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80" yWindow="150" windowWidth="15600" windowHeight="10875" tabRatio="604"/>
  </bookViews>
  <sheets>
    <sheet name="T-1" sheetId="134" r:id="rId1"/>
    <sheet name="T-2" sheetId="3" r:id="rId2"/>
    <sheet name="T-3" sheetId="5" r:id="rId3"/>
    <sheet name="T-4" sheetId="29" r:id="rId4"/>
    <sheet name="T-5" sheetId="30" r:id="rId5"/>
    <sheet name="T-6" sheetId="86" r:id="rId6"/>
    <sheet name="T-7" sheetId="89" r:id="rId7"/>
    <sheet name="T-8" sheetId="14" r:id="rId8"/>
    <sheet name="T-9" sheetId="16" r:id="rId9"/>
    <sheet name="T-10.1" sheetId="92" r:id="rId10"/>
    <sheet name="T-10.2 (WECCPeak)" sheetId="138" r:id="rId11"/>
    <sheet name="T-10.3" sheetId="135" r:id="rId12"/>
    <sheet name="T-11" sheetId="95" r:id="rId13"/>
    <sheet name="T-12" sheetId="98" r:id="rId14"/>
    <sheet name="Attachment 3" sheetId="136"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AtRisk_FitDataRange_FIT_18F24_C6218" localSheetId="14" hidden="1">#REF!</definedName>
    <definedName name="_AtRisk_FitDataRange_FIT_18F24_C6218" hidden="1">#REF!</definedName>
    <definedName name="_AtRisk_FitDataRange_FIT_25FFF_61EF8" localSheetId="14" hidden="1">#REF!</definedName>
    <definedName name="_AtRisk_FitDataRange_FIT_25FFF_61EF8" hidden="1">#REF!</definedName>
    <definedName name="_AtRisk_FitDataRange_FIT_545C_9EE4E" localSheetId="14" hidden="1">#REF!</definedName>
    <definedName name="_AtRisk_FitDataRange_FIT_545C_9EE4E" hidden="1">#REF!</definedName>
    <definedName name="_AtRisk_FitDataRange_FIT_8BB92_BCCEE" localSheetId="14" hidden="1">#REF!</definedName>
    <definedName name="_AtRisk_FitDataRange_FIT_8BB92_BCCEE" hidden="1">#REF!</definedName>
    <definedName name="_AtRisk_FitDataRange_FIT_90501_EC131" localSheetId="14" hidden="1">#REF!</definedName>
    <definedName name="_AtRisk_FitDataRange_FIT_90501_EC131" hidden="1">#REF!</definedName>
    <definedName name="_AtRisk_FitDataRange_FIT_CF45D_6635C" localSheetId="14" hidden="1">#REF!</definedName>
    <definedName name="_AtRisk_FitDataRange_FIT_CF45D_6635C" hidden="1">#REF!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5</definedName>
    <definedName name="_AtRisk_SimSetting_SimName001" hidden="1">0.005</definedName>
    <definedName name="_AtRisk_SimSetting_SimName002" hidden="1">0.015</definedName>
    <definedName name="_AtRisk_SimSetting_SimName003" hidden="1">"2.3% Load Growth"</definedName>
    <definedName name="_AtRisk_SimSetting_SimName004" hidden="1">"3.5% Load Growth"</definedName>
    <definedName name="_AtRisk_SimSetting_SimNameCount" hidden="1">4</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dw2" localSheetId="13">[1]t12_2004!$A$1:$AV$793</definedName>
    <definedName name="_dw2">[2]t12_2004!$A$1:$AV$793</definedName>
    <definedName name="_xlnm.Database" localSheetId="14">#REF!</definedName>
    <definedName name="_xlnm.Database">#REF!</definedName>
    <definedName name="dbmd" localSheetId="13">[3]OTHCATS!$A$1:$S$324</definedName>
    <definedName name="dbmd">[4]OTHCATS!$A$1:$S$324</definedName>
    <definedName name="EngyImbRate" localSheetId="14">'[5]T-10 (Assumes 1CP)'!#REF!</definedName>
    <definedName name="EngyImbRate" localSheetId="9">'T-10.1'!#REF!</definedName>
    <definedName name="EngyImbRate" localSheetId="11">'[6]T-10.1'!#REF!</definedName>
    <definedName name="EngyImbRate" localSheetId="12">#REF!</definedName>
    <definedName name="EngyImbRate">#REF!</definedName>
    <definedName name="EngyImbRate2016" localSheetId="14">'[7]T-10 (Assumes 1CP)'!#REF!</definedName>
    <definedName name="EngyImbRate2016">'[7]T-10 (Assumes 1CP)'!#REF!</definedName>
    <definedName name="EngyImbRate2016a" localSheetId="14">'[7]T-10 (Assumes 1CP)'!#REF!</definedName>
    <definedName name="EngyImbRate2016a">'[7]T-10 (Assumes 1CP)'!#REF!</definedName>
    <definedName name="EngyImbRate2016b" localSheetId="14">'[7]T-10 (Assumes 1CP)'!#REF!</definedName>
    <definedName name="EngyImbRate2016b">'[7]T-10 (Assumes 1CP)'!#REF!</definedName>
    <definedName name="EngyImbRate2016c" localSheetId="14">'[7]T-10 (Assumes 1CP)'!#REF!</definedName>
    <definedName name="EngyImbRate2016c">'[7]T-10 (Assumes 1CP)'!#REF!</definedName>
    <definedName name="EngyImbRate2016d" localSheetId="14">'[7]T-10 (Assumes 1CP)'!#REF!</definedName>
    <definedName name="EngyImbRate2016d">'[7]T-10 (Assumes 1CP)'!#REF!</definedName>
    <definedName name="EngyImbRate2018" localSheetId="14">'[8]T-10 (Assumes 1CP)'!#REF!</definedName>
    <definedName name="EngyImbRate2018">'[8]T-10 (Assumes 1CP)'!#REF!</definedName>
    <definedName name="EngyImbRate2018a" localSheetId="14">'[8]T-10 (Assumes 1CP)'!#REF!</definedName>
    <definedName name="EngyImbRate2018a">'[8]T-10 (Assumes 1CP)'!#REF!</definedName>
    <definedName name="EngyImbRate2018b" localSheetId="14">'[8]T-10 (Assumes 1CP)'!#REF!</definedName>
    <definedName name="EngyImbRate2018b">'[8]T-10 (Assumes 1CP)'!#REF!</definedName>
    <definedName name="EngyImbRate2018c" localSheetId="14">'[8]T-10 (Assumes 1CP)'!#REF!</definedName>
    <definedName name="EngyImbRate2018c">'[8]T-10 (Assumes 1CP)'!#REF!</definedName>
    <definedName name="EngyImbRate2018d" localSheetId="14">'[8]T-10 (Assumes 1CP)'!#REF!</definedName>
    <definedName name="EngyImbRate2018d">'[8]T-10 (Assumes 1CP)'!#REF!</definedName>
    <definedName name="fred" localSheetId="14" hidden="1">#REF!</definedName>
    <definedName name="fred" hidden="1">#REF!</definedName>
    <definedName name="GenReactRate" localSheetId="14">'[5]T-10 (Assumes 1CP)'!#REF!</definedName>
    <definedName name="GenReactRate" localSheetId="9">'T-10.1'!#REF!</definedName>
    <definedName name="GenReactRate" localSheetId="11">'[9]T-11'!$N$8</definedName>
    <definedName name="GenReactRate" localSheetId="12">'[9]T-11'!$N$8</definedName>
    <definedName name="GenReactRate">#REF!</definedName>
    <definedName name="GenReactRate2016" localSheetId="14">'[7]T-10 (Assumes 1CP)'!#REF!</definedName>
    <definedName name="GenReactRate2016">'[7]T-10 (Assumes 1CP)'!#REF!</definedName>
    <definedName name="GenReactRate2016a" localSheetId="14">'[7]T-10 (Assumes 1CP)'!#REF!</definedName>
    <definedName name="GenReactRate2016a">'[7]T-10 (Assumes 1CP)'!#REF!</definedName>
    <definedName name="GenReactRate2016b" localSheetId="14">'[7]T-10 (Assumes 1CP)'!#REF!</definedName>
    <definedName name="GenReactRate2016b">'[7]T-10 (Assumes 1CP)'!#REF!</definedName>
    <definedName name="GenReactRate2016c" localSheetId="14">'[7]T-10 (Assumes 1CP)'!#REF!</definedName>
    <definedName name="GenReactRate2016c">'[7]T-10 (Assumes 1CP)'!#REF!</definedName>
    <definedName name="GenReactRate2016d" localSheetId="14">'[7]T-10 (Assumes 1CP)'!#REF!</definedName>
    <definedName name="GenReactRate2016d">'[7]T-10 (Assumes 1CP)'!#REF!</definedName>
    <definedName name="GenReactRate2018" localSheetId="14">'[8]T-10 (Assumes 1CP)'!#REF!</definedName>
    <definedName name="GenReactRate2018">'[8]T-10 (Assumes 1CP)'!#REF!</definedName>
    <definedName name="GenReactRate2018a" localSheetId="14">'[8]T-10 (Assumes 1CP)'!#REF!</definedName>
    <definedName name="GenReactRate2018a">'[8]T-10 (Assumes 1CP)'!#REF!</definedName>
    <definedName name="GenReactRate2018b" localSheetId="14">'[8]T-10 (Assumes 1CP)'!#REF!</definedName>
    <definedName name="GenReactRate2018b">'[8]T-10 (Assumes 1CP)'!#REF!</definedName>
    <definedName name="GenReactRate2018c" localSheetId="14">'[8]T-10 (Assumes 1CP)'!#REF!</definedName>
    <definedName name="GenReactRate2018c">'[8]T-10 (Assumes 1CP)'!#REF!</definedName>
    <definedName name="GenReactRate2018d" localSheetId="14">'[8]T-10 (Assumes 1CP)'!#REF!</definedName>
    <definedName name="GenReactRate2018d">'[8]T-10 (Assumes 1CP)'!#REF!</definedName>
    <definedName name="GenReactXate" localSheetId="13">'[10]T-11'!$N$8</definedName>
    <definedName name="GenReactXate">'[11]T-11'!$N$8</definedName>
    <definedName name="Pal_Workbook_GUID" localSheetId="14" hidden="1">"NZB5PAS3VDH1XTTTDGSSF8GM"</definedName>
    <definedName name="Pal_Workbook_GUID" localSheetId="0" hidden="1">"NZB5PAS3VDH1XTTTDGSSF8GM"</definedName>
    <definedName name="Pal_Workbook_GUID" localSheetId="10" hidden="1">"NZB5PAS3VDH1XTTTDGSSF8GM"</definedName>
    <definedName name="Pal_Workbook_GUID" localSheetId="11" hidden="1">"NZB5PAS3VDH1XTTTDGSSF8GM"</definedName>
    <definedName name="Pal_Workbook_GUID" hidden="1">"FJM6T85A6CQYU9FNDC67VR17"</definedName>
    <definedName name="_xlnm.Print_Area" localSheetId="0">'T-1'!$A$1:$J$34</definedName>
    <definedName name="_xlnm.Print_Area" localSheetId="9">'T-10.1'!$A$1:$J$77</definedName>
    <definedName name="_xlnm.Print_Area" localSheetId="10">'T-10.2 (WECCPeak)'!$A$1:$G$18</definedName>
    <definedName name="_xlnm.Print_Area" localSheetId="11">'T-10.3'!$A$1:$F$49</definedName>
    <definedName name="_xlnm.Print_Area" localSheetId="12">'T-11'!$A$1:$G$82</definedName>
    <definedName name="_xlnm.Print_Area" localSheetId="13">'T-12'!$A$1:$I$105</definedName>
    <definedName name="_xlnm.Print_Area" localSheetId="1">'T-2'!$A$1:$K$147</definedName>
    <definedName name="_xlnm.Print_Area" localSheetId="2">'T-3'!$A$4:$I$42</definedName>
    <definedName name="_xlnm.Print_Area" localSheetId="3">'T-4'!$A$1:$P$78</definedName>
    <definedName name="_xlnm.Print_Area" localSheetId="4">'T-5'!$A$1:$P$55</definedName>
    <definedName name="_xlnm.Print_Area" localSheetId="5">'T-6'!$A$1:$G$46</definedName>
    <definedName name="_xlnm.Print_Area" localSheetId="6">'T-7'!$A$1:$H$72</definedName>
    <definedName name="_xlnm.Print_Area" localSheetId="7">'T-8'!$A$1:$F$42</definedName>
    <definedName name="_xlnm.Print_Area" localSheetId="8">'T-9'!$A$1:$G$13</definedName>
    <definedName name="_xlnm.Print_Titles" localSheetId="0">'T-1'!$4:$6</definedName>
    <definedName name="_xlnm.Print_Titles" localSheetId="9">'T-10.1'!$1:$5</definedName>
    <definedName name="_xlnm.Print_Titles" localSheetId="11">'T-10.3'!$3:$4</definedName>
    <definedName name="_xlnm.Print_Titles" localSheetId="12">'T-11'!$1:$4</definedName>
    <definedName name="_xlnm.Print_Titles" localSheetId="13">'T-12'!$1:$7</definedName>
    <definedName name="_xlnm.Print_Titles" localSheetId="1">'T-2'!$1:$2</definedName>
    <definedName name="_xlnm.Print_Titles" localSheetId="2">'T-3'!$1:$7</definedName>
    <definedName name="_xlnm.Print_Titles" localSheetId="3">'T-4'!$1:$5</definedName>
    <definedName name="_xlnm.Print_Titles" localSheetId="4">'T-5'!$1:$6</definedName>
    <definedName name="_xlnm.Print_Titles" localSheetId="5">'T-6'!$1:$5</definedName>
    <definedName name="_xlnm.Print_Titles" localSheetId="6">'T-7'!$1:$5</definedName>
    <definedName name="_xlnm.Print_Titles" localSheetId="7">'T-8'!$1:$6</definedName>
    <definedName name="PwrGasCorr" localSheetId="14">#REF!</definedName>
    <definedName name="PwrGasCorr">#REF!</definedName>
    <definedName name="RegFreqRespRate" localSheetId="14">'[5]T-10 (Assumes 1CP)'!#REF!</definedName>
    <definedName name="RegFreqRespRate" localSheetId="9">'T-10.1'!#REF!</definedName>
    <definedName name="RegFreqRespRate" localSheetId="11">'[6]T-10.1'!#REF!</definedName>
    <definedName name="RegFreqRespRate" localSheetId="12">#REF!</definedName>
    <definedName name="RegFreqRespRate">#REF!</definedName>
    <definedName name="RegFreqRespRate2016" localSheetId="14">'[7]T-10 (Assumes 1CP)'!#REF!</definedName>
    <definedName name="RegFreqRespRate2016">'[7]T-10 (Assumes 1CP)'!#REF!</definedName>
    <definedName name="RegFreqRespRate2016a" localSheetId="14">'[7]T-10 (Assumes 1CP)'!#REF!</definedName>
    <definedName name="RegFreqRespRate2016a">'[7]T-10 (Assumes 1CP)'!#REF!</definedName>
    <definedName name="RegFreqRespRate2016b" localSheetId="14">'[7]T-10 (Assumes 1CP)'!#REF!</definedName>
    <definedName name="RegFreqRespRate2016b">'[7]T-10 (Assumes 1CP)'!#REF!</definedName>
    <definedName name="RegFreqRespRate2016c" localSheetId="14">'[7]T-10 (Assumes 1CP)'!#REF!</definedName>
    <definedName name="RegFreqRespRate2016c">'[7]T-10 (Assumes 1CP)'!#REF!</definedName>
    <definedName name="RegFreqRespRate2016d" localSheetId="14">'[7]T-10 (Assumes 1CP)'!#REF!</definedName>
    <definedName name="RegFreqRespRate2016d">'[7]T-10 (Assumes 1CP)'!#REF!</definedName>
    <definedName name="RegFreqRespRate2018" localSheetId="14">'[8]T-10 (Assumes 1CP)'!#REF!</definedName>
    <definedName name="RegFreqRespRate2018">'[8]T-10 (Assumes 1CP)'!#REF!</definedName>
    <definedName name="RegFreqRespRate2018a" localSheetId="14">'[8]T-10 (Assumes 1CP)'!#REF!</definedName>
    <definedName name="RegFreqRespRate2018a">'[8]T-10 (Assumes 1CP)'!#REF!</definedName>
    <definedName name="RegFreqRespRate2018b" localSheetId="14">'[8]T-10 (Assumes 1CP)'!#REF!</definedName>
    <definedName name="RegFreqRespRate2018b">'[8]T-10 (Assumes 1CP)'!#REF!</definedName>
    <definedName name="RegFreqRespRate2018c" localSheetId="14">'[8]T-10 (Assumes 1CP)'!#REF!</definedName>
    <definedName name="RegFreqRespRate2018c">'[8]T-10 (Assumes 1CP)'!#REF!</definedName>
    <definedName name="RegFreqRespRate2018d" localSheetId="14">'[8]T-10 (Assumes 1CP)'!#REF!</definedName>
    <definedName name="RegFreqRespRate2018d">'[8]T-10 (Assumes 1CP)'!#REF!</definedName>
    <definedName name="RevReq" localSheetId="14">'[5]T-10 (Assumes 1CP)'!#REF!</definedName>
    <definedName name="RevReq" localSheetId="9">'T-10.1'!#REF!</definedName>
    <definedName name="RevReq" localSheetId="11">'[6]T-10'!#REF!</definedName>
    <definedName name="RevReq">#REF!</definedName>
    <definedName name="RevReq2016" localSheetId="14">'[7]T-10 (Assumes 1CP)'!#REF!</definedName>
    <definedName name="RevReq2016">'[7]T-10 (Assumes 1CP)'!#REF!</definedName>
    <definedName name="RevReq2018" localSheetId="14">'[8]T-10 (Assumes 1CP)'!#REF!</definedName>
    <definedName name="RevReq2018">'[8]T-10 (Assumes 1CP)'!#REF!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IsInput" localSheetId="14">_xll.RiskCellHasTokens(512)</definedName>
    <definedName name="RiskIsInput">_xll.RiskCellHasTokens(512)</definedName>
    <definedName name="RiskIsOutput" localSheetId="14">_xll.RiskCellHasTokens(1024)</definedName>
    <definedName name="RiskIsOutput">_xll.RiskCellHasTokens(1024)</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ales" localSheetId="14">'[5]T-10 (Assumes 1CP)'!#REF!</definedName>
    <definedName name="Sales" localSheetId="9">'T-10.1'!#REF!</definedName>
    <definedName name="Sales" localSheetId="11">'[6]T-10'!#REF!</definedName>
    <definedName name="Sales">#REF!</definedName>
    <definedName name="Sales2016" localSheetId="14">'[7]T-10 (Assumes 1CP)'!#REF!</definedName>
    <definedName name="Sales2016">'[7]T-10 (Assumes 1CP)'!#REF!</definedName>
    <definedName name="Sales2018" localSheetId="14">'[8]T-10 (Assumes 1CP)'!#REF!</definedName>
    <definedName name="Sales2018">'[8]T-10 (Assumes 1CP)'!#REF!</definedName>
    <definedName name="SpinResRate" localSheetId="14">'[5]T-10 (Assumes 1CP)'!#REF!</definedName>
    <definedName name="SpinResRate" localSheetId="9">'T-10.1'!#REF!</definedName>
    <definedName name="SpinResRate" localSheetId="11">'[6]T-10.1'!#REF!</definedName>
    <definedName name="SpinResRate" localSheetId="12">#REF!</definedName>
    <definedName name="SpinResRate">#REF!</definedName>
    <definedName name="SpinResRate2016" localSheetId="14">'[7]T-10 (Assumes 1CP)'!#REF!</definedName>
    <definedName name="SpinResRate2016">'[7]T-10 (Assumes 1CP)'!#REF!</definedName>
    <definedName name="SpinResRate2016a" localSheetId="14">'[7]T-10 (Assumes 1CP)'!#REF!</definedName>
    <definedName name="SpinResRate2016a">'[7]T-10 (Assumes 1CP)'!#REF!</definedName>
    <definedName name="SpinResRate2016b" localSheetId="14">'[7]T-10 (Assumes 1CP)'!#REF!</definedName>
    <definedName name="SpinResRate2016b">'[7]T-10 (Assumes 1CP)'!#REF!</definedName>
    <definedName name="SpinResRate2016c" localSheetId="14">'[7]T-10 (Assumes 1CP)'!#REF!</definedName>
    <definedName name="SpinResRate2016c">'[7]T-10 (Assumes 1CP)'!#REF!</definedName>
    <definedName name="SpinResRate2016d" localSheetId="14">'[7]T-10 (Assumes 1CP)'!#REF!</definedName>
    <definedName name="SpinResRate2016d">'[7]T-10 (Assumes 1CP)'!#REF!</definedName>
    <definedName name="SpinResRate2018" localSheetId="14">'[8]T-10 (Assumes 1CP)'!#REF!</definedName>
    <definedName name="SpinResRate2018">'[8]T-10 (Assumes 1CP)'!#REF!</definedName>
    <definedName name="SpinResRate2018a" localSheetId="14">'[8]T-10 (Assumes 1CP)'!#REF!</definedName>
    <definedName name="SpinResRate2018a">'[8]T-10 (Assumes 1CP)'!#REF!</definedName>
    <definedName name="SpinResRate2018b" localSheetId="14">'[8]T-10 (Assumes 1CP)'!#REF!</definedName>
    <definedName name="SpinResRate2018b">'[8]T-10 (Assumes 1CP)'!#REF!</definedName>
    <definedName name="SpinResRate2018c" localSheetId="14">'[8]T-10 (Assumes 1CP)'!#REF!</definedName>
    <definedName name="SpinResRate2018c">'[8]T-10 (Assumes 1CP)'!#REF!</definedName>
    <definedName name="SpinResRate2018d" localSheetId="14">'[8]T-10 (Assumes 1CP)'!#REF!</definedName>
    <definedName name="SpinResRate2018d">'[8]T-10 (Assumes 1CP)'!#REF!</definedName>
    <definedName name="SupResRate" localSheetId="14">'[5]T-10 (Assumes 1CP)'!#REF!</definedName>
    <definedName name="SupResRate" localSheetId="9">'T-10.1'!#REF!</definedName>
    <definedName name="SupResRate" localSheetId="11">'[6]T-10.1'!#REF!</definedName>
    <definedName name="SupResRate" localSheetId="12">#REF!</definedName>
    <definedName name="SupResRate">#REF!</definedName>
    <definedName name="SupResRate2016" localSheetId="14">'[7]T-10 (Assumes 1CP)'!#REF!</definedName>
    <definedName name="SupResRate2016">'[7]T-10 (Assumes 1CP)'!#REF!</definedName>
    <definedName name="SupResRate2016a" localSheetId="14">'[7]T-10 (Assumes 1CP)'!#REF!</definedName>
    <definedName name="SupResRate2016a">'[7]T-10 (Assumes 1CP)'!#REF!</definedName>
    <definedName name="SupResRate2016b" localSheetId="14">'[7]T-10 (Assumes 1CP)'!#REF!</definedName>
    <definedName name="SupResRate2016b">'[7]T-10 (Assumes 1CP)'!#REF!</definedName>
    <definedName name="SupResRate2016c" localSheetId="14">'[7]T-10 (Assumes 1CP)'!#REF!</definedName>
    <definedName name="SupResRate2016c">'[7]T-10 (Assumes 1CP)'!#REF!</definedName>
    <definedName name="SupResRate2016d" localSheetId="14">'[7]T-10 (Assumes 1CP)'!#REF!</definedName>
    <definedName name="SupResRate2016d">'[7]T-10 (Assumes 1CP)'!#REF!</definedName>
    <definedName name="SupResRate2018" localSheetId="14">'[8]T-10 (Assumes 1CP)'!#REF!</definedName>
    <definedName name="SupResRate2018">'[8]T-10 (Assumes 1CP)'!#REF!</definedName>
    <definedName name="SupResRate2018a" localSheetId="14">'[8]T-10 (Assumes 1CP)'!#REF!</definedName>
    <definedName name="SupResRate2018a">'[8]T-10 (Assumes 1CP)'!#REF!</definedName>
    <definedName name="SupResRate2018b" localSheetId="14">'[8]T-10 (Assumes 1CP)'!#REF!</definedName>
    <definedName name="SupResRate2018b">'[8]T-10 (Assumes 1CP)'!#REF!</definedName>
    <definedName name="SupResRate2018c" localSheetId="14">'[8]T-10 (Assumes 1CP)'!#REF!</definedName>
    <definedName name="SupResRate2018c">'[8]T-10 (Assumes 1CP)'!#REF!</definedName>
    <definedName name="SupResRate2018d" localSheetId="14">'[8]T-10 (Assumes 1CP)'!#REF!</definedName>
    <definedName name="SupResRate2018d">'[8]T-10 (Assumes 1CP)'!#REF!</definedName>
  </definedNames>
  <calcPr calcId="145621"/>
</workbook>
</file>

<file path=xl/calcChain.xml><?xml version="1.0" encoding="utf-8"?>
<calcChain xmlns="http://schemas.openxmlformats.org/spreadsheetml/2006/main">
  <c r="D34" i="95" l="1"/>
  <c r="D14" i="95"/>
  <c r="D33" i="95"/>
  <c r="D32" i="95"/>
  <c r="D31" i="95"/>
  <c r="D30" i="95"/>
  <c r="D29" i="95"/>
  <c r="D28" i="95"/>
  <c r="D27" i="95"/>
  <c r="D26" i="95"/>
  <c r="D13" i="95"/>
  <c r="C66" i="89"/>
  <c r="C37" i="89"/>
  <c r="C16" i="86"/>
  <c r="C11" i="86"/>
  <c r="C45" i="86"/>
  <c r="C38" i="86"/>
  <c r="C44" i="86"/>
  <c r="C43" i="86"/>
  <c r="C42" i="86"/>
  <c r="C41" i="86"/>
  <c r="C40" i="86"/>
  <c r="C39" i="86"/>
  <c r="C37" i="86"/>
  <c r="C34" i="86"/>
  <c r="C36" i="86"/>
  <c r="C35" i="86"/>
  <c r="C33" i="86"/>
  <c r="C32" i="86"/>
  <c r="C31" i="86"/>
  <c r="C28" i="86"/>
  <c r="C27" i="86"/>
  <c r="C26" i="86"/>
  <c r="E27" i="86"/>
  <c r="A24" i="86"/>
  <c r="A25" i="86"/>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C26" i="92" l="1"/>
  <c r="D97" i="98" l="1"/>
  <c r="E97" i="98" s="1"/>
  <c r="C97" i="98"/>
  <c r="F97" i="98" s="1"/>
  <c r="C96" i="98"/>
  <c r="A97" i="98"/>
  <c r="A98" i="98" s="1"/>
  <c r="A99" i="98" s="1"/>
  <c r="A100" i="98" s="1"/>
  <c r="A101" i="98" s="1"/>
  <c r="A102" i="98" s="1"/>
  <c r="A103" i="98" s="1"/>
  <c r="A104" i="98" s="1"/>
  <c r="A105" i="98" s="1"/>
  <c r="G97" i="98" l="1"/>
  <c r="H97" i="98" s="1"/>
  <c r="I97" i="98" s="1"/>
  <c r="G26" i="134"/>
  <c r="G176" i="3" s="1"/>
  <c r="D26" i="134"/>
  <c r="D161" i="3"/>
  <c r="E26" i="134"/>
  <c r="E161" i="3"/>
  <c r="H26" i="134"/>
  <c r="H176" i="3" s="1"/>
  <c r="I26" i="134"/>
  <c r="G161" i="3" s="1"/>
  <c r="F26" i="134"/>
  <c r="H161" i="3" s="1"/>
  <c r="J26" i="134"/>
  <c r="J161" i="3" s="1"/>
  <c r="D10" i="92"/>
  <c r="D14" i="92"/>
  <c r="E10" i="92"/>
  <c r="F10" i="92" s="1"/>
  <c r="D15" i="134"/>
  <c r="C9" i="5" s="1"/>
  <c r="D24" i="134"/>
  <c r="E15" i="134"/>
  <c r="E24" i="134"/>
  <c r="F15" i="134"/>
  <c r="F24" i="134"/>
  <c r="E20" i="5" s="1"/>
  <c r="G15" i="134"/>
  <c r="G33" i="134" s="1"/>
  <c r="D40" i="14" s="1"/>
  <c r="F42" i="14" s="1"/>
  <c r="F55" i="95" s="1"/>
  <c r="G55" i="95" s="1"/>
  <c r="G24" i="134"/>
  <c r="H15" i="134"/>
  <c r="G9" i="5" s="1"/>
  <c r="G31" i="5" s="1"/>
  <c r="H24" i="134"/>
  <c r="G20" i="5" s="1"/>
  <c r="I15" i="134"/>
  <c r="I24" i="134"/>
  <c r="H20" i="5" s="1"/>
  <c r="J15" i="134"/>
  <c r="J24" i="134"/>
  <c r="I20" i="5" s="1"/>
  <c r="I47" i="5"/>
  <c r="C47" i="5"/>
  <c r="D47" i="5"/>
  <c r="E47" i="5"/>
  <c r="G47" i="5"/>
  <c r="H47" i="5"/>
  <c r="I53" i="5"/>
  <c r="C53" i="5"/>
  <c r="D53" i="5"/>
  <c r="E53" i="5"/>
  <c r="G53" i="5"/>
  <c r="F20" i="5"/>
  <c r="I49" i="5"/>
  <c r="C49" i="5"/>
  <c r="D49" i="5"/>
  <c r="E49" i="5"/>
  <c r="G49" i="5"/>
  <c r="H49" i="5"/>
  <c r="I55" i="5"/>
  <c r="C55" i="5"/>
  <c r="D55" i="5"/>
  <c r="E55" i="5"/>
  <c r="G55" i="5"/>
  <c r="D45" i="30"/>
  <c r="E45" i="30"/>
  <c r="F45" i="30"/>
  <c r="G45" i="30"/>
  <c r="H45" i="30"/>
  <c r="I45" i="30"/>
  <c r="J45" i="30"/>
  <c r="K45" i="30"/>
  <c r="L45" i="30"/>
  <c r="M45" i="30"/>
  <c r="N45" i="30"/>
  <c r="O45" i="30"/>
  <c r="F25" i="86"/>
  <c r="C13" i="98" s="1"/>
  <c r="J27" i="86"/>
  <c r="C141" i="3"/>
  <c r="D141" i="3"/>
  <c r="E141" i="3"/>
  <c r="F141" i="3"/>
  <c r="G141" i="3"/>
  <c r="H141" i="3"/>
  <c r="I141" i="3"/>
  <c r="C104" i="3"/>
  <c r="D104" i="3"/>
  <c r="E104" i="3"/>
  <c r="F104" i="3"/>
  <c r="G104" i="3"/>
  <c r="H104" i="3"/>
  <c r="I104" i="3"/>
  <c r="D68" i="3"/>
  <c r="F32" i="3"/>
  <c r="G32" i="3"/>
  <c r="E103" i="3"/>
  <c r="F93" i="3"/>
  <c r="G35" i="3"/>
  <c r="G14" i="3"/>
  <c r="G16" i="3"/>
  <c r="G24" i="3"/>
  <c r="F37" i="3"/>
  <c r="G37" i="3"/>
  <c r="F7" i="3"/>
  <c r="G7" i="3"/>
  <c r="F8" i="3"/>
  <c r="G8" i="3"/>
  <c r="F9" i="3"/>
  <c r="G9" i="3"/>
  <c r="F10" i="3"/>
  <c r="G10" i="3" s="1"/>
  <c r="F11" i="3"/>
  <c r="G11" i="3" s="1"/>
  <c r="F12" i="3"/>
  <c r="G12" i="3"/>
  <c r="F13" i="3"/>
  <c r="G13" i="3"/>
  <c r="F14" i="3"/>
  <c r="F15" i="3"/>
  <c r="G15" i="3" s="1"/>
  <c r="F16" i="3"/>
  <c r="F17" i="3"/>
  <c r="G17" i="3" s="1"/>
  <c r="F18" i="3"/>
  <c r="G18" i="3"/>
  <c r="F19" i="3"/>
  <c r="G19" i="3"/>
  <c r="F20" i="3"/>
  <c r="G20" i="3" s="1"/>
  <c r="F21" i="3"/>
  <c r="G21" i="3"/>
  <c r="F22" i="3"/>
  <c r="G22" i="3"/>
  <c r="F23" i="3"/>
  <c r="G23" i="3" s="1"/>
  <c r="F24" i="3"/>
  <c r="F25" i="3"/>
  <c r="G25" i="3" s="1"/>
  <c r="F26" i="3"/>
  <c r="G26" i="3"/>
  <c r="F27" i="3"/>
  <c r="G27" i="3" s="1"/>
  <c r="F28" i="3"/>
  <c r="G28" i="3" s="1"/>
  <c r="F29" i="3"/>
  <c r="G29" i="3"/>
  <c r="F30" i="3"/>
  <c r="G30" i="3" s="1"/>
  <c r="F31" i="3"/>
  <c r="G31" i="3" s="1"/>
  <c r="F33" i="3"/>
  <c r="G33" i="3" s="1"/>
  <c r="F34" i="3"/>
  <c r="G34" i="3" s="1"/>
  <c r="F35" i="3"/>
  <c r="F36" i="3"/>
  <c r="G36" i="3"/>
  <c r="C38" i="3"/>
  <c r="C78" i="3"/>
  <c r="C84" i="3"/>
  <c r="C85" i="3"/>
  <c r="C86" i="3"/>
  <c r="C87" i="3"/>
  <c r="C88" i="3"/>
  <c r="C89" i="3"/>
  <c r="C90" i="3"/>
  <c r="C91" i="3"/>
  <c r="C92" i="3"/>
  <c r="C93" i="3"/>
  <c r="C103" i="3"/>
  <c r="C105" i="3"/>
  <c r="C107" i="3"/>
  <c r="C108" i="3"/>
  <c r="C109" i="3"/>
  <c r="C115" i="3"/>
  <c r="C121" i="3"/>
  <c r="C122" i="3"/>
  <c r="C123" i="3"/>
  <c r="C124" i="3"/>
  <c r="C125" i="3"/>
  <c r="C126" i="3"/>
  <c r="C127" i="3"/>
  <c r="C128" i="3"/>
  <c r="C129" i="3"/>
  <c r="C130" i="3"/>
  <c r="C140" i="3"/>
  <c r="C142" i="3"/>
  <c r="C144" i="3"/>
  <c r="C145" i="3"/>
  <c r="C146" i="3"/>
  <c r="C168" i="3"/>
  <c r="C169" i="3" s="1"/>
  <c r="C170" i="3"/>
  <c r="C171" i="3"/>
  <c r="C180" i="3"/>
  <c r="C181" i="3" s="1"/>
  <c r="C183" i="3"/>
  <c r="C184" i="3" s="1"/>
  <c r="C186" i="3"/>
  <c r="C187" i="3"/>
  <c r="G77" i="95"/>
  <c r="G82" i="95"/>
  <c r="G80" i="95"/>
  <c r="G81" i="95"/>
  <c r="G79" i="95"/>
  <c r="F4" i="136"/>
  <c r="F26" i="136" s="1"/>
  <c r="F5" i="136"/>
  <c r="F6" i="136"/>
  <c r="F7" i="136"/>
  <c r="F8" i="136"/>
  <c r="F9" i="136"/>
  <c r="F10" i="136"/>
  <c r="E11" i="136"/>
  <c r="C54" i="98" s="1"/>
  <c r="F12" i="136"/>
  <c r="F13" i="136" s="1"/>
  <c r="F14" i="136"/>
  <c r="E18" i="136"/>
  <c r="F18" i="136"/>
  <c r="E19" i="136"/>
  <c r="D57" i="98" s="1"/>
  <c r="F19" i="136"/>
  <c r="F20" i="136"/>
  <c r="A9" i="98"/>
  <c r="A11" i="98" s="1"/>
  <c r="A12"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C31" i="98"/>
  <c r="C41" i="98" s="1"/>
  <c r="D31" i="98"/>
  <c r="C47" i="98"/>
  <c r="E47" i="98" s="1"/>
  <c r="D47" i="98"/>
  <c r="F47" i="98"/>
  <c r="H47" i="98" s="1"/>
  <c r="G47" i="98"/>
  <c r="D48" i="98"/>
  <c r="G48" i="98"/>
  <c r="C50" i="98"/>
  <c r="E50" i="98" s="1"/>
  <c r="D50" i="98"/>
  <c r="C51" i="98"/>
  <c r="D51" i="98"/>
  <c r="C52" i="98"/>
  <c r="D52" i="98"/>
  <c r="G52" i="98"/>
  <c r="D53" i="98"/>
  <c r="F53" i="98"/>
  <c r="H53" i="98" s="1"/>
  <c r="I53" i="98" s="1"/>
  <c r="G53" i="98"/>
  <c r="D54" i="98"/>
  <c r="F54" i="98"/>
  <c r="C55" i="98"/>
  <c r="D55" i="98"/>
  <c r="F55" i="98"/>
  <c r="G55" i="98"/>
  <c r="C56" i="98"/>
  <c r="D56" i="98"/>
  <c r="G56" i="98"/>
  <c r="C57" i="98"/>
  <c r="G57" i="98"/>
  <c r="E58" i="98"/>
  <c r="I58" i="98" s="1"/>
  <c r="H58" i="98"/>
  <c r="E59" i="98"/>
  <c r="I59" i="98" s="1"/>
  <c r="H59" i="98"/>
  <c r="C63" i="98"/>
  <c r="D63" i="98"/>
  <c r="E63" i="98" s="1"/>
  <c r="E65" i="98"/>
  <c r="E67" i="98"/>
  <c r="B71" i="98"/>
  <c r="C71" i="98"/>
  <c r="F71" i="98" s="1"/>
  <c r="D71" i="98"/>
  <c r="G71" i="98" s="1"/>
  <c r="B72" i="98"/>
  <c r="C72" i="98"/>
  <c r="F72" i="98" s="1"/>
  <c r="D72" i="98"/>
  <c r="E72" i="98" s="1"/>
  <c r="B73" i="98"/>
  <c r="C73" i="98"/>
  <c r="F73" i="98" s="1"/>
  <c r="D73" i="98"/>
  <c r="G73" i="98"/>
  <c r="B74" i="98"/>
  <c r="C74" i="98"/>
  <c r="F74" i="98" s="1"/>
  <c r="D74" i="98"/>
  <c r="B75" i="98"/>
  <c r="C75" i="98"/>
  <c r="F75" i="98" s="1"/>
  <c r="D75" i="98"/>
  <c r="G75" i="98" s="1"/>
  <c r="H75" i="98" s="1"/>
  <c r="B76" i="98"/>
  <c r="C76" i="98"/>
  <c r="F76" i="98" s="1"/>
  <c r="D76" i="98"/>
  <c r="B77" i="98"/>
  <c r="C77" i="98"/>
  <c r="D77" i="98"/>
  <c r="G77" i="98" s="1"/>
  <c r="B78" i="98"/>
  <c r="C78" i="98"/>
  <c r="F78" i="98" s="1"/>
  <c r="D78" i="98"/>
  <c r="B79" i="98"/>
  <c r="C79" i="98"/>
  <c r="F79" i="98" s="1"/>
  <c r="D79" i="98"/>
  <c r="G79" i="98" s="1"/>
  <c r="B80" i="98"/>
  <c r="C80" i="98"/>
  <c r="F80" i="98" s="1"/>
  <c r="D80" i="98"/>
  <c r="B81" i="98"/>
  <c r="C81" i="98"/>
  <c r="F81" i="98" s="1"/>
  <c r="D81" i="98"/>
  <c r="G81" i="98" s="1"/>
  <c r="B82" i="98"/>
  <c r="C82" i="98"/>
  <c r="F82" i="98" s="1"/>
  <c r="D82" i="98"/>
  <c r="B83" i="98"/>
  <c r="C83" i="98"/>
  <c r="F83" i="98"/>
  <c r="D83" i="98"/>
  <c r="G83" i="98" s="1"/>
  <c r="B84" i="98"/>
  <c r="C84" i="98"/>
  <c r="F84" i="98"/>
  <c r="H84" i="98" s="1"/>
  <c r="D84" i="98"/>
  <c r="G84" i="98"/>
  <c r="B85" i="98"/>
  <c r="C85" i="98"/>
  <c r="D85" i="98"/>
  <c r="G85" i="98"/>
  <c r="B86" i="98"/>
  <c r="C86" i="98"/>
  <c r="F86" i="98" s="1"/>
  <c r="D86" i="98"/>
  <c r="B87" i="98"/>
  <c r="C87" i="98"/>
  <c r="F87" i="98" s="1"/>
  <c r="D87" i="98"/>
  <c r="G87" i="98" s="1"/>
  <c r="B88" i="98"/>
  <c r="C88" i="98"/>
  <c r="F88" i="98" s="1"/>
  <c r="H88" i="98" s="1"/>
  <c r="D88" i="98"/>
  <c r="B89" i="98"/>
  <c r="C89" i="98"/>
  <c r="F89" i="98" s="1"/>
  <c r="D89" i="98"/>
  <c r="G89" i="98" s="1"/>
  <c r="H89" i="98" s="1"/>
  <c r="B90" i="98"/>
  <c r="C90" i="98"/>
  <c r="F90" i="98" s="1"/>
  <c r="D90" i="98"/>
  <c r="G90" i="98" s="1"/>
  <c r="B91" i="98"/>
  <c r="C91" i="98"/>
  <c r="E91" i="98" s="1"/>
  <c r="D91" i="98"/>
  <c r="G91" i="98" s="1"/>
  <c r="B92" i="98"/>
  <c r="C92" i="98"/>
  <c r="F92" i="98" s="1"/>
  <c r="D92" i="98"/>
  <c r="G92" i="98" s="1"/>
  <c r="B93" i="98"/>
  <c r="C93" i="98"/>
  <c r="F93" i="98" s="1"/>
  <c r="H93" i="98" s="1"/>
  <c r="D93" i="98"/>
  <c r="G93" i="98"/>
  <c r="B94" i="98"/>
  <c r="C94" i="98"/>
  <c r="F94" i="98" s="1"/>
  <c r="D94" i="98"/>
  <c r="G94" i="98" s="1"/>
  <c r="B95" i="98"/>
  <c r="C95" i="98"/>
  <c r="F95" i="98" s="1"/>
  <c r="H95" i="98" s="1"/>
  <c r="D95" i="98"/>
  <c r="B96" i="98"/>
  <c r="D96" i="98"/>
  <c r="G96" i="98" s="1"/>
  <c r="B98" i="98"/>
  <c r="C98" i="98"/>
  <c r="F98" i="98" s="1"/>
  <c r="H98" i="98" s="1"/>
  <c r="D98" i="98"/>
  <c r="G98" i="98" s="1"/>
  <c r="B99" i="98"/>
  <c r="C99" i="98"/>
  <c r="F99" i="98" s="1"/>
  <c r="D99" i="98"/>
  <c r="G99" i="98" s="1"/>
  <c r="B100" i="98"/>
  <c r="C100" i="98"/>
  <c r="F100" i="98" s="1"/>
  <c r="D100" i="98"/>
  <c r="G100" i="98"/>
  <c r="B101" i="98"/>
  <c r="C101" i="98"/>
  <c r="F101" i="98" s="1"/>
  <c r="H101" i="98" s="1"/>
  <c r="D101" i="98"/>
  <c r="B102" i="98"/>
  <c r="C102" i="98"/>
  <c r="F102" i="98" s="1"/>
  <c r="D102" i="98"/>
  <c r="G102" i="98" s="1"/>
  <c r="E103" i="98"/>
  <c r="A6" i="95"/>
  <c r="A7" i="95"/>
  <c r="A8" i="95"/>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D16" i="95"/>
  <c r="F16" i="95"/>
  <c r="G16" i="95"/>
  <c r="D17" i="95"/>
  <c r="F17" i="95"/>
  <c r="G17" i="95"/>
  <c r="D18" i="95"/>
  <c r="F18" i="95"/>
  <c r="G18" i="95"/>
  <c r="D19" i="95"/>
  <c r="F19" i="95"/>
  <c r="G19" i="95" s="1"/>
  <c r="D20" i="95"/>
  <c r="F20" i="95"/>
  <c r="G20" i="95"/>
  <c r="D21" i="95"/>
  <c r="F21" i="95"/>
  <c r="G21" i="95"/>
  <c r="D22" i="95"/>
  <c r="F22" i="95"/>
  <c r="G22" i="95" s="1"/>
  <c r="D23" i="95"/>
  <c r="F23" i="95"/>
  <c r="G23" i="95"/>
  <c r="D24" i="95"/>
  <c r="D57" i="95"/>
  <c r="G59" i="95"/>
  <c r="G60" i="95"/>
  <c r="F73" i="95"/>
  <c r="F74" i="95"/>
  <c r="F75" i="95"/>
  <c r="F76" i="95"/>
  <c r="A6" i="135"/>
  <c r="D77" i="95" s="1"/>
  <c r="F6" i="135"/>
  <c r="A7" i="135"/>
  <c r="A8" i="135"/>
  <c r="A9" i="135" s="1"/>
  <c r="A10" i="135" s="1"/>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F9" i="135"/>
  <c r="F10" i="135"/>
  <c r="F11" i="135"/>
  <c r="D12" i="135"/>
  <c r="C48" i="98" s="1"/>
  <c r="E12" i="135"/>
  <c r="F14" i="135"/>
  <c r="F15" i="135"/>
  <c r="F16" i="135"/>
  <c r="D17" i="135"/>
  <c r="C49" i="98" s="1"/>
  <c r="E17" i="135"/>
  <c r="F49" i="98" s="1"/>
  <c r="D22" i="135"/>
  <c r="F24" i="135"/>
  <c r="F25" i="135"/>
  <c r="F26" i="135"/>
  <c r="D27" i="135"/>
  <c r="E27" i="135"/>
  <c r="F50" i="98" s="1"/>
  <c r="E31" i="135"/>
  <c r="F52" i="98" s="1"/>
  <c r="F33" i="135"/>
  <c r="F34" i="135"/>
  <c r="F35" i="135"/>
  <c r="D36" i="135"/>
  <c r="E36" i="135"/>
  <c r="F36" i="135" s="1"/>
  <c r="F38" i="135"/>
  <c r="F39" i="135"/>
  <c r="D41" i="135"/>
  <c r="C53" i="98" s="1"/>
  <c r="E41" i="135"/>
  <c r="F41" i="135"/>
  <c r="F43" i="135"/>
  <c r="F44" i="135"/>
  <c r="F46" i="135"/>
  <c r="F47" i="135"/>
  <c r="F48" i="135"/>
  <c r="F49" i="135"/>
  <c r="A9" i="138"/>
  <c r="A10" i="138" s="1"/>
  <c r="A11" i="138" s="1"/>
  <c r="F11" i="138"/>
  <c r="F17" i="138"/>
  <c r="G18" i="138" s="1"/>
  <c r="F64" i="95" s="1"/>
  <c r="A8" i="92"/>
  <c r="A9" i="92" s="1"/>
  <c r="A10" i="92" s="1"/>
  <c r="A11" i="92" s="1"/>
  <c r="A12" i="92" s="1"/>
  <c r="A13" i="92" s="1"/>
  <c r="A14" i="92" s="1"/>
  <c r="F8" i="92"/>
  <c r="F9" i="92"/>
  <c r="F11" i="92"/>
  <c r="F12" i="92"/>
  <c r="F13" i="92"/>
  <c r="D16" i="92"/>
  <c r="E16" i="92"/>
  <c r="D17" i="92"/>
  <c r="F17" i="92" s="1"/>
  <c r="E17" i="92"/>
  <c r="F76" i="92"/>
  <c r="E156" i="3"/>
  <c r="A9" i="16"/>
  <c r="A10" i="16" s="1"/>
  <c r="F11" i="16"/>
  <c r="A7" i="14"/>
  <c r="A7" i="89"/>
  <c r="A8" i="89" s="1"/>
  <c r="A7" i="86"/>
  <c r="A8" i="86" s="1"/>
  <c r="A9" i="86" s="1"/>
  <c r="A10" i="86" s="1"/>
  <c r="E10" i="86"/>
  <c r="G12" i="86"/>
  <c r="A7" i="30"/>
  <c r="A8" i="30"/>
  <c r="A9" i="30"/>
  <c r="A10" i="30" s="1"/>
  <c r="A11" i="30" s="1"/>
  <c r="A12" i="30" s="1"/>
  <c r="A13" i="30" s="1"/>
  <c r="A14" i="30" s="1"/>
  <c r="A15" i="30" s="1"/>
  <c r="A16" i="30" s="1"/>
  <c r="A17" i="30" s="1"/>
  <c r="A18" i="30" s="1"/>
  <c r="A19" i="30" s="1"/>
  <c r="A20" i="30" s="1"/>
  <c r="A21" i="30" s="1"/>
  <c r="A22" i="30" s="1"/>
  <c r="A23" i="30" s="1"/>
  <c r="A24" i="30" s="1"/>
  <c r="A25" i="30" s="1"/>
  <c r="A26" i="30" s="1"/>
  <c r="P9" i="30"/>
  <c r="P10" i="30"/>
  <c r="P11" i="30"/>
  <c r="D12" i="30"/>
  <c r="E12" i="30"/>
  <c r="F12" i="30"/>
  <c r="G12" i="30"/>
  <c r="H12" i="30"/>
  <c r="I12" i="30"/>
  <c r="J12" i="30"/>
  <c r="K12" i="30"/>
  <c r="L12" i="30"/>
  <c r="M12" i="30"/>
  <c r="N12" i="30"/>
  <c r="O12" i="30"/>
  <c r="D13" i="30"/>
  <c r="E13" i="30"/>
  <c r="F13" i="30"/>
  <c r="G13" i="30"/>
  <c r="H13" i="30"/>
  <c r="I13" i="30"/>
  <c r="J13" i="30"/>
  <c r="K13" i="30"/>
  <c r="L13" i="30"/>
  <c r="M13" i="30"/>
  <c r="N13" i="30"/>
  <c r="O13" i="30"/>
  <c r="D14" i="30"/>
  <c r="E14" i="30"/>
  <c r="F14" i="30"/>
  <c r="G14" i="30"/>
  <c r="H14" i="30"/>
  <c r="I14" i="30"/>
  <c r="J14" i="30"/>
  <c r="K14" i="30"/>
  <c r="L14" i="30"/>
  <c r="M14" i="30"/>
  <c r="N14" i="30"/>
  <c r="O14" i="30"/>
  <c r="P17" i="30"/>
  <c r="P18" i="30"/>
  <c r="P19" i="30"/>
  <c r="D20" i="30"/>
  <c r="E20" i="30"/>
  <c r="F20" i="30"/>
  <c r="G20" i="30"/>
  <c r="H20" i="30"/>
  <c r="I20" i="30"/>
  <c r="J20" i="30"/>
  <c r="K20" i="30"/>
  <c r="L20" i="30"/>
  <c r="M20" i="30"/>
  <c r="N20" i="30"/>
  <c r="O20" i="30"/>
  <c r="O25" i="30"/>
  <c r="D21" i="30"/>
  <c r="E21" i="30"/>
  <c r="F21" i="30"/>
  <c r="G21" i="30"/>
  <c r="H21" i="30"/>
  <c r="I21" i="30"/>
  <c r="J21" i="30"/>
  <c r="K21" i="30"/>
  <c r="L21" i="30"/>
  <c r="M21" i="30"/>
  <c r="N21" i="30"/>
  <c r="O21" i="30"/>
  <c r="O26" i="30"/>
  <c r="D22" i="30"/>
  <c r="E22" i="30"/>
  <c r="F22" i="30"/>
  <c r="G22" i="30"/>
  <c r="H22" i="30"/>
  <c r="I22" i="30"/>
  <c r="J22" i="30"/>
  <c r="K22" i="30"/>
  <c r="L22" i="30"/>
  <c r="M22" i="30"/>
  <c r="N22" i="30"/>
  <c r="O22" i="30"/>
  <c r="O27" i="30" s="1"/>
  <c r="P32" i="30"/>
  <c r="P33" i="30"/>
  <c r="P34" i="30"/>
  <c r="D35" i="30"/>
  <c r="E35" i="30"/>
  <c r="F35" i="30"/>
  <c r="G35" i="30"/>
  <c r="H35" i="30"/>
  <c r="I35" i="30"/>
  <c r="J35" i="30"/>
  <c r="K35" i="30"/>
  <c r="L35" i="30"/>
  <c r="M35" i="30"/>
  <c r="N35" i="30"/>
  <c r="O35" i="30"/>
  <c r="D36" i="30"/>
  <c r="E36" i="30"/>
  <c r="F36" i="30"/>
  <c r="G36" i="30"/>
  <c r="H36" i="30"/>
  <c r="I36" i="30"/>
  <c r="J36" i="30"/>
  <c r="K36" i="30"/>
  <c r="L36" i="30"/>
  <c r="M36" i="30"/>
  <c r="N36" i="30"/>
  <c r="O36" i="30"/>
  <c r="D37" i="30"/>
  <c r="E37" i="30"/>
  <c r="F37" i="30"/>
  <c r="G37" i="30"/>
  <c r="H37" i="30"/>
  <c r="I37" i="30"/>
  <c r="J37" i="30"/>
  <c r="K37" i="30"/>
  <c r="L37" i="30"/>
  <c r="L50" i="30"/>
  <c r="M37" i="30"/>
  <c r="N37" i="30"/>
  <c r="O37" i="30"/>
  <c r="P40" i="30"/>
  <c r="P41" i="30"/>
  <c r="P42" i="30"/>
  <c r="D43" i="30"/>
  <c r="E43" i="30"/>
  <c r="F43" i="30"/>
  <c r="G43" i="30"/>
  <c r="H43" i="30"/>
  <c r="I43" i="30"/>
  <c r="I48" i="30" s="1"/>
  <c r="J43" i="30"/>
  <c r="K43" i="30"/>
  <c r="K48" i="30" s="1"/>
  <c r="L43" i="30"/>
  <c r="L48" i="30"/>
  <c r="M43" i="30"/>
  <c r="N43" i="30"/>
  <c r="O43" i="30"/>
  <c r="D44" i="30"/>
  <c r="E44" i="30"/>
  <c r="E49" i="30"/>
  <c r="F44" i="30"/>
  <c r="F46" i="30" s="1"/>
  <c r="G44" i="30"/>
  <c r="H44" i="30"/>
  <c r="I44" i="30"/>
  <c r="I49" i="30" s="1"/>
  <c r="J44" i="30"/>
  <c r="K44" i="30"/>
  <c r="K49" i="30" s="1"/>
  <c r="L44" i="30"/>
  <c r="M44" i="30"/>
  <c r="N44" i="30"/>
  <c r="O44" i="30"/>
  <c r="A7" i="29"/>
  <c r="A8" i="29" s="1"/>
  <c r="P8" i="29"/>
  <c r="P9" i="29"/>
  <c r="C10" i="98" s="1"/>
  <c r="P10" i="29"/>
  <c r="C11" i="98" s="1"/>
  <c r="C15" i="98" s="1"/>
  <c r="P11" i="29"/>
  <c r="P12" i="29"/>
  <c r="D13" i="29"/>
  <c r="D25" i="29" s="1"/>
  <c r="E13" i="29"/>
  <c r="E25" i="29" s="1"/>
  <c r="F13" i="29"/>
  <c r="F25" i="29" s="1"/>
  <c r="G13" i="29"/>
  <c r="G25" i="29" s="1"/>
  <c r="H13" i="29"/>
  <c r="H25" i="29" s="1"/>
  <c r="H60" i="29" s="1"/>
  <c r="I13" i="29"/>
  <c r="I25" i="29" s="1"/>
  <c r="J13" i="29"/>
  <c r="J25" i="29" s="1"/>
  <c r="K13" i="29"/>
  <c r="K25" i="29" s="1"/>
  <c r="L13" i="29"/>
  <c r="L25" i="29" s="1"/>
  <c r="M13" i="29"/>
  <c r="M25" i="29" s="1"/>
  <c r="N13" i="29"/>
  <c r="N25" i="29" s="1"/>
  <c r="N60" i="29" s="1"/>
  <c r="O13" i="29"/>
  <c r="O25" i="29" s="1"/>
  <c r="D14" i="29"/>
  <c r="E14" i="29"/>
  <c r="F14" i="29"/>
  <c r="G14" i="29"/>
  <c r="H14" i="29"/>
  <c r="H50" i="29" s="1"/>
  <c r="I14" i="29"/>
  <c r="J14" i="29"/>
  <c r="K14" i="29"/>
  <c r="L14" i="29"/>
  <c r="M14" i="29"/>
  <c r="N14" i="29"/>
  <c r="O14" i="29"/>
  <c r="P15" i="29"/>
  <c r="P16" i="29"/>
  <c r="P18" i="29"/>
  <c r="D19" i="29"/>
  <c r="E19" i="29"/>
  <c r="F19" i="29"/>
  <c r="G19" i="29"/>
  <c r="H19" i="29"/>
  <c r="I19" i="29"/>
  <c r="J19" i="29"/>
  <c r="K19" i="29"/>
  <c r="L19" i="29"/>
  <c r="M19" i="29"/>
  <c r="N19" i="29"/>
  <c r="O19" i="29"/>
  <c r="P22" i="29"/>
  <c r="D23" i="29"/>
  <c r="E23" i="29"/>
  <c r="F23" i="29"/>
  <c r="F58" i="29"/>
  <c r="G23" i="29"/>
  <c r="H23" i="29"/>
  <c r="H58" i="29" s="1"/>
  <c r="I23" i="29"/>
  <c r="J23" i="29"/>
  <c r="J58" i="29" s="1"/>
  <c r="K23" i="29"/>
  <c r="L23" i="29"/>
  <c r="M23" i="29"/>
  <c r="M58" i="29" s="1"/>
  <c r="N23" i="29"/>
  <c r="O23" i="29"/>
  <c r="P27" i="29"/>
  <c r="P46" i="29" s="1"/>
  <c r="P28" i="29"/>
  <c r="P29" i="29"/>
  <c r="D11" i="98"/>
  <c r="P30" i="29"/>
  <c r="P31" i="29"/>
  <c r="D32" i="29"/>
  <c r="D44" i="29"/>
  <c r="E32" i="29"/>
  <c r="E44" i="29" s="1"/>
  <c r="F32" i="29"/>
  <c r="F44" i="29"/>
  <c r="F60" i="29" s="1"/>
  <c r="G32" i="29"/>
  <c r="G44" i="29"/>
  <c r="H32" i="29"/>
  <c r="H44" i="29" s="1"/>
  <c r="I32" i="29"/>
  <c r="I44" i="29" s="1"/>
  <c r="J32" i="29"/>
  <c r="J44" i="29" s="1"/>
  <c r="K32" i="29"/>
  <c r="K44" i="29"/>
  <c r="K60" i="29"/>
  <c r="L32" i="29"/>
  <c r="L44" i="29"/>
  <c r="M32" i="29"/>
  <c r="N32" i="29"/>
  <c r="N44" i="29" s="1"/>
  <c r="O32" i="29"/>
  <c r="O44" i="29"/>
  <c r="D33" i="29"/>
  <c r="D50" i="29" s="1"/>
  <c r="E33" i="29"/>
  <c r="F33" i="29"/>
  <c r="G33" i="29"/>
  <c r="H33" i="29"/>
  <c r="I33" i="29"/>
  <c r="J33" i="29"/>
  <c r="J50" i="29" s="1"/>
  <c r="K33" i="29"/>
  <c r="K50" i="29" s="1"/>
  <c r="L33" i="29"/>
  <c r="M33" i="29"/>
  <c r="N33" i="29"/>
  <c r="O33" i="29"/>
  <c r="P34" i="29"/>
  <c r="P35" i="29"/>
  <c r="P37" i="29"/>
  <c r="D17" i="98" s="1"/>
  <c r="D38" i="29"/>
  <c r="E38" i="29"/>
  <c r="F38" i="29"/>
  <c r="G38" i="29"/>
  <c r="G54" i="29" s="1"/>
  <c r="H38" i="29"/>
  <c r="I38" i="29"/>
  <c r="I54" i="29"/>
  <c r="J38" i="29"/>
  <c r="J54" i="29"/>
  <c r="K38" i="29"/>
  <c r="L38" i="29"/>
  <c r="M38" i="29"/>
  <c r="N38" i="29"/>
  <c r="O38" i="29"/>
  <c r="O54" i="29"/>
  <c r="P41" i="29"/>
  <c r="D42" i="29"/>
  <c r="D58" i="29"/>
  <c r="E42" i="29"/>
  <c r="F42" i="29"/>
  <c r="G42" i="29"/>
  <c r="H42" i="29"/>
  <c r="I42" i="29"/>
  <c r="J42" i="29"/>
  <c r="K42" i="29"/>
  <c r="L42" i="29"/>
  <c r="M42" i="29"/>
  <c r="N42" i="29"/>
  <c r="O42" i="29"/>
  <c r="D46" i="29"/>
  <c r="E46" i="29"/>
  <c r="F46" i="29"/>
  <c r="G46" i="29"/>
  <c r="H46" i="29"/>
  <c r="I46" i="29"/>
  <c r="J46" i="29"/>
  <c r="K46" i="29"/>
  <c r="L46" i="29"/>
  <c r="M46" i="29"/>
  <c r="N46" i="29"/>
  <c r="O46" i="29"/>
  <c r="D47" i="29"/>
  <c r="E47" i="29"/>
  <c r="F47" i="29"/>
  <c r="G47" i="29"/>
  <c r="H47" i="29"/>
  <c r="I47" i="29"/>
  <c r="J47" i="29"/>
  <c r="K47" i="29"/>
  <c r="L47" i="29"/>
  <c r="M47" i="29"/>
  <c r="N47" i="29"/>
  <c r="O47" i="29"/>
  <c r="D48" i="29"/>
  <c r="E48" i="29"/>
  <c r="F48" i="29"/>
  <c r="G48" i="29"/>
  <c r="H48" i="29"/>
  <c r="I48" i="29"/>
  <c r="J48" i="29"/>
  <c r="K48" i="29"/>
  <c r="L48" i="29"/>
  <c r="M48" i="29"/>
  <c r="N48" i="29"/>
  <c r="O48" i="29"/>
  <c r="D49" i="29"/>
  <c r="E49" i="29"/>
  <c r="F49" i="29"/>
  <c r="K49" i="29"/>
  <c r="L49" i="29"/>
  <c r="E50" i="29"/>
  <c r="G50" i="29"/>
  <c r="I50" i="29"/>
  <c r="M50" i="29"/>
  <c r="N50" i="29"/>
  <c r="O50" i="29"/>
  <c r="D51" i="29"/>
  <c r="E51" i="29"/>
  <c r="F51" i="29"/>
  <c r="G51" i="29"/>
  <c r="H51" i="29"/>
  <c r="I51" i="29"/>
  <c r="J51" i="29"/>
  <c r="K51" i="29"/>
  <c r="L51" i="29"/>
  <c r="M51" i="29"/>
  <c r="N51" i="29"/>
  <c r="O51" i="29"/>
  <c r="P51" i="29"/>
  <c r="D53" i="29"/>
  <c r="E53" i="29"/>
  <c r="F53" i="29"/>
  <c r="G53" i="29"/>
  <c r="H53" i="29"/>
  <c r="I53" i="29"/>
  <c r="J53" i="29"/>
  <c r="K53" i="29"/>
  <c r="L53" i="29"/>
  <c r="M53" i="29"/>
  <c r="N53" i="29"/>
  <c r="O53" i="29"/>
  <c r="D57" i="29"/>
  <c r="E57" i="29"/>
  <c r="F57" i="29"/>
  <c r="G57" i="29"/>
  <c r="H57" i="29"/>
  <c r="I57" i="29"/>
  <c r="J57" i="29"/>
  <c r="K57" i="29"/>
  <c r="L57" i="29"/>
  <c r="M57" i="29"/>
  <c r="N57" i="29"/>
  <c r="O57" i="29"/>
  <c r="P63" i="29"/>
  <c r="P64" i="29"/>
  <c r="D65" i="29"/>
  <c r="E65" i="29"/>
  <c r="F65" i="29"/>
  <c r="P65" i="29" s="1"/>
  <c r="G65" i="29"/>
  <c r="G71" i="29"/>
  <c r="H65" i="29"/>
  <c r="I65" i="29"/>
  <c r="J65" i="29"/>
  <c r="J71" i="29" s="1"/>
  <c r="K65" i="29"/>
  <c r="K71" i="29" s="1"/>
  <c r="L65" i="29"/>
  <c r="L71" i="29"/>
  <c r="M65" i="29"/>
  <c r="M71" i="29" s="1"/>
  <c r="N65" i="29"/>
  <c r="O65" i="29"/>
  <c r="O71" i="29" s="1"/>
  <c r="P67" i="29"/>
  <c r="P68" i="29"/>
  <c r="D69" i="29"/>
  <c r="P69" i="29" s="1"/>
  <c r="E69" i="29"/>
  <c r="F69" i="29"/>
  <c r="G69" i="29"/>
  <c r="H69" i="29"/>
  <c r="I69" i="29"/>
  <c r="J69" i="29"/>
  <c r="K69" i="29"/>
  <c r="L69" i="29"/>
  <c r="M69" i="29"/>
  <c r="N69" i="29"/>
  <c r="N71" i="29" s="1"/>
  <c r="O69" i="29"/>
  <c r="E71" i="29"/>
  <c r="H71" i="29"/>
  <c r="I71" i="29"/>
  <c r="P74" i="29"/>
  <c r="C30" i="98" s="1"/>
  <c r="P76" i="29"/>
  <c r="D30" i="98" s="1"/>
  <c r="E30" i="98" s="1"/>
  <c r="E77" i="29"/>
  <c r="F77" i="29"/>
  <c r="G77" i="29"/>
  <c r="H77" i="29"/>
  <c r="I77" i="29"/>
  <c r="J77" i="29"/>
  <c r="K77" i="29"/>
  <c r="L77" i="29"/>
  <c r="M77" i="29"/>
  <c r="N77" i="29"/>
  <c r="O77" i="29"/>
  <c r="P77" i="29"/>
  <c r="G28" i="92" s="1"/>
  <c r="A8" i="5"/>
  <c r="C33" i="5"/>
  <c r="D33" i="5"/>
  <c r="E33" i="5"/>
  <c r="F33" i="5"/>
  <c r="G33" i="5"/>
  <c r="H33" i="5"/>
  <c r="I33" i="5"/>
  <c r="E8" i="138" s="1"/>
  <c r="G12" i="138" s="1"/>
  <c r="F62" i="95" s="1"/>
  <c r="C34" i="5"/>
  <c r="D34" i="5"/>
  <c r="E34" i="5"/>
  <c r="F34" i="5"/>
  <c r="G34" i="5"/>
  <c r="H34" i="5"/>
  <c r="I34" i="5"/>
  <c r="E14" i="138"/>
  <c r="C35" i="5"/>
  <c r="D35" i="5"/>
  <c r="E35" i="5"/>
  <c r="G35" i="5"/>
  <c r="H35" i="5"/>
  <c r="I35" i="5"/>
  <c r="C36" i="5"/>
  <c r="D36" i="5"/>
  <c r="D63" i="89"/>
  <c r="E36" i="5"/>
  <c r="F36" i="5"/>
  <c r="G36" i="5"/>
  <c r="H36" i="5"/>
  <c r="I36" i="5"/>
  <c r="C37" i="5"/>
  <c r="D37" i="5"/>
  <c r="D64" i="89"/>
  <c r="E37" i="5"/>
  <c r="F37" i="5"/>
  <c r="G37" i="5"/>
  <c r="H37" i="5"/>
  <c r="I37" i="5"/>
  <c r="A6" i="3"/>
  <c r="A7" i="3"/>
  <c r="F6" i="3"/>
  <c r="D38" i="3"/>
  <c r="E38" i="3"/>
  <c r="B42" i="3"/>
  <c r="D42" i="3"/>
  <c r="B43" i="3"/>
  <c r="K43" i="3"/>
  <c r="B44" i="3"/>
  <c r="K44" i="3"/>
  <c r="I80" i="3"/>
  <c r="B45" i="3"/>
  <c r="K45" i="3"/>
  <c r="I118" i="3" s="1"/>
  <c r="B46" i="3"/>
  <c r="K46" i="3"/>
  <c r="B47" i="3"/>
  <c r="K47" i="3"/>
  <c r="I120" i="3"/>
  <c r="B48" i="3"/>
  <c r="D48" i="3"/>
  <c r="B49" i="3"/>
  <c r="D49" i="3"/>
  <c r="B50" i="3"/>
  <c r="D50" i="3"/>
  <c r="B51" i="3"/>
  <c r="D51" i="3"/>
  <c r="B52" i="3"/>
  <c r="D52" i="3"/>
  <c r="B53" i="3"/>
  <c r="D53" i="3"/>
  <c r="B54" i="3"/>
  <c r="D54" i="3"/>
  <c r="B55" i="3"/>
  <c r="D55" i="3"/>
  <c r="B56" i="3"/>
  <c r="D56" i="3"/>
  <c r="B57" i="3"/>
  <c r="D57" i="3"/>
  <c r="B58" i="3"/>
  <c r="B59" i="3"/>
  <c r="B60" i="3"/>
  <c r="B61" i="3"/>
  <c r="B62" i="3"/>
  <c r="B63" i="3"/>
  <c r="B64" i="3"/>
  <c r="B65" i="3"/>
  <c r="B66" i="3"/>
  <c r="K66" i="3"/>
  <c r="I102" i="3" s="1"/>
  <c r="B67" i="3"/>
  <c r="D67" i="3"/>
  <c r="B69" i="3"/>
  <c r="D69" i="3"/>
  <c r="B70" i="3"/>
  <c r="B71" i="3"/>
  <c r="D71" i="3"/>
  <c r="B72" i="3"/>
  <c r="D72" i="3"/>
  <c r="B73" i="3"/>
  <c r="D73" i="3"/>
  <c r="B78" i="3"/>
  <c r="D78" i="3"/>
  <c r="E78" i="3"/>
  <c r="F78" i="3"/>
  <c r="G78" i="3"/>
  <c r="H78" i="3"/>
  <c r="I78" i="3"/>
  <c r="B79" i="3"/>
  <c r="I79" i="3"/>
  <c r="B80" i="3"/>
  <c r="B81" i="3"/>
  <c r="D81" i="3"/>
  <c r="G81" i="3"/>
  <c r="H81" i="3"/>
  <c r="B82" i="3"/>
  <c r="I82" i="3"/>
  <c r="B83" i="3"/>
  <c r="I83" i="3"/>
  <c r="B84" i="3"/>
  <c r="D84" i="3"/>
  <c r="E84" i="3"/>
  <c r="F84" i="3"/>
  <c r="G84" i="3"/>
  <c r="H84" i="3"/>
  <c r="I84" i="3"/>
  <c r="B85" i="3"/>
  <c r="D85" i="3"/>
  <c r="E85" i="3"/>
  <c r="F85" i="3"/>
  <c r="G85" i="3"/>
  <c r="H85" i="3"/>
  <c r="I85" i="3"/>
  <c r="B86" i="3"/>
  <c r="D86" i="3"/>
  <c r="E86" i="3"/>
  <c r="F86" i="3"/>
  <c r="G86" i="3"/>
  <c r="H86" i="3"/>
  <c r="I86" i="3"/>
  <c r="B87" i="3"/>
  <c r="D87" i="3"/>
  <c r="E87" i="3"/>
  <c r="F87" i="3"/>
  <c r="G87" i="3"/>
  <c r="H87" i="3"/>
  <c r="I87" i="3"/>
  <c r="B88" i="3"/>
  <c r="D88" i="3"/>
  <c r="E88" i="3"/>
  <c r="F88" i="3"/>
  <c r="G88" i="3"/>
  <c r="H88" i="3"/>
  <c r="I88" i="3"/>
  <c r="B89" i="3"/>
  <c r="D89" i="3"/>
  <c r="E89" i="3"/>
  <c r="F89" i="3"/>
  <c r="G89" i="3"/>
  <c r="H89" i="3"/>
  <c r="I89" i="3"/>
  <c r="B90" i="3"/>
  <c r="D90" i="3"/>
  <c r="E90" i="3"/>
  <c r="F90" i="3"/>
  <c r="G90" i="3"/>
  <c r="H90" i="3"/>
  <c r="I90" i="3"/>
  <c r="B91" i="3"/>
  <c r="D91" i="3"/>
  <c r="E91" i="3"/>
  <c r="F91" i="3"/>
  <c r="G91" i="3"/>
  <c r="H91" i="3"/>
  <c r="I91" i="3"/>
  <c r="B92" i="3"/>
  <c r="D92" i="3"/>
  <c r="E92" i="3"/>
  <c r="F92" i="3"/>
  <c r="G92" i="3"/>
  <c r="H92" i="3"/>
  <c r="I92" i="3"/>
  <c r="B93" i="3"/>
  <c r="D93" i="3"/>
  <c r="E93" i="3"/>
  <c r="G93" i="3"/>
  <c r="H93" i="3"/>
  <c r="I93" i="3"/>
  <c r="B94" i="3"/>
  <c r="B95" i="3"/>
  <c r="B96" i="3"/>
  <c r="B97" i="3"/>
  <c r="B98" i="3"/>
  <c r="B99" i="3"/>
  <c r="B100" i="3"/>
  <c r="B101" i="3"/>
  <c r="B102" i="3"/>
  <c r="B103" i="3"/>
  <c r="D103" i="3"/>
  <c r="F103" i="3"/>
  <c r="G103" i="3"/>
  <c r="H103" i="3"/>
  <c r="I103" i="3"/>
  <c r="B105" i="3"/>
  <c r="D105" i="3"/>
  <c r="E105" i="3"/>
  <c r="F105" i="3"/>
  <c r="G105" i="3"/>
  <c r="H105" i="3"/>
  <c r="I105" i="3"/>
  <c r="B106" i="3"/>
  <c r="B107" i="3"/>
  <c r="D107" i="3"/>
  <c r="E107" i="3"/>
  <c r="F107" i="3"/>
  <c r="G107" i="3"/>
  <c r="H107" i="3"/>
  <c r="I107" i="3"/>
  <c r="B108" i="3"/>
  <c r="D108" i="3"/>
  <c r="E108" i="3"/>
  <c r="F108" i="3"/>
  <c r="G108" i="3"/>
  <c r="H108" i="3"/>
  <c r="I108" i="3"/>
  <c r="B109" i="3"/>
  <c r="D109" i="3"/>
  <c r="E109" i="3"/>
  <c r="F109" i="3"/>
  <c r="G109" i="3"/>
  <c r="H109" i="3"/>
  <c r="I109" i="3"/>
  <c r="B115" i="3"/>
  <c r="D115" i="3"/>
  <c r="E115" i="3"/>
  <c r="F115" i="3"/>
  <c r="G115" i="3"/>
  <c r="H115" i="3"/>
  <c r="I115" i="3"/>
  <c r="B116" i="3"/>
  <c r="I116" i="3"/>
  <c r="B117" i="3"/>
  <c r="I117" i="3"/>
  <c r="B118" i="3"/>
  <c r="D118" i="3"/>
  <c r="G118" i="3"/>
  <c r="H118" i="3"/>
  <c r="B119" i="3"/>
  <c r="I119" i="3"/>
  <c r="B120" i="3"/>
  <c r="B121" i="3"/>
  <c r="D121" i="3"/>
  <c r="E121" i="3"/>
  <c r="F121" i="3"/>
  <c r="G121" i="3"/>
  <c r="H121" i="3"/>
  <c r="I121" i="3"/>
  <c r="B122" i="3"/>
  <c r="D122" i="3"/>
  <c r="E122" i="3"/>
  <c r="F122" i="3"/>
  <c r="G122" i="3"/>
  <c r="H122" i="3"/>
  <c r="I122" i="3"/>
  <c r="B123" i="3"/>
  <c r="D123" i="3"/>
  <c r="E123" i="3"/>
  <c r="F123" i="3"/>
  <c r="G123" i="3"/>
  <c r="H123" i="3"/>
  <c r="I123" i="3"/>
  <c r="B124" i="3"/>
  <c r="D124" i="3"/>
  <c r="E124" i="3"/>
  <c r="F124" i="3"/>
  <c r="G124" i="3"/>
  <c r="H124" i="3"/>
  <c r="I124" i="3"/>
  <c r="B125" i="3"/>
  <c r="D125" i="3"/>
  <c r="E125" i="3"/>
  <c r="F125" i="3"/>
  <c r="G125" i="3"/>
  <c r="H125" i="3"/>
  <c r="I125" i="3"/>
  <c r="B126" i="3"/>
  <c r="D126" i="3"/>
  <c r="E126" i="3"/>
  <c r="F126" i="3"/>
  <c r="G126" i="3"/>
  <c r="H126" i="3"/>
  <c r="I126" i="3"/>
  <c r="B127" i="3"/>
  <c r="D127" i="3"/>
  <c r="E127" i="3"/>
  <c r="F127" i="3"/>
  <c r="G127" i="3"/>
  <c r="H127" i="3"/>
  <c r="I127" i="3"/>
  <c r="B128" i="3"/>
  <c r="D128" i="3"/>
  <c r="E128" i="3"/>
  <c r="F128" i="3"/>
  <c r="G128" i="3"/>
  <c r="H128" i="3"/>
  <c r="I128" i="3"/>
  <c r="B129" i="3"/>
  <c r="D129" i="3"/>
  <c r="E129" i="3"/>
  <c r="F129" i="3"/>
  <c r="G129" i="3"/>
  <c r="H129" i="3"/>
  <c r="I129" i="3"/>
  <c r="B130" i="3"/>
  <c r="D130" i="3"/>
  <c r="E130" i="3"/>
  <c r="F130" i="3"/>
  <c r="G130" i="3"/>
  <c r="H130" i="3"/>
  <c r="I130" i="3"/>
  <c r="B131" i="3"/>
  <c r="B132" i="3"/>
  <c r="B133" i="3"/>
  <c r="B134" i="3"/>
  <c r="B135" i="3"/>
  <c r="B136" i="3"/>
  <c r="B137" i="3"/>
  <c r="B138" i="3"/>
  <c r="B139" i="3"/>
  <c r="B140" i="3"/>
  <c r="D140" i="3"/>
  <c r="E140" i="3"/>
  <c r="F140" i="3"/>
  <c r="G140" i="3"/>
  <c r="H140" i="3"/>
  <c r="I140" i="3"/>
  <c r="B142" i="3"/>
  <c r="D142" i="3"/>
  <c r="E142" i="3"/>
  <c r="F142" i="3"/>
  <c r="G142" i="3"/>
  <c r="H142" i="3"/>
  <c r="I142" i="3"/>
  <c r="B143" i="3"/>
  <c r="B144" i="3"/>
  <c r="D144" i="3"/>
  <c r="E144" i="3"/>
  <c r="F144" i="3"/>
  <c r="G144" i="3"/>
  <c r="H144" i="3"/>
  <c r="I144" i="3"/>
  <c r="B145" i="3"/>
  <c r="D145" i="3"/>
  <c r="E145" i="3"/>
  <c r="F145" i="3"/>
  <c r="G145" i="3"/>
  <c r="H145" i="3"/>
  <c r="I145" i="3"/>
  <c r="B146" i="3"/>
  <c r="D146" i="3"/>
  <c r="E146" i="3"/>
  <c r="F146" i="3"/>
  <c r="G146" i="3"/>
  <c r="H146" i="3"/>
  <c r="I146" i="3"/>
  <c r="D169" i="3"/>
  <c r="E44" i="3" s="1"/>
  <c r="E169" i="3"/>
  <c r="F43" i="3" s="1"/>
  <c r="F169" i="3"/>
  <c r="G43" i="3"/>
  <c r="G169" i="3"/>
  <c r="H43" i="3" s="1"/>
  <c r="H169" i="3"/>
  <c r="I44" i="3" s="1"/>
  <c r="G80" i="3" s="1"/>
  <c r="F171" i="3"/>
  <c r="D171" i="3"/>
  <c r="E46" i="3" s="1"/>
  <c r="E171" i="3"/>
  <c r="F46" i="3" s="1"/>
  <c r="H171" i="3"/>
  <c r="I66" i="3"/>
  <c r="D181" i="3"/>
  <c r="H181" i="3"/>
  <c r="I181" i="3"/>
  <c r="D184" i="3"/>
  <c r="E45" i="3" s="1"/>
  <c r="C118" i="3" s="1"/>
  <c r="F184" i="3"/>
  <c r="G45" i="3" s="1"/>
  <c r="E118" i="3" s="1"/>
  <c r="G184" i="3"/>
  <c r="H184" i="3"/>
  <c r="I184" i="3"/>
  <c r="F187" i="3"/>
  <c r="D187" i="3"/>
  <c r="E187" i="3"/>
  <c r="H187" i="3"/>
  <c r="A7" i="134"/>
  <c r="A8" i="134"/>
  <c r="A9" i="134" s="1"/>
  <c r="A10" i="134" s="1"/>
  <c r="C8" i="134"/>
  <c r="G9" i="134" s="1"/>
  <c r="C10" i="134"/>
  <c r="C11" i="134"/>
  <c r="C12" i="134"/>
  <c r="C13" i="134"/>
  <c r="C14" i="134"/>
  <c r="E9" i="5"/>
  <c r="I9" i="5"/>
  <c r="C17" i="134"/>
  <c r="E18" i="134" s="1"/>
  <c r="C19" i="134"/>
  <c r="C20" i="134"/>
  <c r="C21" i="134"/>
  <c r="C22" i="134"/>
  <c r="C23" i="134"/>
  <c r="F176" i="3"/>
  <c r="B28" i="134"/>
  <c r="D28" i="134"/>
  <c r="E28" i="134"/>
  <c r="F28" i="134"/>
  <c r="G28" i="134"/>
  <c r="H28" i="134"/>
  <c r="I28" i="134"/>
  <c r="J28" i="134"/>
  <c r="B29" i="134"/>
  <c r="D29" i="134"/>
  <c r="E29" i="134"/>
  <c r="F29" i="134"/>
  <c r="G29" i="134"/>
  <c r="H29" i="134"/>
  <c r="I29" i="134"/>
  <c r="J29" i="134"/>
  <c r="B30" i="134"/>
  <c r="D30" i="134"/>
  <c r="E30" i="134"/>
  <c r="F30" i="134"/>
  <c r="G30" i="134"/>
  <c r="H30" i="134"/>
  <c r="I30" i="134"/>
  <c r="J30" i="134"/>
  <c r="B31" i="134"/>
  <c r="D31" i="134"/>
  <c r="E31" i="134"/>
  <c r="F31" i="134"/>
  <c r="G31" i="134"/>
  <c r="H31" i="134"/>
  <c r="I31" i="134"/>
  <c r="J31" i="134"/>
  <c r="B32" i="134"/>
  <c r="D32" i="134"/>
  <c r="E32" i="134"/>
  <c r="F32" i="134"/>
  <c r="G32" i="134"/>
  <c r="H32" i="134"/>
  <c r="I32" i="134"/>
  <c r="J32" i="134"/>
  <c r="F67" i="98"/>
  <c r="F65" i="98"/>
  <c r="G67" i="98"/>
  <c r="G65" i="98"/>
  <c r="A9" i="5"/>
  <c r="A10" i="5" s="1"/>
  <c r="G47" i="3"/>
  <c r="E83" i="3" s="1"/>
  <c r="G46" i="3"/>
  <c r="E119" i="3" s="1"/>
  <c r="G66" i="3"/>
  <c r="E102" i="3" s="1"/>
  <c r="E81" i="3"/>
  <c r="F47" i="3"/>
  <c r="D120" i="3"/>
  <c r="E47" i="3"/>
  <c r="C83" i="3" s="1"/>
  <c r="I46" i="3"/>
  <c r="G82" i="3"/>
  <c r="H44" i="3"/>
  <c r="F80" i="3"/>
  <c r="G95" i="98"/>
  <c r="I187" i="3"/>
  <c r="E184" i="3"/>
  <c r="G181" i="3"/>
  <c r="I171" i="3"/>
  <c r="J47" i="3" s="1"/>
  <c r="E43" i="3"/>
  <c r="C79" i="3" s="1"/>
  <c r="E94" i="98"/>
  <c r="E82" i="98"/>
  <c r="F181" i="3"/>
  <c r="G187" i="3"/>
  <c r="E181" i="3"/>
  <c r="G171" i="3"/>
  <c r="H46" i="3"/>
  <c r="I169" i="3"/>
  <c r="G117" i="3"/>
  <c r="F66" i="3"/>
  <c r="D102" i="3" s="1"/>
  <c r="H45" i="3"/>
  <c r="F118" i="3" s="1"/>
  <c r="E66" i="3"/>
  <c r="C139" i="3" s="1"/>
  <c r="E101" i="98"/>
  <c r="G101" i="98"/>
  <c r="G88" i="98"/>
  <c r="G86" i="98"/>
  <c r="H86" i="98" s="1"/>
  <c r="G82" i="98"/>
  <c r="G80" i="98"/>
  <c r="H80" i="98" s="1"/>
  <c r="I80" i="98" s="1"/>
  <c r="G78" i="98"/>
  <c r="G76" i="98"/>
  <c r="G74" i="98"/>
  <c r="E9" i="134"/>
  <c r="D9" i="134"/>
  <c r="E176" i="3"/>
  <c r="D176" i="3"/>
  <c r="F117" i="3"/>
  <c r="D83" i="3"/>
  <c r="J46" i="3"/>
  <c r="H82" i="3" s="1"/>
  <c r="F81" i="3"/>
  <c r="D45" i="3"/>
  <c r="J44" i="3"/>
  <c r="J43" i="3"/>
  <c r="H116" i="3" s="1"/>
  <c r="E82" i="3"/>
  <c r="H66" i="3"/>
  <c r="F102" i="3"/>
  <c r="E120" i="3"/>
  <c r="H80" i="3"/>
  <c r="H117" i="3"/>
  <c r="E48" i="98"/>
  <c r="E53" i="98"/>
  <c r="A11" i="16"/>
  <c r="D11" i="16"/>
  <c r="H18" i="134"/>
  <c r="D32" i="98"/>
  <c r="D33" i="98"/>
  <c r="F71" i="29"/>
  <c r="E58" i="29"/>
  <c r="D15" i="98"/>
  <c r="L50" i="29"/>
  <c r="E11" i="98"/>
  <c r="P14" i="29"/>
  <c r="C20" i="98" s="1"/>
  <c r="P13" i="29"/>
  <c r="P47" i="29"/>
  <c r="D7" i="86" s="1"/>
  <c r="G11" i="86" s="1"/>
  <c r="E34" i="95" s="1"/>
  <c r="F38" i="3"/>
  <c r="G38" i="3" s="1"/>
  <c r="E71" i="98"/>
  <c r="I71" i="98" s="1"/>
  <c r="H79" i="98"/>
  <c r="E73" i="98"/>
  <c r="E102" i="98"/>
  <c r="D82" i="3"/>
  <c r="D119" i="3"/>
  <c r="C80" i="3"/>
  <c r="C117" i="3"/>
  <c r="F139" i="3"/>
  <c r="D46" i="3"/>
  <c r="C82" i="3"/>
  <c r="E85" i="98"/>
  <c r="C116" i="3"/>
  <c r="C81" i="3"/>
  <c r="I139" i="3"/>
  <c r="C120" i="3"/>
  <c r="E139" i="3"/>
  <c r="C119" i="3"/>
  <c r="C102" i="3"/>
  <c r="G119" i="3"/>
  <c r="H120" i="3"/>
  <c r="H83" i="3"/>
  <c r="G139" i="3"/>
  <c r="G102" i="3"/>
  <c r="F116" i="3"/>
  <c r="F79" i="3"/>
  <c r="A8" i="3"/>
  <c r="E116" i="3"/>
  <c r="E79" i="3"/>
  <c r="D79" i="3"/>
  <c r="D116" i="3"/>
  <c r="F119" i="3"/>
  <c r="F82" i="3"/>
  <c r="H47" i="3"/>
  <c r="I81" i="3"/>
  <c r="F96" i="98"/>
  <c r="E92" i="98"/>
  <c r="E90" i="98"/>
  <c r="E84" i="98"/>
  <c r="E80" i="98"/>
  <c r="G44" i="3"/>
  <c r="E80" i="3" s="1"/>
  <c r="I47" i="3"/>
  <c r="G120" i="3" s="1"/>
  <c r="F91" i="98"/>
  <c r="F85" i="98"/>
  <c r="I43" i="3"/>
  <c r="D43" i="3"/>
  <c r="F44" i="3"/>
  <c r="E33" i="86"/>
  <c r="C19" i="98"/>
  <c r="D47" i="3"/>
  <c r="D80" i="3"/>
  <c r="A9" i="3"/>
  <c r="G79" i="3"/>
  <c r="G116" i="3"/>
  <c r="E117" i="3"/>
  <c r="G83" i="3"/>
  <c r="F83" i="3"/>
  <c r="F120" i="3"/>
  <c r="A10" i="3"/>
  <c r="A11" i="3"/>
  <c r="A12" i="3"/>
  <c r="A14" i="3" s="1"/>
  <c r="A13" i="3"/>
  <c r="H71" i="98"/>
  <c r="L23" i="30"/>
  <c r="F23" i="30"/>
  <c r="G26" i="30"/>
  <c r="G28" i="30" s="1"/>
  <c r="J50" i="30"/>
  <c r="D50" i="30"/>
  <c r="O49" i="30"/>
  <c r="J26" i="30"/>
  <c r="J23" i="30"/>
  <c r="M26" i="30"/>
  <c r="M23" i="30"/>
  <c r="I50" i="30"/>
  <c r="J49" i="30"/>
  <c r="D49" i="30"/>
  <c r="D23" i="30"/>
  <c r="G27" i="30"/>
  <c r="M25" i="30"/>
  <c r="M29" i="30" s="1"/>
  <c r="G25" i="30"/>
  <c r="O15" i="30"/>
  <c r="I15" i="30"/>
  <c r="G49" i="30"/>
  <c r="N25" i="30"/>
  <c r="M15" i="30"/>
  <c r="G15" i="30"/>
  <c r="D25" i="30"/>
  <c r="G23" i="30"/>
  <c r="K15" i="30"/>
  <c r="O50" i="30"/>
  <c r="K23" i="30"/>
  <c r="J27" i="30"/>
  <c r="D27" i="30"/>
  <c r="J15" i="30"/>
  <c r="D15" i="30"/>
  <c r="G50" i="30"/>
  <c r="D48" i="30"/>
  <c r="M50" i="30"/>
  <c r="J48" i="30"/>
  <c r="J52" i="30" s="1"/>
  <c r="M27" i="30"/>
  <c r="A8" i="14"/>
  <c r="A9" i="14" s="1"/>
  <c r="C34" i="98"/>
  <c r="C35" i="98"/>
  <c r="P45" i="30"/>
  <c r="E48" i="30"/>
  <c r="H27" i="30"/>
  <c r="E23" i="30"/>
  <c r="N15" i="30"/>
  <c r="H15" i="30"/>
  <c r="C21" i="98"/>
  <c r="H25" i="30"/>
  <c r="D34" i="98"/>
  <c r="D35" i="98"/>
  <c r="D38" i="98" s="1"/>
  <c r="F27" i="30"/>
  <c r="L26" i="30"/>
  <c r="F26" i="30"/>
  <c r="L25" i="30"/>
  <c r="F25" i="30"/>
  <c r="N50" i="30"/>
  <c r="N52" i="30" s="1"/>
  <c r="H50" i="30"/>
  <c r="N49" i="30"/>
  <c r="N48" i="30"/>
  <c r="K50" i="30"/>
  <c r="K51" i="30" s="1"/>
  <c r="N27" i="30"/>
  <c r="N26" i="30"/>
  <c r="H26" i="30"/>
  <c r="H28" i="30" s="1"/>
  <c r="E26" i="30"/>
  <c r="D26" i="30"/>
  <c r="J25" i="30"/>
  <c r="K25" i="30"/>
  <c r="E25" i="30"/>
  <c r="N23" i="30"/>
  <c r="H23" i="30"/>
  <c r="K27" i="30"/>
  <c r="P12" i="30"/>
  <c r="E15" i="30"/>
  <c r="D22" i="98"/>
  <c r="F15" i="30"/>
  <c r="P14" i="30"/>
  <c r="P43" i="30"/>
  <c r="P37" i="30"/>
  <c r="P36" i="30"/>
  <c r="P35" i="30"/>
  <c r="P38" i="30" s="1"/>
  <c r="P22" i="30"/>
  <c r="P23" i="30" s="1"/>
  <c r="P21" i="30"/>
  <c r="O23" i="30"/>
  <c r="I23" i="30"/>
  <c r="L15" i="30"/>
  <c r="M49" i="30"/>
  <c r="M48" i="30"/>
  <c r="F50" i="30"/>
  <c r="P13" i="30"/>
  <c r="I26" i="30"/>
  <c r="I29" i="30" s="1"/>
  <c r="F49" i="30"/>
  <c r="F51" i="30" s="1"/>
  <c r="D21" i="98"/>
  <c r="C20" i="89"/>
  <c r="I25" i="30"/>
  <c r="I27" i="30"/>
  <c r="H48" i="30"/>
  <c r="H52" i="30" s="1"/>
  <c r="L27" i="30"/>
  <c r="L29" i="30" s="1"/>
  <c r="H49" i="30"/>
  <c r="P20" i="30"/>
  <c r="H46" i="30"/>
  <c r="E27" i="30"/>
  <c r="E28" i="30" s="1"/>
  <c r="K26" i="30"/>
  <c r="I46" i="30"/>
  <c r="L46" i="30"/>
  <c r="G46" i="30"/>
  <c r="E50" i="30"/>
  <c r="K38" i="30"/>
  <c r="E38" i="30"/>
  <c r="J38" i="30"/>
  <c r="D38" i="30"/>
  <c r="K46" i="30"/>
  <c r="O38" i="30"/>
  <c r="I38" i="30"/>
  <c r="O46" i="30"/>
  <c r="J46" i="30"/>
  <c r="D46" i="30"/>
  <c r="N38" i="30"/>
  <c r="H38" i="30"/>
  <c r="N46" i="30"/>
  <c r="M38" i="30"/>
  <c r="G38" i="30"/>
  <c r="L38" i="30"/>
  <c r="F38" i="30"/>
  <c r="C21" i="89"/>
  <c r="A27" i="30"/>
  <c r="A28" i="30" s="1"/>
  <c r="A29" i="30" s="1"/>
  <c r="N29" i="30"/>
  <c r="G48" i="30"/>
  <c r="G52" i="30" s="1"/>
  <c r="M46" i="30"/>
  <c r="H29" i="30"/>
  <c r="J28" i="30"/>
  <c r="D28" i="30"/>
  <c r="L28" i="30"/>
  <c r="P26" i="30"/>
  <c r="E21" i="89" s="1"/>
  <c r="E28" i="89" s="1"/>
  <c r="A10" i="14"/>
  <c r="A12" i="14" s="1"/>
  <c r="C15" i="14"/>
  <c r="A11" i="14"/>
  <c r="G58" i="29"/>
  <c r="L58" i="29"/>
  <c r="H54" i="29"/>
  <c r="P24" i="29"/>
  <c r="P23" i="29"/>
  <c r="N58" i="29"/>
  <c r="K58" i="29"/>
  <c r="N54" i="29"/>
  <c r="C17" i="98"/>
  <c r="C43" i="98" s="1"/>
  <c r="E43" i="98" s="1"/>
  <c r="O60" i="29"/>
  <c r="P43" i="29"/>
  <c r="P57" i="29"/>
  <c r="G26" i="92" s="1"/>
  <c r="G39" i="92" s="1"/>
  <c r="E17" i="89"/>
  <c r="O58" i="29"/>
  <c r="I58" i="29"/>
  <c r="P42" i="29"/>
  <c r="C33" i="98"/>
  <c r="P71" i="29"/>
  <c r="G27" i="92" s="1"/>
  <c r="E10" i="14"/>
  <c r="E15" i="14" s="1"/>
  <c r="C32" i="98"/>
  <c r="C37" i="98" s="1"/>
  <c r="E33" i="98"/>
  <c r="P58" i="29"/>
  <c r="E18" i="89"/>
  <c r="E38" i="89" s="1"/>
  <c r="E25" i="89"/>
  <c r="A9" i="89"/>
  <c r="C43" i="89" s="1"/>
  <c r="C9" i="89"/>
  <c r="E51" i="30"/>
  <c r="E46" i="30"/>
  <c r="F48" i="30"/>
  <c r="P44" i="30"/>
  <c r="P46" i="30" s="1"/>
  <c r="I52" i="30"/>
  <c r="I51" i="30"/>
  <c r="L49" i="30"/>
  <c r="L51" i="30"/>
  <c r="J51" i="30"/>
  <c r="N51" i="30"/>
  <c r="E52" i="30"/>
  <c r="M51" i="30"/>
  <c r="E35" i="98"/>
  <c r="D51" i="30"/>
  <c r="K52" i="30"/>
  <c r="O29" i="30"/>
  <c r="O28" i="30"/>
  <c r="J29" i="30"/>
  <c r="C22" i="98"/>
  <c r="E22" i="98" s="1"/>
  <c r="P15" i="30"/>
  <c r="P25" i="30"/>
  <c r="M54" i="29"/>
  <c r="P53" i="29"/>
  <c r="E14" i="89" s="1"/>
  <c r="G64" i="92" s="1"/>
  <c r="L54" i="29"/>
  <c r="D60" i="29"/>
  <c r="F54" i="29"/>
  <c r="L52" i="30"/>
  <c r="E20" i="89"/>
  <c r="E27" i="89" s="1"/>
  <c r="D43" i="98"/>
  <c r="K54" i="29"/>
  <c r="P38" i="29"/>
  <c r="D16" i="98" s="1"/>
  <c r="D18" i="98" s="1"/>
  <c r="P39" i="29"/>
  <c r="G60" i="29"/>
  <c r="L60" i="29"/>
  <c r="P20" i="29"/>
  <c r="P19" i="29"/>
  <c r="C16" i="98" s="1"/>
  <c r="E54" i="29"/>
  <c r="E17" i="98"/>
  <c r="P54" i="29"/>
  <c r="E15" i="89"/>
  <c r="E66" i="89" s="1"/>
  <c r="H65" i="98"/>
  <c r="A12" i="138"/>
  <c r="D12" i="138"/>
  <c r="D11" i="138"/>
  <c r="A13" i="138"/>
  <c r="A14" i="138" s="1"/>
  <c r="D62" i="95"/>
  <c r="F50" i="29"/>
  <c r="P33" i="29"/>
  <c r="P50" i="29" s="1"/>
  <c r="M44" i="29"/>
  <c r="M49" i="29"/>
  <c r="M60" i="29"/>
  <c r="P44" i="29"/>
  <c r="D20" i="98"/>
  <c r="E20" i="98" s="1"/>
  <c r="D9" i="5"/>
  <c r="E33" i="134"/>
  <c r="F161" i="3"/>
  <c r="J176" i="3"/>
  <c r="C30" i="134"/>
  <c r="H33" i="134"/>
  <c r="E14" i="92"/>
  <c r="F14" i="92" s="1"/>
  <c r="D156" i="3" s="1"/>
  <c r="F16" i="92"/>
  <c r="A15" i="92"/>
  <c r="A16" i="92"/>
  <c r="A17" i="92"/>
  <c r="A18" i="92" s="1"/>
  <c r="A19" i="92" s="1"/>
  <c r="G54" i="5" l="1"/>
  <c r="I33" i="134"/>
  <c r="J33" i="134"/>
  <c r="F9" i="5"/>
  <c r="F31" i="5" s="1"/>
  <c r="E31" i="5"/>
  <c r="D33" i="134"/>
  <c r="C26" i="134"/>
  <c r="E27" i="134" s="1"/>
  <c r="C32" i="134"/>
  <c r="C31" i="134"/>
  <c r="C29" i="134"/>
  <c r="C28" i="134"/>
  <c r="I161" i="3"/>
  <c r="C161" i="3" s="1"/>
  <c r="F18" i="134"/>
  <c r="J49" i="5"/>
  <c r="I50" i="5" s="1"/>
  <c r="J53" i="5"/>
  <c r="H9" i="5"/>
  <c r="H31" i="5" s="1"/>
  <c r="J47" i="5"/>
  <c r="I54" i="5"/>
  <c r="H54" i="5"/>
  <c r="J9" i="134"/>
  <c r="H9" i="134"/>
  <c r="C20" i="5"/>
  <c r="C31" i="5" s="1"/>
  <c r="G18" i="134"/>
  <c r="J18" i="134"/>
  <c r="F9" i="134"/>
  <c r="I9" i="134"/>
  <c r="I176" i="3"/>
  <c r="I31" i="5"/>
  <c r="J55" i="5"/>
  <c r="C24" i="134"/>
  <c r="D20" i="5"/>
  <c r="D31" i="5" s="1"/>
  <c r="I18" i="134"/>
  <c r="D18" i="134"/>
  <c r="H81" i="98"/>
  <c r="C36" i="98"/>
  <c r="E81" i="98"/>
  <c r="E87" i="98"/>
  <c r="E89" i="98"/>
  <c r="I89" i="98" s="1"/>
  <c r="C38" i="98"/>
  <c r="E74" i="98"/>
  <c r="E95" i="98"/>
  <c r="I95" i="98" s="1"/>
  <c r="E93" i="98"/>
  <c r="I93" i="98" s="1"/>
  <c r="E78" i="98"/>
  <c r="H99" i="98"/>
  <c r="E96" i="98"/>
  <c r="H87" i="98"/>
  <c r="I87" i="98" s="1"/>
  <c r="D42" i="98"/>
  <c r="E76" i="98"/>
  <c r="E79" i="98"/>
  <c r="I79" i="98" s="1"/>
  <c r="H96" i="98"/>
  <c r="E100" i="98"/>
  <c r="I100" i="98" s="1"/>
  <c r="H67" i="98"/>
  <c r="H100" i="98"/>
  <c r="H82" i="98"/>
  <c r="I82" i="98" s="1"/>
  <c r="H85" i="98"/>
  <c r="I85" i="98" s="1"/>
  <c r="E98" i="98"/>
  <c r="H92" i="98"/>
  <c r="E86" i="98"/>
  <c r="H83" i="98"/>
  <c r="E56" i="98"/>
  <c r="H55" i="98"/>
  <c r="D36" i="98"/>
  <c r="E34" i="98"/>
  <c r="E40" i="86"/>
  <c r="E24" i="95"/>
  <c r="E15" i="98"/>
  <c r="I96" i="98"/>
  <c r="I86" i="98"/>
  <c r="E32" i="98"/>
  <c r="C39" i="98"/>
  <c r="H91" i="98"/>
  <c r="I91" i="98" s="1"/>
  <c r="E83" i="98"/>
  <c r="I98" i="98"/>
  <c r="H102" i="98"/>
  <c r="I102" i="98" s="1"/>
  <c r="E77" i="98"/>
  <c r="H73" i="98"/>
  <c r="D41" i="98"/>
  <c r="C23" i="98"/>
  <c r="E16" i="98"/>
  <c r="D37" i="98"/>
  <c r="D39" i="98" s="1"/>
  <c r="C104" i="98"/>
  <c r="E88" i="98"/>
  <c r="H94" i="98"/>
  <c r="I94" i="98" s="1"/>
  <c r="E52" i="98"/>
  <c r="E54" i="98"/>
  <c r="C42" i="98"/>
  <c r="C44" i="98" s="1"/>
  <c r="E75" i="98"/>
  <c r="I47" i="98"/>
  <c r="I92" i="98"/>
  <c r="G72" i="98"/>
  <c r="H72" i="98" s="1"/>
  <c r="H52" i="98"/>
  <c r="E99" i="98"/>
  <c r="I99" i="98" s="1"/>
  <c r="E51" i="98"/>
  <c r="E21" i="98"/>
  <c r="D104" i="98"/>
  <c r="I101" i="98"/>
  <c r="E55" i="98"/>
  <c r="I75" i="98"/>
  <c r="C156" i="3"/>
  <c r="C20" i="92"/>
  <c r="A20" i="92"/>
  <c r="H27" i="134"/>
  <c r="C17" i="14"/>
  <c r="C18" i="98"/>
  <c r="E18" i="98"/>
  <c r="G25" i="92"/>
  <c r="E12" i="89"/>
  <c r="A15" i="138"/>
  <c r="C29" i="92"/>
  <c r="A30" i="30"/>
  <c r="A31" i="30" s="1"/>
  <c r="A32" i="30" s="1"/>
  <c r="A33" i="30" s="1"/>
  <c r="A34" i="30" s="1"/>
  <c r="A35" i="30" s="1"/>
  <c r="A36" i="30" s="1"/>
  <c r="A37" i="30" s="1"/>
  <c r="A38" i="30" s="1"/>
  <c r="A39" i="30" s="1"/>
  <c r="A40" i="30" s="1"/>
  <c r="A41" i="30" s="1"/>
  <c r="A42" i="30" s="1"/>
  <c r="A43" i="30" s="1"/>
  <c r="A44" i="30" s="1"/>
  <c r="A45" i="30" s="1"/>
  <c r="A46" i="30" s="1"/>
  <c r="A47" i="30" s="1"/>
  <c r="A48" i="30" s="1"/>
  <c r="P27" i="30"/>
  <c r="E22" i="89" s="1"/>
  <c r="E29" i="89" s="1"/>
  <c r="C60" i="89"/>
  <c r="A13" i="14"/>
  <c r="C18" i="14" s="1"/>
  <c r="C22" i="89"/>
  <c r="F29" i="30"/>
  <c r="F28" i="30"/>
  <c r="D29" i="30"/>
  <c r="P49" i="30"/>
  <c r="E12" i="14" s="1"/>
  <c r="E17" i="14" s="1"/>
  <c r="F52" i="30"/>
  <c r="I28" i="30"/>
  <c r="M52" i="30"/>
  <c r="G29" i="30"/>
  <c r="G51" i="30"/>
  <c r="E29" i="30"/>
  <c r="D52" i="30"/>
  <c r="M28" i="30"/>
  <c r="P50" i="30"/>
  <c r="E13" i="14" s="1"/>
  <c r="E18" i="14" s="1"/>
  <c r="C16" i="14"/>
  <c r="K28" i="30"/>
  <c r="K29" i="30"/>
  <c r="N28" i="30"/>
  <c r="C50" i="89"/>
  <c r="A10" i="89"/>
  <c r="A11" i="89" s="1"/>
  <c r="P59" i="29"/>
  <c r="E19" i="89" s="1"/>
  <c r="H51" i="30"/>
  <c r="A15" i="3"/>
  <c r="A16" i="3"/>
  <c r="A14" i="14"/>
  <c r="D44" i="3"/>
  <c r="D117" i="3"/>
  <c r="A11" i="5"/>
  <c r="A12" i="5"/>
  <c r="A13" i="5"/>
  <c r="I88" i="98"/>
  <c r="F24" i="95"/>
  <c r="E14" i="95"/>
  <c r="I84" i="98"/>
  <c r="D12" i="16"/>
  <c r="A12" i="16"/>
  <c r="H79" i="3"/>
  <c r="D79" i="95"/>
  <c r="A47" i="135"/>
  <c r="H119" i="3"/>
  <c r="D139" i="3"/>
  <c r="H90" i="98"/>
  <c r="I90" i="98" s="1"/>
  <c r="H76" i="98"/>
  <c r="H74" i="98"/>
  <c r="I74" i="98" s="1"/>
  <c r="I55" i="98"/>
  <c r="A11" i="134"/>
  <c r="J66" i="3"/>
  <c r="A11" i="86"/>
  <c r="A9" i="29"/>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C15" i="86"/>
  <c r="C19" i="86"/>
  <c r="A41" i="95"/>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C12" i="86"/>
  <c r="I73" i="98"/>
  <c r="I60" i="29"/>
  <c r="D71" i="29"/>
  <c r="I49" i="29"/>
  <c r="D10" i="98"/>
  <c r="E10" i="98" s="1"/>
  <c r="C9" i="98"/>
  <c r="C14" i="98" s="1"/>
  <c r="C10" i="86"/>
  <c r="E29" i="14"/>
  <c r="F48" i="98"/>
  <c r="H48" i="98" s="1"/>
  <c r="I48" i="98" s="1"/>
  <c r="F12" i="135"/>
  <c r="H78" i="98"/>
  <c r="I78" i="98" s="1"/>
  <c r="G54" i="98"/>
  <c r="H54" i="98" s="1"/>
  <c r="I54" i="98" s="1"/>
  <c r="G51" i="98"/>
  <c r="G49" i="98"/>
  <c r="H49" i="98" s="1"/>
  <c r="O49" i="29"/>
  <c r="H49" i="29"/>
  <c r="P48" i="29"/>
  <c r="D54" i="29"/>
  <c r="P55" i="29" s="1"/>
  <c r="E16" i="89" s="1"/>
  <c r="E60" i="29"/>
  <c r="O48" i="30"/>
  <c r="P48" i="30" s="1"/>
  <c r="F57" i="98"/>
  <c r="H57" i="98" s="1"/>
  <c r="F51" i="98"/>
  <c r="D49" i="98"/>
  <c r="E49" i="98" s="1"/>
  <c r="E20" i="136"/>
  <c r="F56" i="98"/>
  <c r="H56" i="98" s="1"/>
  <c r="N49" i="29"/>
  <c r="G49" i="29"/>
  <c r="D9" i="98"/>
  <c r="J60" i="29"/>
  <c r="P25" i="29"/>
  <c r="P60" i="29" s="1"/>
  <c r="F17" i="135"/>
  <c r="F77" i="98"/>
  <c r="E57" i="98"/>
  <c r="P32" i="29"/>
  <c r="E31" i="98"/>
  <c r="E38" i="98" s="1"/>
  <c r="J49" i="29"/>
  <c r="F27" i="135"/>
  <c r="G50" i="98"/>
  <c r="H50" i="98" s="1"/>
  <c r="I50" i="98" s="1"/>
  <c r="F33" i="134"/>
  <c r="C15" i="134"/>
  <c r="D54" i="5"/>
  <c r="E162" i="3" l="1"/>
  <c r="G162" i="3"/>
  <c r="F162" i="3"/>
  <c r="D162" i="3"/>
  <c r="H162" i="3"/>
  <c r="I162" i="3"/>
  <c r="I177" i="3"/>
  <c r="F27" i="134"/>
  <c r="C176" i="3"/>
  <c r="J177" i="3" s="1"/>
  <c r="C33" i="134"/>
  <c r="C157" i="3" s="1"/>
  <c r="G158" i="3" s="1"/>
  <c r="G50" i="5"/>
  <c r="G27" i="134"/>
  <c r="I27" i="134"/>
  <c r="F54" i="5"/>
  <c r="C54" i="5"/>
  <c r="E54" i="5"/>
  <c r="F50" i="5"/>
  <c r="C50" i="5"/>
  <c r="D27" i="134"/>
  <c r="H50" i="5"/>
  <c r="E50" i="5"/>
  <c r="J27" i="134"/>
  <c r="D50" i="5"/>
  <c r="D56" i="5"/>
  <c r="F56" i="5"/>
  <c r="E56" i="5"/>
  <c r="I56" i="5"/>
  <c r="G56" i="5"/>
  <c r="C56" i="5"/>
  <c r="H56" i="5"/>
  <c r="G177" i="3"/>
  <c r="I48" i="5"/>
  <c r="H48" i="5"/>
  <c r="G48" i="5"/>
  <c r="F48" i="5"/>
  <c r="C48" i="5"/>
  <c r="D48" i="5"/>
  <c r="F177" i="3"/>
  <c r="E48" i="5"/>
  <c r="E104" i="98"/>
  <c r="I81" i="98"/>
  <c r="I76" i="98"/>
  <c r="I56" i="98"/>
  <c r="I83" i="98"/>
  <c r="I57" i="98"/>
  <c r="D44" i="98"/>
  <c r="E41" i="98"/>
  <c r="E37" i="98"/>
  <c r="E39" i="98" s="1"/>
  <c r="E36" i="98"/>
  <c r="E42" i="98"/>
  <c r="I52" i="98"/>
  <c r="P51" i="30"/>
  <c r="E11" i="14"/>
  <c r="E16" i="14" s="1"/>
  <c r="E19" i="14" s="1"/>
  <c r="G24" i="92"/>
  <c r="E11" i="89"/>
  <c r="I72" i="98"/>
  <c r="C7" i="86"/>
  <c r="A47" i="29"/>
  <c r="A48" i="29" s="1"/>
  <c r="A12" i="86"/>
  <c r="A13" i="86" s="1"/>
  <c r="A14" i="86" s="1"/>
  <c r="A15" i="86" s="1"/>
  <c r="F10" i="98"/>
  <c r="D17" i="138"/>
  <c r="A16" i="138"/>
  <c r="A17" i="138" s="1"/>
  <c r="P28" i="30"/>
  <c r="C158" i="3"/>
  <c r="H51" i="98"/>
  <c r="I51" i="98" s="1"/>
  <c r="I49" i="98"/>
  <c r="E31" i="14"/>
  <c r="D32" i="14" s="1"/>
  <c r="F33" i="14" s="1"/>
  <c r="A13" i="16"/>
  <c r="D13" i="16"/>
  <c r="A12" i="134"/>
  <c r="C24" i="89"/>
  <c r="C32" i="89"/>
  <c r="A12" i="89"/>
  <c r="A15" i="14"/>
  <c r="P29" i="30"/>
  <c r="G29" i="92" s="1"/>
  <c r="H139" i="3"/>
  <c r="H102" i="3"/>
  <c r="D66" i="3"/>
  <c r="F158" i="3"/>
  <c r="H158" i="3"/>
  <c r="P49" i="29"/>
  <c r="E13" i="89" s="1"/>
  <c r="D19" i="98"/>
  <c r="D45" i="98"/>
  <c r="D46" i="98" s="1"/>
  <c r="D60" i="98" s="1"/>
  <c r="D61" i="98" s="1"/>
  <c r="D14" i="98"/>
  <c r="D26" i="98" s="1"/>
  <c r="O52" i="30"/>
  <c r="P52" i="30" s="1"/>
  <c r="G30" i="92" s="1"/>
  <c r="G36" i="92" s="1"/>
  <c r="O51" i="30"/>
  <c r="E9" i="98"/>
  <c r="C45" i="98"/>
  <c r="D80" i="95"/>
  <c r="A48" i="135"/>
  <c r="A49" i="30"/>
  <c r="C11" i="14"/>
  <c r="A21" i="92"/>
  <c r="A22" i="92" s="1"/>
  <c r="E158" i="3"/>
  <c r="A13" i="134"/>
  <c r="A14" i="5"/>
  <c r="A17" i="3"/>
  <c r="C162" i="3"/>
  <c r="H77" i="98"/>
  <c r="I77" i="98" s="1"/>
  <c r="D158" i="3" l="1"/>
  <c r="J163" i="3" s="1"/>
  <c r="I158" i="3"/>
  <c r="J158" i="3"/>
  <c r="D177" i="3"/>
  <c r="E177" i="3"/>
  <c r="H177" i="3"/>
  <c r="E44" i="98"/>
  <c r="G31" i="92"/>
  <c r="C24" i="98"/>
  <c r="E14" i="98"/>
  <c r="C46" i="98"/>
  <c r="C60" i="98" s="1"/>
  <c r="C61" i="98" s="1"/>
  <c r="E45" i="98"/>
  <c r="F34" i="14"/>
  <c r="F50" i="95" s="1"/>
  <c r="F35" i="14"/>
  <c r="F51" i="95" s="1"/>
  <c r="G51" i="95" s="1"/>
  <c r="F37" i="14"/>
  <c r="F53" i="95" s="1"/>
  <c r="G53" i="95" s="1"/>
  <c r="F36" i="14"/>
  <c r="F52" i="95" s="1"/>
  <c r="G52" i="95" s="1"/>
  <c r="E38" i="14"/>
  <c r="G54" i="92"/>
  <c r="C22" i="92"/>
  <c r="G33" i="92"/>
  <c r="C44" i="92"/>
  <c r="A23" i="92"/>
  <c r="A24" i="92" s="1"/>
  <c r="C61" i="92"/>
  <c r="C51" i="92"/>
  <c r="A50" i="30"/>
  <c r="C12" i="14"/>
  <c r="A18" i="138"/>
  <c r="D64" i="95" s="1"/>
  <c r="D18" i="138"/>
  <c r="A15" i="5"/>
  <c r="A18" i="3"/>
  <c r="C26" i="98"/>
  <c r="E26" i="98" s="1"/>
  <c r="D81" i="95"/>
  <c r="A49" i="135"/>
  <c r="D82" i="95" s="1"/>
  <c r="D24" i="98"/>
  <c r="D28" i="98" s="1"/>
  <c r="D68" i="98" s="1"/>
  <c r="C26" i="89"/>
  <c r="A13" i="89"/>
  <c r="E19" i="98"/>
  <c r="E23" i="98" s="1"/>
  <c r="D23" i="98"/>
  <c r="A14" i="134"/>
  <c r="A16" i="86"/>
  <c r="E26" i="89"/>
  <c r="E35" i="89"/>
  <c r="A16" i="14"/>
  <c r="C24" i="92"/>
  <c r="C11" i="89"/>
  <c r="A49" i="29"/>
  <c r="E32" i="89"/>
  <c r="E24" i="89"/>
  <c r="E30" i="89" s="1"/>
  <c r="R60" i="29" s="1"/>
  <c r="A16" i="5"/>
  <c r="D163" i="3" l="1"/>
  <c r="E65" i="3" s="1"/>
  <c r="K70" i="3"/>
  <c r="I143" i="3" s="1"/>
  <c r="K65" i="3"/>
  <c r="I138" i="3" s="1"/>
  <c r="G163" i="3"/>
  <c r="F163" i="3"/>
  <c r="G61" i="3" s="1"/>
  <c r="C177" i="3"/>
  <c r="I163" i="3"/>
  <c r="J58" i="3" s="1"/>
  <c r="E163" i="3"/>
  <c r="F60" i="3" s="1"/>
  <c r="K61" i="3"/>
  <c r="K59" i="3"/>
  <c r="I132" i="3" s="1"/>
  <c r="E58" i="3"/>
  <c r="C94" i="3" s="1"/>
  <c r="H163" i="3"/>
  <c r="I64" i="3" s="1"/>
  <c r="K62" i="3"/>
  <c r="I98" i="3" s="1"/>
  <c r="K64" i="3"/>
  <c r="I137" i="3" s="1"/>
  <c r="E61" i="3"/>
  <c r="E64" i="3"/>
  <c r="C100" i="3" s="1"/>
  <c r="K58" i="3"/>
  <c r="I94" i="3" s="1"/>
  <c r="K63" i="3"/>
  <c r="I99" i="3" s="1"/>
  <c r="K60" i="3"/>
  <c r="I133" i="3" s="1"/>
  <c r="E59" i="3"/>
  <c r="C28" i="98"/>
  <c r="C68" i="98" s="1"/>
  <c r="E24" i="98"/>
  <c r="I97" i="3"/>
  <c r="I134" i="3"/>
  <c r="A14" i="89"/>
  <c r="E33" i="89"/>
  <c r="E36" i="89"/>
  <c r="E39" i="89"/>
  <c r="F40" i="89" s="1"/>
  <c r="F61" i="89" s="1"/>
  <c r="H62" i="3"/>
  <c r="H64" i="3"/>
  <c r="H65" i="3"/>
  <c r="H70" i="3"/>
  <c r="H60" i="3"/>
  <c r="H61" i="3"/>
  <c r="H58" i="3"/>
  <c r="H59" i="3"/>
  <c r="H63" i="3"/>
  <c r="A17" i="14"/>
  <c r="A19" i="3"/>
  <c r="C33" i="92"/>
  <c r="A25" i="92"/>
  <c r="F30" i="98"/>
  <c r="G30" i="98"/>
  <c r="G50" i="95"/>
  <c r="C97" i="3"/>
  <c r="C134" i="3"/>
  <c r="E46" i="89"/>
  <c r="F34" i="89"/>
  <c r="F44" i="89" s="1"/>
  <c r="F37" i="89"/>
  <c r="F51" i="89" s="1"/>
  <c r="E53" i="89"/>
  <c r="G34" i="92"/>
  <c r="H35" i="92" s="1"/>
  <c r="H45" i="92" s="1"/>
  <c r="G40" i="92"/>
  <c r="H41" i="92" s="1"/>
  <c r="H62" i="92" s="1"/>
  <c r="G37" i="92"/>
  <c r="H38" i="92" s="1"/>
  <c r="H52" i="92" s="1"/>
  <c r="G62" i="3"/>
  <c r="G58" i="3"/>
  <c r="G64" i="3"/>
  <c r="G70" i="3"/>
  <c r="G63" i="3"/>
  <c r="G59" i="3"/>
  <c r="G65" i="3"/>
  <c r="I135" i="3"/>
  <c r="I106" i="3"/>
  <c r="D105" i="98"/>
  <c r="D69" i="98"/>
  <c r="A51" i="30"/>
  <c r="A52" i="30" s="1"/>
  <c r="C30" i="92" s="1"/>
  <c r="C13" i="14"/>
  <c r="G47" i="92"/>
  <c r="F13" i="5"/>
  <c r="F24" i="5"/>
  <c r="F59" i="3"/>
  <c r="F65" i="3"/>
  <c r="I96" i="3"/>
  <c r="D8" i="95"/>
  <c r="D11" i="95"/>
  <c r="A17" i="86"/>
  <c r="D10" i="95"/>
  <c r="D7" i="95"/>
  <c r="D12" i="95"/>
  <c r="D9" i="95"/>
  <c r="D6" i="95"/>
  <c r="C17" i="86"/>
  <c r="C13" i="89"/>
  <c r="A50" i="29"/>
  <c r="J64" i="3"/>
  <c r="I95" i="3"/>
  <c r="C69" i="98"/>
  <c r="C105" i="98"/>
  <c r="A17" i="5"/>
  <c r="C95" i="3"/>
  <c r="C132" i="3"/>
  <c r="I70" i="3"/>
  <c r="I60" i="3"/>
  <c r="I62" i="3"/>
  <c r="I59" i="3"/>
  <c r="I63" i="3"/>
  <c r="I61" i="3"/>
  <c r="I58" i="3"/>
  <c r="I101" i="3"/>
  <c r="A15" i="134"/>
  <c r="A18" i="14"/>
  <c r="C19" i="14" s="1"/>
  <c r="C101" i="3" l="1"/>
  <c r="C138" i="3"/>
  <c r="J70" i="3"/>
  <c r="H106" i="3" s="1"/>
  <c r="I100" i="3"/>
  <c r="J65" i="3"/>
  <c r="J62" i="3"/>
  <c r="C131" i="3"/>
  <c r="C137" i="3"/>
  <c r="I65" i="3"/>
  <c r="D65" i="3" s="1"/>
  <c r="J61" i="3"/>
  <c r="H134" i="3" s="1"/>
  <c r="G60" i="3"/>
  <c r="E133" i="3" s="1"/>
  <c r="E63" i="3"/>
  <c r="E70" i="3"/>
  <c r="E60" i="3"/>
  <c r="E62" i="3"/>
  <c r="F61" i="3"/>
  <c r="D97" i="3" s="1"/>
  <c r="F70" i="3"/>
  <c r="D106" i="3" s="1"/>
  <c r="J59" i="3"/>
  <c r="D59" i="3" s="1"/>
  <c r="J63" i="3"/>
  <c r="F63" i="3"/>
  <c r="D99" i="3" s="1"/>
  <c r="F64" i="3"/>
  <c r="D100" i="3" s="1"/>
  <c r="F62" i="3"/>
  <c r="D62" i="3" s="1"/>
  <c r="I131" i="3"/>
  <c r="I136" i="3"/>
  <c r="J60" i="3"/>
  <c r="H96" i="3" s="1"/>
  <c r="F58" i="3"/>
  <c r="D131" i="3" s="1"/>
  <c r="G99" i="3"/>
  <c r="G136" i="3"/>
  <c r="E136" i="3"/>
  <c r="E99" i="3"/>
  <c r="H99" i="3"/>
  <c r="H136" i="3"/>
  <c r="F99" i="3"/>
  <c r="F136" i="3"/>
  <c r="H131" i="3"/>
  <c r="H94" i="3"/>
  <c r="E100" i="3"/>
  <c r="E137" i="3"/>
  <c r="G95" i="3"/>
  <c r="G132" i="3"/>
  <c r="G137" i="3"/>
  <c r="G100" i="3"/>
  <c r="G131" i="3"/>
  <c r="G94" i="3"/>
  <c r="G98" i="3"/>
  <c r="G135" i="3"/>
  <c r="H143" i="3"/>
  <c r="D133" i="3"/>
  <c r="D96" i="3"/>
  <c r="E106" i="3"/>
  <c r="E143" i="3"/>
  <c r="A18" i="5"/>
  <c r="F101" i="3"/>
  <c r="F138" i="3"/>
  <c r="G134" i="3"/>
  <c r="G97" i="3"/>
  <c r="G101" i="3"/>
  <c r="G138" i="3"/>
  <c r="G133" i="3"/>
  <c r="G96" i="3"/>
  <c r="H138" i="3"/>
  <c r="H101" i="3"/>
  <c r="D95" i="3"/>
  <c r="D132" i="3"/>
  <c r="E134" i="3"/>
  <c r="E97" i="3"/>
  <c r="F95" i="3"/>
  <c r="F132" i="3"/>
  <c r="F137" i="3"/>
  <c r="F100" i="3"/>
  <c r="A19" i="14"/>
  <c r="F131" i="3"/>
  <c r="F94" i="3"/>
  <c r="F98" i="3"/>
  <c r="F135" i="3"/>
  <c r="G143" i="3"/>
  <c r="G106" i="3"/>
  <c r="A18" i="86"/>
  <c r="C18" i="86"/>
  <c r="H135" i="3"/>
  <c r="H98" i="3"/>
  <c r="D138" i="3"/>
  <c r="D101" i="3"/>
  <c r="F35" i="5"/>
  <c r="A19" i="5"/>
  <c r="E94" i="3"/>
  <c r="E131" i="3"/>
  <c r="A16" i="134"/>
  <c r="A17" i="134" s="1"/>
  <c r="H30" i="98"/>
  <c r="A26" i="92"/>
  <c r="A20" i="3"/>
  <c r="F134" i="3"/>
  <c r="F97" i="3"/>
  <c r="A15" i="89"/>
  <c r="I110" i="3"/>
  <c r="I10" i="5" s="1"/>
  <c r="D134" i="3"/>
  <c r="E132" i="3"/>
  <c r="E95" i="3"/>
  <c r="E98" i="3"/>
  <c r="E135" i="3"/>
  <c r="F133" i="3"/>
  <c r="F96" i="3"/>
  <c r="E138" i="3"/>
  <c r="E101" i="3"/>
  <c r="H100" i="3"/>
  <c r="H137" i="3"/>
  <c r="C12" i="89"/>
  <c r="C25" i="92"/>
  <c r="A51" i="29"/>
  <c r="A52" i="29" s="1"/>
  <c r="A53" i="29" s="1"/>
  <c r="D137" i="3"/>
  <c r="F106" i="3"/>
  <c r="F143" i="3"/>
  <c r="C98" i="3" l="1"/>
  <c r="C135" i="3"/>
  <c r="H133" i="3"/>
  <c r="E96" i="3"/>
  <c r="E110" i="3" s="1"/>
  <c r="G10" i="5" s="1"/>
  <c r="D135" i="3"/>
  <c r="C96" i="3"/>
  <c r="C110" i="3" s="1"/>
  <c r="C10" i="5" s="1"/>
  <c r="C133" i="3"/>
  <c r="H132" i="3"/>
  <c r="H147" i="3" s="1"/>
  <c r="F21" i="5" s="1"/>
  <c r="H97" i="3"/>
  <c r="D64" i="3"/>
  <c r="I147" i="3"/>
  <c r="I21" i="5" s="1"/>
  <c r="I32" i="5" s="1"/>
  <c r="H95" i="3"/>
  <c r="H110" i="3" s="1"/>
  <c r="F10" i="5" s="1"/>
  <c r="C99" i="3"/>
  <c r="C136" i="3"/>
  <c r="D60" i="3"/>
  <c r="D61" i="3"/>
  <c r="C106" i="3"/>
  <c r="C143" i="3"/>
  <c r="D63" i="3"/>
  <c r="D143" i="3"/>
  <c r="D58" i="3"/>
  <c r="D70" i="3"/>
  <c r="A18" i="134"/>
  <c r="D98" i="3"/>
  <c r="D94" i="3"/>
  <c r="D136" i="3"/>
  <c r="A19" i="134"/>
  <c r="A20" i="134" s="1"/>
  <c r="D15" i="92"/>
  <c r="A20" i="5"/>
  <c r="A19" i="86"/>
  <c r="F110" i="3"/>
  <c r="H10" i="5" s="1"/>
  <c r="A21" i="5"/>
  <c r="C15" i="92" s="1"/>
  <c r="G147" i="3"/>
  <c r="E21" i="5" s="1"/>
  <c r="A22" i="5"/>
  <c r="A27" i="92"/>
  <c r="C64" i="92"/>
  <c r="C39" i="92"/>
  <c r="E147" i="3"/>
  <c r="G21" i="5" s="1"/>
  <c r="E15" i="92"/>
  <c r="F147" i="3"/>
  <c r="H21" i="5" s="1"/>
  <c r="A21" i="3"/>
  <c r="A16" i="89"/>
  <c r="A17" i="89" s="1"/>
  <c r="A18" i="89" s="1"/>
  <c r="C21" i="14"/>
  <c r="A20" i="14"/>
  <c r="C14" i="89"/>
  <c r="A54" i="29"/>
  <c r="A21" i="134"/>
  <c r="A22" i="134" s="1"/>
  <c r="A23" i="134" s="1"/>
  <c r="A24" i="134" s="1"/>
  <c r="A25" i="134" s="1"/>
  <c r="A26" i="134" s="1"/>
  <c r="A27" i="134" s="1"/>
  <c r="A28" i="134" s="1"/>
  <c r="A29" i="134" s="1"/>
  <c r="A30" i="134" s="1"/>
  <c r="A31" i="134" s="1"/>
  <c r="A32" i="134" s="1"/>
  <c r="A33" i="134" s="1"/>
  <c r="C40" i="14" s="1"/>
  <c r="I30" i="98"/>
  <c r="G110" i="3"/>
  <c r="E10" i="5" s="1"/>
  <c r="C147" i="3" l="1"/>
  <c r="C21" i="5" s="1"/>
  <c r="C32" i="5" s="1"/>
  <c r="D147" i="3"/>
  <c r="D21" i="5" s="1"/>
  <c r="D110" i="3"/>
  <c r="D10" i="5" s="1"/>
  <c r="D32" i="5" s="1"/>
  <c r="G32" i="5"/>
  <c r="H32" i="5"/>
  <c r="C15" i="89"/>
  <c r="A55" i="29"/>
  <c r="A21" i="14"/>
  <c r="A28" i="92"/>
  <c r="A29" i="92" s="1"/>
  <c r="A30" i="92" s="1"/>
  <c r="C36" i="92"/>
  <c r="F15" i="92"/>
  <c r="F32" i="5"/>
  <c r="F16" i="5"/>
  <c r="A19" i="89"/>
  <c r="A20" i="89" s="1"/>
  <c r="C38" i="89"/>
  <c r="C25" i="89"/>
  <c r="F27" i="5"/>
  <c r="A20" i="86"/>
  <c r="C20" i="86"/>
  <c r="C16" i="92"/>
  <c r="A23" i="5"/>
  <c r="A22" i="3"/>
  <c r="E32" i="5"/>
  <c r="A23" i="3" l="1"/>
  <c r="A24" i="3" s="1"/>
  <c r="A25" i="3" s="1"/>
  <c r="A26" i="3" s="1"/>
  <c r="A27" i="3" s="1"/>
  <c r="A28" i="3" s="1"/>
  <c r="A29" i="3" s="1"/>
  <c r="A30" i="3" s="1"/>
  <c r="A31" i="3" s="1"/>
  <c r="A32" i="3" s="1"/>
  <c r="A33" i="3" s="1"/>
  <c r="A34" i="3" s="1"/>
  <c r="A35" i="3" s="1"/>
  <c r="A36" i="3" s="1"/>
  <c r="A37" i="3" s="1"/>
  <c r="A38" i="3" s="1"/>
  <c r="A42" i="3" s="1"/>
  <c r="A43" i="3" s="1"/>
  <c r="A44" i="3" s="1"/>
  <c r="A45" i="3" s="1"/>
  <c r="C17" i="92"/>
  <c r="A24" i="5"/>
  <c r="A25" i="5" s="1"/>
  <c r="A26" i="5" s="1"/>
  <c r="A27" i="5" s="1"/>
  <c r="C21" i="86"/>
  <c r="C22" i="86"/>
  <c r="A21" i="86"/>
  <c r="A31" i="92"/>
  <c r="C31" i="92"/>
  <c r="C23" i="14"/>
  <c r="C24" i="14"/>
  <c r="C22" i="14"/>
  <c r="C25" i="14"/>
  <c r="A22" i="14"/>
  <c r="G16" i="5"/>
  <c r="E16" i="5"/>
  <c r="D16" i="5"/>
  <c r="C16" i="5"/>
  <c r="H16" i="5"/>
  <c r="I16" i="5"/>
  <c r="F38" i="5"/>
  <c r="C16" i="89"/>
  <c r="A56" i="29"/>
  <c r="A57" i="29" s="1"/>
  <c r="A58" i="29" s="1"/>
  <c r="C27" i="5"/>
  <c r="H27" i="5"/>
  <c r="G27" i="5"/>
  <c r="I27" i="5"/>
  <c r="D27" i="5"/>
  <c r="E27" i="5"/>
  <c r="A21" i="89"/>
  <c r="C27" i="89"/>
  <c r="A151" i="3" l="1"/>
  <c r="A46" i="3"/>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H38" i="5"/>
  <c r="H17" i="5"/>
  <c r="A22" i="89"/>
  <c r="C28" i="89"/>
  <c r="D38" i="5"/>
  <c r="E18" i="92"/>
  <c r="E38" i="5"/>
  <c r="A32" i="92"/>
  <c r="A33" i="92" s="1"/>
  <c r="C37" i="92"/>
  <c r="C40" i="92"/>
  <c r="C34" i="92"/>
  <c r="H28" i="5"/>
  <c r="H29" i="5" s="1"/>
  <c r="D18" i="92"/>
  <c r="I38" i="5"/>
  <c r="A59" i="29"/>
  <c r="C18" i="89"/>
  <c r="G38" i="5"/>
  <c r="A22" i="86"/>
  <c r="A23" i="86" s="1"/>
  <c r="C23" i="86"/>
  <c r="C38" i="5"/>
  <c r="D45" i="95"/>
  <c r="A23" i="14"/>
  <c r="C18" i="92"/>
  <c r="A28" i="5"/>
  <c r="A29" i="5" l="1"/>
  <c r="A30" i="5" s="1"/>
  <c r="A31" i="5" s="1"/>
  <c r="A32" i="5" s="1"/>
  <c r="A33" i="5" s="1"/>
  <c r="C19" i="92"/>
  <c r="A60" i="29"/>
  <c r="A61" i="29" s="1"/>
  <c r="A62" i="29" s="1"/>
  <c r="A63" i="29" s="1"/>
  <c r="A64" i="29" s="1"/>
  <c r="A65" i="29" s="1"/>
  <c r="A66" i="29" s="1"/>
  <c r="A67" i="29" s="1"/>
  <c r="A68" i="29" s="1"/>
  <c r="A69" i="29" s="1"/>
  <c r="A70" i="29" s="1"/>
  <c r="A71" i="29" s="1"/>
  <c r="C19" i="89"/>
  <c r="D46" i="95"/>
  <c r="A24" i="14"/>
  <c r="A23" i="89"/>
  <c r="A24" i="89" s="1"/>
  <c r="C29" i="89"/>
  <c r="G17" i="5"/>
  <c r="D17" i="5"/>
  <c r="I17" i="5"/>
  <c r="H39" i="5"/>
  <c r="H40" i="5" s="1"/>
  <c r="E17" i="5"/>
  <c r="C17" i="5"/>
  <c r="F17" i="5"/>
  <c r="H18" i="5"/>
  <c r="F18" i="92"/>
  <c r="C35" i="92"/>
  <c r="A34" i="92"/>
  <c r="A35" i="92" s="1"/>
  <c r="C47" i="92"/>
  <c r="C8" i="89"/>
  <c r="F28" i="5"/>
  <c r="F29" i="5" s="1"/>
  <c r="G28" i="5"/>
  <c r="G29" i="5" s="1"/>
  <c r="D28" i="5"/>
  <c r="D29" i="5" s="1"/>
  <c r="I28" i="5"/>
  <c r="E28" i="5"/>
  <c r="E29" i="5" s="1"/>
  <c r="C28" i="5"/>
  <c r="C29" i="5" s="1"/>
  <c r="G103" i="98" s="1"/>
  <c r="G104" i="98" s="1"/>
  <c r="E19" i="92" l="1"/>
  <c r="E20" i="92" s="1"/>
  <c r="I29" i="5"/>
  <c r="A36" i="92"/>
  <c r="C45" i="92"/>
  <c r="D39" i="5"/>
  <c r="D40" i="5" s="1"/>
  <c r="D7" i="89" s="1"/>
  <c r="D9" i="89" s="1"/>
  <c r="D18" i="5"/>
  <c r="F39" i="5"/>
  <c r="F40" i="5" s="1"/>
  <c r="F18" i="5"/>
  <c r="G39" i="5"/>
  <c r="G40" i="5" s="1"/>
  <c r="E8" i="16" s="1"/>
  <c r="G12" i="16" s="1"/>
  <c r="G13" i="16" s="1"/>
  <c r="G18" i="5"/>
  <c r="C21" i="92"/>
  <c r="C39" i="5"/>
  <c r="C40" i="5" s="1"/>
  <c r="C18" i="5"/>
  <c r="F103" i="98" s="1"/>
  <c r="A72" i="29"/>
  <c r="A73" i="29" s="1"/>
  <c r="A74" i="29" s="1"/>
  <c r="A75" i="29" s="1"/>
  <c r="A76" i="29" s="1"/>
  <c r="C10" i="14"/>
  <c r="C27" i="92"/>
  <c r="E39" i="5"/>
  <c r="E40" i="5" s="1"/>
  <c r="D8" i="14" s="1"/>
  <c r="F21" i="14" s="1"/>
  <c r="E18" i="5"/>
  <c r="A25" i="89"/>
  <c r="A26" i="89" s="1"/>
  <c r="A27" i="89" s="1"/>
  <c r="D8" i="138"/>
  <c r="A34" i="5"/>
  <c r="A35" i="5" s="1"/>
  <c r="A36" i="5" s="1"/>
  <c r="D19" i="92"/>
  <c r="I39" i="5"/>
  <c r="I40" i="5" s="1"/>
  <c r="I18" i="5"/>
  <c r="D47" i="95"/>
  <c r="A25" i="14"/>
  <c r="D48" i="95" l="1"/>
  <c r="A26" i="14"/>
  <c r="A27" i="14" s="1"/>
  <c r="A28" i="14" s="1"/>
  <c r="A77" i="29"/>
  <c r="C28" i="92" s="1"/>
  <c r="C29" i="14"/>
  <c r="F19" i="92"/>
  <c r="D20" i="92"/>
  <c r="F20" i="92" s="1"/>
  <c r="F22" i="92" s="1"/>
  <c r="F22" i="14"/>
  <c r="F45" i="95" s="1"/>
  <c r="F24" i="14"/>
  <c r="F47" i="95" s="1"/>
  <c r="G47" i="95" s="1"/>
  <c r="F23" i="14"/>
  <c r="F46" i="95" s="1"/>
  <c r="F25" i="14"/>
  <c r="F48" i="95" s="1"/>
  <c r="G48" i="95" s="1"/>
  <c r="C63" i="89"/>
  <c r="A37" i="5"/>
  <c r="D60" i="89"/>
  <c r="D62" i="89" s="1"/>
  <c r="D65" i="89" s="1"/>
  <c r="G67" i="89" s="1"/>
  <c r="D50" i="89"/>
  <c r="D52" i="89" s="1"/>
  <c r="G54" i="89" s="1"/>
  <c r="D43" i="89"/>
  <c r="D45" i="89" s="1"/>
  <c r="G47" i="89" s="1"/>
  <c r="G48" i="89" s="1"/>
  <c r="G63" i="98"/>
  <c r="F63" i="98"/>
  <c r="F57" i="95"/>
  <c r="C54" i="92"/>
  <c r="A37" i="92"/>
  <c r="A38" i="92" s="1"/>
  <c r="C38" i="92"/>
  <c r="A28" i="89"/>
  <c r="A29" i="89" s="1"/>
  <c r="C35" i="89"/>
  <c r="H103" i="98"/>
  <c r="F104" i="98"/>
  <c r="H63" i="98" l="1"/>
  <c r="I63" i="98" s="1"/>
  <c r="I103" i="98"/>
  <c r="H104" i="98"/>
  <c r="I104" i="98" s="1"/>
  <c r="G57" i="95"/>
  <c r="C64" i="89"/>
  <c r="A38" i="5"/>
  <c r="A39" i="5" s="1"/>
  <c r="A40" i="5" s="1"/>
  <c r="F51" i="92"/>
  <c r="F53" i="92" s="1"/>
  <c r="I55" i="92" s="1"/>
  <c r="I56" i="92" s="1"/>
  <c r="F44" i="92"/>
  <c r="F46" i="92" s="1"/>
  <c r="I48" i="92" s="1"/>
  <c r="I49" i="92" s="1"/>
  <c r="F61" i="92"/>
  <c r="F63" i="92" s="1"/>
  <c r="I65" i="92" s="1"/>
  <c r="I66" i="92" s="1"/>
  <c r="A30" i="89"/>
  <c r="C30" i="89"/>
  <c r="G46" i="95"/>
  <c r="F34" i="98"/>
  <c r="G34" i="98"/>
  <c r="A39" i="92"/>
  <c r="C52" i="92"/>
  <c r="G56" i="89"/>
  <c r="F41" i="95" s="1"/>
  <c r="G58" i="89"/>
  <c r="F43" i="95" s="1"/>
  <c r="G43" i="95" s="1"/>
  <c r="G57" i="89"/>
  <c r="F42" i="95" s="1"/>
  <c r="G42" i="95" s="1"/>
  <c r="G55" i="89"/>
  <c r="F40" i="95" s="1"/>
  <c r="D71" i="89"/>
  <c r="A29" i="14"/>
  <c r="D70" i="89"/>
  <c r="G68" i="89"/>
  <c r="F38" i="95" s="1"/>
  <c r="G32" i="98"/>
  <c r="F32" i="98"/>
  <c r="G45" i="95"/>
  <c r="H34" i="98" l="1"/>
  <c r="I34" i="98" s="1"/>
  <c r="C31" i="14"/>
  <c r="A30" i="14"/>
  <c r="A31" i="14" s="1"/>
  <c r="G41" i="95"/>
  <c r="F21" i="98"/>
  <c r="G21" i="98"/>
  <c r="I58" i="92"/>
  <c r="I59" i="92"/>
  <c r="I71" i="92"/>
  <c r="I57" i="92"/>
  <c r="C8" i="14"/>
  <c r="D8" i="16"/>
  <c r="C7" i="89"/>
  <c r="A40" i="92"/>
  <c r="A41" i="92" s="1"/>
  <c r="C41" i="92"/>
  <c r="G37" i="98"/>
  <c r="G19" i="86"/>
  <c r="F19" i="98"/>
  <c r="G40" i="95"/>
  <c r="G19" i="98"/>
  <c r="C36" i="89"/>
  <c r="C39" i="89"/>
  <c r="C33" i="89"/>
  <c r="A31" i="89"/>
  <c r="A32" i="89" s="1"/>
  <c r="H32" i="98"/>
  <c r="F37" i="98"/>
  <c r="F16" i="98"/>
  <c r="G38" i="95"/>
  <c r="G16" i="98"/>
  <c r="F66" i="95"/>
  <c r="I69" i="92"/>
  <c r="D72" i="89"/>
  <c r="H37" i="98" l="1"/>
  <c r="H21" i="98"/>
  <c r="I21" i="98" s="1"/>
  <c r="G17" i="98"/>
  <c r="G43" i="98" s="1"/>
  <c r="F17" i="98"/>
  <c r="F18" i="98" s="1"/>
  <c r="G66" i="95"/>
  <c r="H16" i="98"/>
  <c r="C46" i="89"/>
  <c r="C34" i="89"/>
  <c r="A33" i="89"/>
  <c r="A34" i="89" s="1"/>
  <c r="I75" i="92"/>
  <c r="F71" i="95"/>
  <c r="G71" i="95" s="1"/>
  <c r="A32" i="14"/>
  <c r="C32" i="14"/>
  <c r="I74" i="92"/>
  <c r="F70" i="95"/>
  <c r="G70" i="95" s="1"/>
  <c r="I32" i="98"/>
  <c r="H19" i="98"/>
  <c r="I72" i="92"/>
  <c r="F36" i="95" s="1"/>
  <c r="F68" i="95"/>
  <c r="A42" i="92"/>
  <c r="A43" i="92" s="1"/>
  <c r="A44" i="92" s="1"/>
  <c r="C62" i="92"/>
  <c r="I73" i="92"/>
  <c r="F69" i="95"/>
  <c r="G18" i="98" l="1"/>
  <c r="I19" i="98"/>
  <c r="F22" i="98"/>
  <c r="G69" i="95"/>
  <c r="G35" i="98"/>
  <c r="F35" i="98"/>
  <c r="G22" i="98"/>
  <c r="G11" i="98"/>
  <c r="G36" i="95"/>
  <c r="F11" i="98"/>
  <c r="A45" i="92"/>
  <c r="A46" i="92" s="1"/>
  <c r="I37" i="98"/>
  <c r="C33" i="14"/>
  <c r="A33" i="14"/>
  <c r="A35" i="89"/>
  <c r="C44" i="89"/>
  <c r="I16" i="98"/>
  <c r="G31" i="98"/>
  <c r="F31" i="98"/>
  <c r="F20" i="98"/>
  <c r="F33" i="98"/>
  <c r="G33" i="98"/>
  <c r="G68" i="95"/>
  <c r="G20" i="98"/>
  <c r="G15" i="86"/>
  <c r="F16" i="86" s="1"/>
  <c r="G17" i="86" s="1"/>
  <c r="H17" i="98"/>
  <c r="I17" i="98" s="1"/>
  <c r="F43" i="98"/>
  <c r="H43" i="98" s="1"/>
  <c r="I43" i="98" s="1"/>
  <c r="G36" i="98" l="1"/>
  <c r="E26" i="86"/>
  <c r="E18" i="86"/>
  <c r="G42" i="98"/>
  <c r="H35" i="98"/>
  <c r="I35" i="98" s="1"/>
  <c r="G41" i="98"/>
  <c r="G23" i="98"/>
  <c r="H11" i="98"/>
  <c r="F20" i="86"/>
  <c r="C53" i="89"/>
  <c r="A36" i="89"/>
  <c r="A37" i="89" s="1"/>
  <c r="H22" i="98"/>
  <c r="I22" i="98" s="1"/>
  <c r="F42" i="98"/>
  <c r="F41" i="98"/>
  <c r="H20" i="98"/>
  <c r="F23" i="98"/>
  <c r="C46" i="92"/>
  <c r="A47" i="92"/>
  <c r="A48" i="92" s="1"/>
  <c r="F38" i="98"/>
  <c r="H31" i="98"/>
  <c r="G38" i="98"/>
  <c r="G39" i="98" s="1"/>
  <c r="H18" i="98"/>
  <c r="I18" i="98" s="1"/>
  <c r="C37" i="14"/>
  <c r="C36" i="14"/>
  <c r="C35" i="14"/>
  <c r="C34" i="14"/>
  <c r="A34" i="14"/>
  <c r="C38" i="14"/>
  <c r="H33" i="98"/>
  <c r="F36" i="98"/>
  <c r="H42" i="98" l="1"/>
  <c r="I42" i="98" s="1"/>
  <c r="G44" i="98"/>
  <c r="F39" i="98"/>
  <c r="H38" i="98"/>
  <c r="I31" i="98"/>
  <c r="I20" i="98"/>
  <c r="H23" i="98"/>
  <c r="I23" i="98" s="1"/>
  <c r="F12" i="95"/>
  <c r="G12" i="95" s="1"/>
  <c r="F9" i="95"/>
  <c r="G9" i="95" s="1"/>
  <c r="F29" i="95"/>
  <c r="G29" i="95" s="1"/>
  <c r="F7" i="95"/>
  <c r="G7" i="95" s="1"/>
  <c r="F13" i="95"/>
  <c r="G13" i="95" s="1"/>
  <c r="F27" i="95"/>
  <c r="G27" i="95" s="1"/>
  <c r="F11" i="95"/>
  <c r="G11" i="95" s="1"/>
  <c r="F31" i="95"/>
  <c r="G31" i="95" s="1"/>
  <c r="F33" i="95"/>
  <c r="G33" i="95" s="1"/>
  <c r="F6" i="95"/>
  <c r="G6" i="95" s="1"/>
  <c r="F32" i="95"/>
  <c r="G32" i="95" s="1"/>
  <c r="F28" i="95"/>
  <c r="G28" i="95" s="1"/>
  <c r="F8" i="95"/>
  <c r="G8" i="95" s="1"/>
  <c r="F30" i="95"/>
  <c r="G30" i="95" s="1"/>
  <c r="F10" i="95"/>
  <c r="G10" i="95" s="1"/>
  <c r="F26" i="95"/>
  <c r="G26" i="95" s="1"/>
  <c r="H41" i="98"/>
  <c r="F44" i="98"/>
  <c r="I11" i="98"/>
  <c r="D50" i="95"/>
  <c r="A35" i="14"/>
  <c r="C48" i="92"/>
  <c r="I33" i="98"/>
  <c r="H36" i="98"/>
  <c r="I36" i="98" s="1"/>
  <c r="A49" i="92"/>
  <c r="A50" i="92" s="1"/>
  <c r="A51" i="92" s="1"/>
  <c r="C49" i="92"/>
  <c r="A38" i="89"/>
  <c r="C51" i="89"/>
  <c r="F22" i="86"/>
  <c r="C12" i="98"/>
  <c r="H44" i="98" l="1"/>
  <c r="I41" i="98"/>
  <c r="E30" i="86"/>
  <c r="F34" i="95"/>
  <c r="F14" i="95"/>
  <c r="E29" i="86"/>
  <c r="E35" i="86" s="1"/>
  <c r="A39" i="89"/>
  <c r="A40" i="89" s="1"/>
  <c r="D51" i="95"/>
  <c r="A36" i="14"/>
  <c r="G15" i="98"/>
  <c r="F15" i="98"/>
  <c r="A52" i="92"/>
  <c r="A53" i="92" s="1"/>
  <c r="I38" i="98"/>
  <c r="H39" i="98"/>
  <c r="I39" i="98" s="1"/>
  <c r="H15" i="98" l="1"/>
  <c r="I15" i="98" s="1"/>
  <c r="A41" i="89"/>
  <c r="A42" i="89" s="1"/>
  <c r="A43" i="89" s="1"/>
  <c r="C61" i="89"/>
  <c r="E36" i="86"/>
  <c r="E43" i="86" s="1"/>
  <c r="C40" i="89"/>
  <c r="E21" i="86"/>
  <c r="E23" i="86" s="1"/>
  <c r="A54" i="92"/>
  <c r="A55" i="92" s="1"/>
  <c r="E46" i="98"/>
  <c r="E60" i="98" s="1"/>
  <c r="E61" i="98" s="1"/>
  <c r="G34" i="95"/>
  <c r="G10" i="98"/>
  <c r="H10" i="98" s="1"/>
  <c r="I10" i="98" s="1"/>
  <c r="G14" i="95"/>
  <c r="G9" i="98"/>
  <c r="F9" i="98"/>
  <c r="I44" i="98"/>
  <c r="E31" i="86"/>
  <c r="C53" i="92"/>
  <c r="D52" i="95"/>
  <c r="A37" i="14"/>
  <c r="E32" i="86"/>
  <c r="E34" i="86" s="1"/>
  <c r="E28" i="86"/>
  <c r="E37" i="86" l="1"/>
  <c r="E38" i="86" s="1"/>
  <c r="I7" i="89" s="1"/>
  <c r="I8" i="89" s="1"/>
  <c r="E39" i="86"/>
  <c r="E41" i="86" s="1"/>
  <c r="E42" i="86"/>
  <c r="E44" i="86" s="1"/>
  <c r="E28" i="98"/>
  <c r="E68" i="98" s="1"/>
  <c r="C55" i="92"/>
  <c r="A56" i="92"/>
  <c r="C56" i="92"/>
  <c r="C59" i="92"/>
  <c r="C58" i="92"/>
  <c r="C57" i="92"/>
  <c r="C71" i="92"/>
  <c r="D53" i="95"/>
  <c r="A38" i="14"/>
  <c r="A39" i="14" s="1"/>
  <c r="A40" i="14" s="1"/>
  <c r="H9" i="98"/>
  <c r="F45" i="98"/>
  <c r="F14" i="98"/>
  <c r="G45" i="98"/>
  <c r="G46" i="98" s="1"/>
  <c r="G60" i="98" s="1"/>
  <c r="G61" i="98" s="1"/>
  <c r="G14" i="98"/>
  <c r="G24" i="98" s="1"/>
  <c r="A44" i="89"/>
  <c r="A45" i="89" s="1"/>
  <c r="F24" i="98" l="1"/>
  <c r="H24" i="98" s="1"/>
  <c r="H14" i="98"/>
  <c r="F26" i="98"/>
  <c r="E45" i="86"/>
  <c r="K21" i="92" s="1"/>
  <c r="K22" i="92" s="1"/>
  <c r="G26" i="98"/>
  <c r="G28" i="98" s="1"/>
  <c r="G68" i="98" s="1"/>
  <c r="C45" i="89"/>
  <c r="I9" i="98"/>
  <c r="A46" i="89"/>
  <c r="A47" i="89" s="1"/>
  <c r="C42" i="14"/>
  <c r="A41" i="14"/>
  <c r="A42" i="14" s="1"/>
  <c r="D55" i="95" s="1"/>
  <c r="A57" i="92"/>
  <c r="C72" i="92"/>
  <c r="E105" i="98"/>
  <c r="E69" i="98"/>
  <c r="H45" i="98"/>
  <c r="F46" i="98"/>
  <c r="F60" i="98" s="1"/>
  <c r="F61" i="98" s="1"/>
  <c r="E25" i="98"/>
  <c r="E27" i="98"/>
  <c r="F28" i="98" l="1"/>
  <c r="F68" i="98" s="1"/>
  <c r="H26" i="98"/>
  <c r="I26" i="98" s="1"/>
  <c r="I14" i="98"/>
  <c r="G69" i="98"/>
  <c r="G105" i="98"/>
  <c r="A58" i="92"/>
  <c r="C73" i="92"/>
  <c r="C47" i="89"/>
  <c r="A48" i="89"/>
  <c r="A49" i="89" s="1"/>
  <c r="A50" i="89" s="1"/>
  <c r="C48" i="89"/>
  <c r="I45" i="98"/>
  <c r="H46" i="98"/>
  <c r="I46" i="98" l="1"/>
  <c r="H60" i="98"/>
  <c r="A59" i="92"/>
  <c r="C74" i="92"/>
  <c r="A51" i="89"/>
  <c r="A52" i="89" s="1"/>
  <c r="I24" i="98"/>
  <c r="H28" i="98"/>
  <c r="H25" i="98" s="1"/>
  <c r="F69" i="98"/>
  <c r="F105" i="98"/>
  <c r="A53" i="89" l="1"/>
  <c r="A54" i="89" s="1"/>
  <c r="C54" i="89"/>
  <c r="I28" i="98"/>
  <c r="H27" i="98"/>
  <c r="C52" i="89"/>
  <c r="A60" i="92"/>
  <c r="A61" i="92" s="1"/>
  <c r="C75" i="92"/>
  <c r="H61" i="98"/>
  <c r="H68" i="98" s="1"/>
  <c r="I60" i="98"/>
  <c r="I68" i="98" l="1"/>
  <c r="H69" i="98"/>
  <c r="I69" i="98" s="1"/>
  <c r="H105" i="98"/>
  <c r="I105" i="98" s="1"/>
  <c r="A62" i="92"/>
  <c r="A63" i="92" s="1"/>
  <c r="C63" i="92"/>
  <c r="C55" i="89"/>
  <c r="C58" i="89"/>
  <c r="C56" i="89"/>
  <c r="C57" i="89"/>
  <c r="A55" i="89"/>
  <c r="C71" i="89"/>
  <c r="D40" i="95" l="1"/>
  <c r="A56" i="89"/>
  <c r="A64" i="92"/>
  <c r="A65" i="92" s="1"/>
  <c r="C65" i="92"/>
  <c r="A66" i="92" l="1"/>
  <c r="C66" i="92"/>
  <c r="D41" i="95"/>
  <c r="A57" i="89"/>
  <c r="D42" i="95" l="1"/>
  <c r="A58" i="89"/>
  <c r="A67" i="92"/>
  <c r="A68" i="92" s="1"/>
  <c r="A69" i="92" s="1"/>
  <c r="A70" i="92" s="1"/>
  <c r="A71" i="92" s="1"/>
  <c r="A72" i="92" s="1"/>
  <c r="C69" i="92"/>
  <c r="A73" i="92" l="1"/>
  <c r="D66" i="95"/>
  <c r="D68" i="95"/>
  <c r="A59" i="89"/>
  <c r="A60" i="89" s="1"/>
  <c r="D43" i="95"/>
  <c r="A61" i="89" l="1"/>
  <c r="A62" i="89" s="1"/>
  <c r="C62" i="89"/>
  <c r="A74" i="92"/>
  <c r="D69" i="95"/>
  <c r="A75" i="92" l="1"/>
  <c r="D70" i="95"/>
  <c r="A63" i="89"/>
  <c r="A64" i="89" s="1"/>
  <c r="A65" i="89" s="1"/>
  <c r="A66" i="89" l="1"/>
  <c r="A67" i="89" s="1"/>
  <c r="C65" i="89"/>
  <c r="A76" i="92"/>
  <c r="D71" i="95"/>
  <c r="D76" i="95" l="1"/>
  <c r="D75" i="95"/>
  <c r="D74" i="95"/>
  <c r="D73" i="95"/>
  <c r="D36" i="95"/>
  <c r="A68" i="89"/>
  <c r="C68" i="89"/>
  <c r="C70" i="89"/>
  <c r="C67" i="89"/>
  <c r="A69" i="89" l="1"/>
  <c r="A70" i="89" s="1"/>
  <c r="D38" i="95"/>
  <c r="A71" i="89" l="1"/>
  <c r="A72" i="89" s="1"/>
  <c r="C72" i="89" l="1"/>
</calcChain>
</file>

<file path=xl/sharedStrings.xml><?xml version="1.0" encoding="utf-8"?>
<sst xmlns="http://schemas.openxmlformats.org/spreadsheetml/2006/main" count="1389" uniqueCount="620">
  <si>
    <t>(A)</t>
  </si>
  <si>
    <t>(B)</t>
  </si>
  <si>
    <t>(C)</t>
  </si>
  <si>
    <t>(D)</t>
  </si>
  <si>
    <t>(E)</t>
  </si>
  <si>
    <t>(F)</t>
  </si>
  <si>
    <t>(G)</t>
  </si>
  <si>
    <t>(H)</t>
  </si>
  <si>
    <t>Generation</t>
  </si>
  <si>
    <t xml:space="preserve"> </t>
  </si>
  <si>
    <t>Delivery</t>
  </si>
  <si>
    <t>Intertie</t>
  </si>
  <si>
    <t>Ancillary</t>
  </si>
  <si>
    <t>Total</t>
  </si>
  <si>
    <t>Integration</t>
  </si>
  <si>
    <t>Network</t>
  </si>
  <si>
    <t>Utility</t>
  </si>
  <si>
    <t>Industry</t>
  </si>
  <si>
    <t>Southern</t>
  </si>
  <si>
    <t>Eastern</t>
  </si>
  <si>
    <t>Services</t>
  </si>
  <si>
    <t>Operations &amp; Maintenance</t>
  </si>
  <si>
    <t>Depreciation</t>
  </si>
  <si>
    <t>($000)</t>
  </si>
  <si>
    <t>Transmission Revenue Credit</t>
  </si>
  <si>
    <t>Power Factor Penalty Charge</t>
  </si>
  <si>
    <t>Basis</t>
  </si>
  <si>
    <t>Industrial</t>
  </si>
  <si>
    <t>southern</t>
  </si>
  <si>
    <t>net plant</t>
  </si>
  <si>
    <t>industry</t>
  </si>
  <si>
    <t>network</t>
  </si>
  <si>
    <t>direct</t>
  </si>
  <si>
    <t>Unadjusted Costs (Table 1)</t>
  </si>
  <si>
    <t>Revenue Credits (Table 2)</t>
  </si>
  <si>
    <t>1/</t>
  </si>
  <si>
    <t>$/kW-mo</t>
  </si>
  <si>
    <t>Growth</t>
  </si>
  <si>
    <t>Source</t>
  </si>
  <si>
    <t>Network Rates</t>
  </si>
  <si>
    <t>Generation Supplied Reactive</t>
  </si>
  <si>
    <t>(I)</t>
  </si>
  <si>
    <t>(J)</t>
  </si>
  <si>
    <t>(K)</t>
  </si>
  <si>
    <t>Sales</t>
  </si>
  <si>
    <t>Annual</t>
  </si>
  <si>
    <t>Monthly</t>
  </si>
  <si>
    <t>Hourly</t>
  </si>
  <si>
    <t>Energy Imbalance</t>
  </si>
  <si>
    <t>Southern Intertie</t>
  </si>
  <si>
    <t>Total Sales, SCD</t>
  </si>
  <si>
    <t>(L)</t>
  </si>
  <si>
    <t>Integration of Resources (IR)</t>
  </si>
  <si>
    <t>Montana Intertie</t>
  </si>
  <si>
    <t>Units</t>
  </si>
  <si>
    <t xml:space="preserve">Costs </t>
  </si>
  <si>
    <t>Rates</t>
  </si>
  <si>
    <t>Rate Development Costs</t>
  </si>
  <si>
    <t>Daily Block1 (day 1 through 5)</t>
  </si>
  <si>
    <t>Daily Block2 (day 6 and beyond)</t>
  </si>
  <si>
    <t xml:space="preserve">Intertie Costs </t>
  </si>
  <si>
    <t>Southern Intertie Sales</t>
  </si>
  <si>
    <t>aMW</t>
  </si>
  <si>
    <t>$/kW-yr</t>
  </si>
  <si>
    <t>$/kW-day</t>
  </si>
  <si>
    <t>M-G Distance</t>
  </si>
  <si>
    <t>$/kW-mi-yr</t>
  </si>
  <si>
    <t>M-G Miscellaneous Facilities</t>
  </si>
  <si>
    <t>M-G Terminal</t>
  </si>
  <si>
    <t>M-G Interconnection Terminal</t>
  </si>
  <si>
    <t>S-S Transformation</t>
  </si>
  <si>
    <t>S-S Interconnection Terminal</t>
  </si>
  <si>
    <t>S-S Intermediate Terminal</t>
  </si>
  <si>
    <t>S-S Distance</t>
  </si>
  <si>
    <t>Demand</t>
  </si>
  <si>
    <t>Daily Block 1 (day 1 thru 5)</t>
  </si>
  <si>
    <t>Daily Block 2 (day 6 and beyond)</t>
  </si>
  <si>
    <t>mills/kWh</t>
  </si>
  <si>
    <t>Utility Delivery</t>
  </si>
  <si>
    <t>Demand -- Lagging</t>
  </si>
  <si>
    <t>$/kVAr-mo</t>
  </si>
  <si>
    <t>Demand -- Leading</t>
  </si>
  <si>
    <t>Regulation and Frequency Response</t>
  </si>
  <si>
    <t>(M)</t>
  </si>
  <si>
    <t>Transmission Rate Schedule</t>
  </si>
  <si>
    <t>MWs</t>
  </si>
  <si>
    <t>Oct</t>
  </si>
  <si>
    <t>Nov</t>
  </si>
  <si>
    <t>Dec</t>
  </si>
  <si>
    <t>Jan</t>
  </si>
  <si>
    <t>Feb</t>
  </si>
  <si>
    <t>Mar</t>
  </si>
  <si>
    <t>Apr</t>
  </si>
  <si>
    <t>May</t>
  </si>
  <si>
    <t>Jun</t>
  </si>
  <si>
    <t>Jul</t>
  </si>
  <si>
    <t>Aug</t>
  </si>
  <si>
    <t>Sep</t>
  </si>
  <si>
    <t>Point to Point (PTP)</t>
  </si>
  <si>
    <t xml:space="preserve">Subtotal Network </t>
  </si>
  <si>
    <t>Short-term Product</t>
  </si>
  <si>
    <t>Oct.</t>
  </si>
  <si>
    <t>Nov.</t>
  </si>
  <si>
    <t>Dec.</t>
  </si>
  <si>
    <t>Jan.</t>
  </si>
  <si>
    <t>Feb.</t>
  </si>
  <si>
    <t>Mar.</t>
  </si>
  <si>
    <t>Apr.</t>
  </si>
  <si>
    <t>Jun.</t>
  </si>
  <si>
    <t>Jul.</t>
  </si>
  <si>
    <t>Aug.</t>
  </si>
  <si>
    <t>Sep.</t>
  </si>
  <si>
    <t>Monthly/Weekly/Daily Block1</t>
  </si>
  <si>
    <t>Monthly/Weekly/Daily Block2</t>
  </si>
  <si>
    <t>MW-days</t>
  </si>
  <si>
    <t>Planned Net Revenues</t>
  </si>
  <si>
    <t>MWh</t>
  </si>
  <si>
    <t>Montana Intertie (IM)</t>
  </si>
  <si>
    <t>UFT Fixed Dollar Amount</t>
  </si>
  <si>
    <t>UFT Variable Service Amt</t>
  </si>
  <si>
    <t>TGT Firm Demand</t>
  </si>
  <si>
    <t>O&amp;M Non-Federal Facility</t>
  </si>
  <si>
    <t>O&amp;M Federal Facility</t>
  </si>
  <si>
    <t>PTP Reservation Fee</t>
  </si>
  <si>
    <t>SINT AC Non Federal O&amp;M</t>
  </si>
  <si>
    <t>SINT AC Non Fed Replacements</t>
  </si>
  <si>
    <t>Power Factor Penalty Lagging</t>
  </si>
  <si>
    <t>Power Factor Penalty Leading</t>
  </si>
  <si>
    <t>PFP Lagging Ratchet</t>
  </si>
  <si>
    <t>PFP Leading Ratchet</t>
  </si>
  <si>
    <t>DSI Delivery Charge</t>
  </si>
  <si>
    <t>PCS Wireless Leases</t>
  </si>
  <si>
    <t>PCS Construction</t>
  </si>
  <si>
    <t>Fiber Leases</t>
  </si>
  <si>
    <t>Fiber Operations &amp; Maintenance</t>
  </si>
  <si>
    <t>Land Use/Lease/Sale</t>
  </si>
  <si>
    <t>Misc Leases</t>
  </si>
  <si>
    <t>Right-Of-Way Lease</t>
  </si>
  <si>
    <t>COE/BOR Project Revenue</t>
  </si>
  <si>
    <t>Transmission Share of IPP</t>
  </si>
  <si>
    <t>Generation Integration BBL</t>
  </si>
  <si>
    <t>Use of Communication Equipmt</t>
  </si>
  <si>
    <t>Amort NonFed PNW AC Intertie</t>
  </si>
  <si>
    <t>Net Interest Expense</t>
  </si>
  <si>
    <t>Annual Average for Rate Period</t>
  </si>
  <si>
    <t>Net plant from Table 1</t>
  </si>
  <si>
    <t>Allocation calculations:</t>
  </si>
  <si>
    <t>AS</t>
  </si>
  <si>
    <t>PTP SDD</t>
  </si>
  <si>
    <t>IS CONFIRMED</t>
  </si>
  <si>
    <t>UFT</t>
  </si>
  <si>
    <t>GI</t>
  </si>
  <si>
    <t>DSI</t>
  </si>
  <si>
    <t>Days in Month</t>
  </si>
  <si>
    <t>Rate Period</t>
  </si>
  <si>
    <t>Revenues</t>
  </si>
  <si>
    <t>Transmission Acquisition &amp; Ancillary Services</t>
  </si>
  <si>
    <t>Total Transmission Revenue Requirement</t>
  </si>
  <si>
    <t>Direct O&amp;M</t>
  </si>
  <si>
    <t>Overheads</t>
  </si>
  <si>
    <t>Total O&amp;M</t>
  </si>
  <si>
    <t>IR</t>
  </si>
  <si>
    <t>NT_Base</t>
  </si>
  <si>
    <t>PTP, Long-term</t>
  </si>
  <si>
    <t>PTP, Short-term</t>
  </si>
  <si>
    <t>UtilDeliv</t>
  </si>
  <si>
    <t>Percent Change</t>
  </si>
  <si>
    <t>Eastern Intertie adjustment</t>
  </si>
  <si>
    <t>FCRTS Investment Base (Net Plant)</t>
  </si>
  <si>
    <t>Percent of Total</t>
  </si>
  <si>
    <t>Percent</t>
  </si>
  <si>
    <t>Allocation for Fiber, Land/ROW, Misc Leases based on Net Plant</t>
  </si>
  <si>
    <t>2.B1-2</t>
  </si>
  <si>
    <t>2.B4-5</t>
  </si>
  <si>
    <t>Percent of total</t>
  </si>
  <si>
    <t>Network Average for Rate Period</t>
  </si>
  <si>
    <t>Rev Rqmt</t>
  </si>
  <si>
    <t>Revenue Credits</t>
  </si>
  <si>
    <t>No Rqmt</t>
  </si>
  <si>
    <t>Eastern Intertie Adjustment</t>
  </si>
  <si>
    <t>(MW)</t>
  </si>
  <si>
    <t>Rate</t>
  </si>
  <si>
    <t>Operating Reserves - Spinning</t>
  </si>
  <si>
    <t>Operating Reserves - Supplemental</t>
  </si>
  <si>
    <t>Service</t>
  </si>
  <si>
    <t>Industry Delivery Adjustment</t>
  </si>
  <si>
    <t>IM Tx Revenues</t>
  </si>
  <si>
    <t>Rate Design 2/</t>
  </si>
  <si>
    <t>Subtotal Network Transmission Revenues</t>
  </si>
  <si>
    <t>Total Network Sale Revenues</t>
  </si>
  <si>
    <t>Subtotal Network Ancillary Revenues</t>
  </si>
  <si>
    <t>NT Ancillary Revenues</t>
  </si>
  <si>
    <t>Intertie Sale Revenues</t>
  </si>
  <si>
    <t>IS, Long-term</t>
  </si>
  <si>
    <t>IS, Short-term</t>
  </si>
  <si>
    <t>IM, Long-term</t>
  </si>
  <si>
    <t>IS LT Ancillary Revenues</t>
  </si>
  <si>
    <t>IS ST Ancillary Revenues</t>
  </si>
  <si>
    <t>Total Intertie Sale Revenues</t>
  </si>
  <si>
    <t>Ancillary Revenues</t>
  </si>
  <si>
    <t>Long-term Scheduling, Control and Dispatch</t>
  </si>
  <si>
    <t>Short-term Scheduling, Control and Dispatch</t>
  </si>
  <si>
    <t>Change</t>
  </si>
  <si>
    <t xml:space="preserve">Average </t>
  </si>
  <si>
    <t>IM LT Ancillary Revenues</t>
  </si>
  <si>
    <t>Subtotal NT Sale Revenues</t>
  </si>
  <si>
    <t>Subtotal PTP Sale Revenues</t>
  </si>
  <si>
    <t>Subtotal IS Sale Revenues</t>
  </si>
  <si>
    <t>Subtotal Intertie Transmission Revenues</t>
  </si>
  <si>
    <t>Subtotal Intertie Ancillary Revenues</t>
  </si>
  <si>
    <t>IM Sales</t>
  </si>
  <si>
    <t>IM Revenue</t>
  </si>
  <si>
    <t>Other Revenues</t>
  </si>
  <si>
    <t>General Transmission Rates Subtotal</t>
  </si>
  <si>
    <t>Generation Imbalance</t>
  </si>
  <si>
    <t>Total Ancillary Revenues</t>
  </si>
  <si>
    <t>Subtotal less SCD</t>
  </si>
  <si>
    <t>Other Revenues Subtotal</t>
  </si>
  <si>
    <t>Total Revenue</t>
  </si>
  <si>
    <t>Average over Rate Period</t>
  </si>
  <si>
    <t>FPT &amp; IR SCD</t>
  </si>
  <si>
    <t>NT Scheduling, Control and Dispatch</t>
  </si>
  <si>
    <t>Subtotal SCD Costs</t>
  </si>
  <si>
    <t>Subtotal less Generation Input Ancillaries</t>
  </si>
  <si>
    <t xml:space="preserve">- </t>
  </si>
  <si>
    <t>Eastern Intertie</t>
  </si>
  <si>
    <t>CF Reservation Fee</t>
  </si>
  <si>
    <t>2.B</t>
  </si>
  <si>
    <t>Annual peak</t>
  </si>
  <si>
    <t>1/ Values based on market and streamflow estimates combined with historical trends</t>
  </si>
  <si>
    <t>Network Short-term</t>
  </si>
  <si>
    <t>Intertie Short-term</t>
  </si>
  <si>
    <t>Net SCD Costs</t>
  </si>
  <si>
    <t>FPT 1&amp;3 Transmission Portion</t>
  </si>
  <si>
    <t>IR Transmission Portion</t>
  </si>
  <si>
    <t>Point to Point (PTP) w/o SDD</t>
  </si>
  <si>
    <t>a_cp</t>
  </si>
  <si>
    <t>m_cp</t>
  </si>
  <si>
    <t>NT SDD EXPECTATION</t>
  </si>
  <si>
    <t>UFT (per study document)</t>
  </si>
  <si>
    <t>Network Load Service</t>
  </si>
  <si>
    <t>Point to Point (PTP) with SDD</t>
  </si>
  <si>
    <t>O&amp;M (per study document)</t>
  </si>
  <si>
    <t>IE Rate Calculation</t>
  </si>
  <si>
    <t>Eastern Intertie Segment Costs</t>
  </si>
  <si>
    <t>$000/Yr</t>
  </si>
  <si>
    <t>m_cd</t>
  </si>
  <si>
    <t>MegaWatts (MW)</t>
  </si>
  <si>
    <t>$000/yr</t>
  </si>
  <si>
    <t>DERBS (Inc)</t>
  </si>
  <si>
    <t>DERBS (Dec)</t>
  </si>
  <si>
    <t>Average FPT Rate (Revenue/Sales)</t>
  </si>
  <si>
    <t>PTP reduction (credit) from SDD</t>
  </si>
  <si>
    <t>Total SDD credit</t>
  </si>
  <si>
    <t>Credit Segmentation Factors</t>
  </si>
  <si>
    <t>($000/yr)</t>
  </si>
  <si>
    <t>Southern Intertie Average for Rate Period</t>
  </si>
  <si>
    <t>Subtotal Southern Intertie (IS)</t>
  </si>
  <si>
    <t>Network (PTP only short-term)</t>
  </si>
  <si>
    <t>Subtotal Rate Period</t>
  </si>
  <si>
    <t>Transmission percent of total</t>
  </si>
  <si>
    <t>Ancillary service percent of total</t>
  </si>
  <si>
    <t>Transmission revenues from current rates</t>
  </si>
  <si>
    <t>Current unit cost</t>
  </si>
  <si>
    <t>Network transmission</t>
  </si>
  <si>
    <t>Formula Power Transmission (FPT) sales</t>
  </si>
  <si>
    <t>Average FPT revenues</t>
  </si>
  <si>
    <t>FPT portion of Scheduling Control &amp; Dispatch</t>
  </si>
  <si>
    <t>FPT portion of Generation Supplied Reactive</t>
  </si>
  <si>
    <t>Segmented Network costs</t>
  </si>
  <si>
    <t>Total cost allocation sales</t>
  </si>
  <si>
    <t>Network costs</t>
  </si>
  <si>
    <t>Net costs</t>
  </si>
  <si>
    <t>Network sales (IR, PTP, NT)</t>
  </si>
  <si>
    <t>Point to point (PTP) w/o SDD</t>
  </si>
  <si>
    <t>Point to point (PTP) with SDD</t>
  </si>
  <si>
    <t>Daily block 1 (day 1 through 5)</t>
  </si>
  <si>
    <t>Daily block 2 (day 6 and beyond)</t>
  </si>
  <si>
    <t>Sales used for cost allocation</t>
  </si>
  <si>
    <t>Short distance discount forecast</t>
  </si>
  <si>
    <t>NT reduction (credit) from SDD</t>
  </si>
  <si>
    <t>Annual ($/kW-yr)</t>
  </si>
  <si>
    <t>Monthly ($/kW-mo)</t>
  </si>
  <si>
    <t>Daily block1 ($/kW-day)</t>
  </si>
  <si>
    <t>Daily block2 ($/kW-day)</t>
  </si>
  <si>
    <t>Hourly (mills/kWh)</t>
  </si>
  <si>
    <t>IS rate calculation</t>
  </si>
  <si>
    <t>IM rate calculation</t>
  </si>
  <si>
    <t>Long-term agreements</t>
  </si>
  <si>
    <t>Short-term daily block 1</t>
  </si>
  <si>
    <t>Short-term daily block 2</t>
  </si>
  <si>
    <t>Annual Costs</t>
  </si>
  <si>
    <t>Planned net revenue</t>
  </si>
  <si>
    <t>Financing costs</t>
  </si>
  <si>
    <t>Total segmented SCD</t>
  </si>
  <si>
    <t>FPT revenue for SCD</t>
  </si>
  <si>
    <t>Scheduling, System Control &amp; Dispatch</t>
  </si>
  <si>
    <t>/1 See Generation Inputs Study for details about rates associated with Generation Inputs</t>
  </si>
  <si>
    <t>(N)</t>
  </si>
  <si>
    <t>(O)</t>
  </si>
  <si>
    <t>Firm Transmission Rights</t>
  </si>
  <si>
    <t>Hourly rate (mills/kWh)</t>
  </si>
  <si>
    <t>Total SCD Revenue</t>
  </si>
  <si>
    <t>Subtotal SCD Rate</t>
  </si>
  <si>
    <t>IS Reservation Fee</t>
  </si>
  <si>
    <t>Failure to Comply Penalty</t>
  </si>
  <si>
    <t>FPS Real Power Losses</t>
  </si>
  <si>
    <t>Transmission Processing Fee</t>
  </si>
  <si>
    <t>TGT Sales</t>
  </si>
  <si>
    <t>Eastern Intertie Costs</t>
  </si>
  <si>
    <t>Montana Intertie Agreement</t>
  </si>
  <si>
    <t>Total Sales</t>
  </si>
  <si>
    <t>BPA Annual Share of Costs</t>
  </si>
  <si>
    <t>O&amp;M</t>
  </si>
  <si>
    <t>2.B57</t>
  </si>
  <si>
    <t>COE/BOR</t>
  </si>
  <si>
    <t>COE/BOR per Ron H.</t>
  </si>
  <si>
    <t>Annual peak (1 CP)</t>
  </si>
  <si>
    <t>Sales Forecast</t>
  </si>
  <si>
    <t>FY 2015</t>
  </si>
  <si>
    <t>SCD</t>
  </si>
  <si>
    <t>GSR</t>
  </si>
  <si>
    <t>RFR</t>
  </si>
  <si>
    <t>WI</t>
  </si>
  <si>
    <t>OR-Spin</t>
  </si>
  <si>
    <t>OR-Supp</t>
  </si>
  <si>
    <t>EI</t>
  </si>
  <si>
    <t>Average Ancillary Rev Reqmt (T10)</t>
  </si>
  <si>
    <t>Total Average Rev Rqmt (T1)</t>
  </si>
  <si>
    <t>Ancillary Percent of Total Reqmt</t>
  </si>
  <si>
    <t>*** only SCD/GSR apply for Net Plant</t>
  </si>
  <si>
    <t>Net Plant</t>
  </si>
  <si>
    <t>GenInteg</t>
  </si>
  <si>
    <t>Util Del</t>
  </si>
  <si>
    <t>DSI Del</t>
  </si>
  <si>
    <t>IS</t>
  </si>
  <si>
    <t>Percent of total excluding AS</t>
  </si>
  <si>
    <t>Allocation (SCD and GSR only)</t>
  </si>
  <si>
    <t>O&amp;M and COE/BOR</t>
  </si>
  <si>
    <t>Manually copy to cell D7 to avoid circular reference.  Repeat until the value below is zero.</t>
  </si>
  <si>
    <t>Annual Noncoincidental Peak (1NCP)</t>
  </si>
  <si>
    <t>NT Coincident with Transmission Peak (CP):</t>
  </si>
  <si>
    <t>NT Coincident with Customer Peak (NCP):</t>
  </si>
  <si>
    <t>Montana Intertie Average for Rate Period</t>
  </si>
  <si>
    <t>Townsend Garrison Transmision is assigned 100% to the Eastern Intertie</t>
  </si>
  <si>
    <t>For an explanation of this change, see memo to the record at http://internal.bpa.gov/sites/BPARateCase/transmission/Shared%20Documents/Memos%20To%20The%20Record/TGT%20Revenues%20Allocation%20Memo.doc</t>
  </si>
  <si>
    <t>Average FY14-15</t>
  </si>
  <si>
    <t>Less: FPT transmission revenues</t>
  </si>
  <si>
    <t>2/</t>
  </si>
  <si>
    <t>2/ Rate Design adjusted MW = 7/5 * block 1 MW plus block 2 MW plus 7/5 * 24/16 * hourly MW</t>
  </si>
  <si>
    <t>m_cd = Monthly Contract Demand (average), i.e. MW-days divided by days in month, MWh divided by hours in month</t>
  </si>
  <si>
    <t>Network Transmission (NT) (Including SDD)</t>
  </si>
  <si>
    <t>Sales allocation percentages:</t>
  </si>
  <si>
    <t>IR Percentage</t>
  </si>
  <si>
    <t>NT Load</t>
  </si>
  <si>
    <t>NT Percentage</t>
  </si>
  <si>
    <t>PTP Percentage</t>
  </si>
  <si>
    <t>Total segment costs</t>
  </si>
  <si>
    <t>PTP cost allocation percentage</t>
  </si>
  <si>
    <t>PTP annual rate ($/kW-yr)</t>
  </si>
  <si>
    <t>IR cost allocation percentage</t>
  </si>
  <si>
    <t>IR annual rate ($/kW-yr)</t>
  </si>
  <si>
    <t>NT cost allocation percentage</t>
  </si>
  <si>
    <t>Allocated PTP costs</t>
  </si>
  <si>
    <t>Allocated IR costs</t>
  </si>
  <si>
    <t>Allocated NT costs</t>
  </si>
  <si>
    <t>Total NT costs</t>
  </si>
  <si>
    <t>NT annual rate ($/kW-yr)</t>
  </si>
  <si>
    <t>IR rate calculation:</t>
  </si>
  <si>
    <t>NT rate calculation:</t>
  </si>
  <si>
    <t>PTP rate calculation:</t>
  </si>
  <si>
    <t>Application of Revenue Requirements to Products:</t>
  </si>
  <si>
    <t>NT Billing Factor (= NT 12 CP Average Peak load)</t>
  </si>
  <si>
    <t>Network Integration w/o SDD (12 NCP Average peak)</t>
  </si>
  <si>
    <t>Table 4, line 58 (O)</t>
  </si>
  <si>
    <t>NT Firm Redispatch Credit 1/</t>
  </si>
  <si>
    <t>Eastern Intertie Adjustment 2/</t>
  </si>
  <si>
    <t>Industry Delivery Adjustment 2/</t>
  </si>
  <si>
    <t>Utility Delivery Charge (Full Recovery)</t>
  </si>
  <si>
    <t>Percentage</t>
  </si>
  <si>
    <t>m_ncp</t>
  </si>
  <si>
    <t>a_ncp</t>
  </si>
  <si>
    <t>m_cd = Monthly Contract Demand;  m_cp = Monthly Coincidental Peak;  a_cp = Annual Coincidental Peak; m_ncp = Monthly Non-Coincidental Peak; a_ncp = Annual Non-Coincidental Peak</t>
  </si>
  <si>
    <t>Sales Used for Cost Allocation</t>
  </si>
  <si>
    <t>IR sales</t>
  </si>
  <si>
    <t>PTP percentage</t>
  </si>
  <si>
    <t>IR percentage</t>
  </si>
  <si>
    <t>NT sales</t>
  </si>
  <si>
    <t>NT percentage</t>
  </si>
  <si>
    <t>Application of Revenue Requirements to Sales Products:</t>
  </si>
  <si>
    <t>IR rate caclulation:</t>
  </si>
  <si>
    <t>IR Billing factor</t>
  </si>
  <si>
    <t>IR annual rate ($/kW-year)</t>
  </si>
  <si>
    <t>IR monthly rate ($/kW-month)</t>
  </si>
  <si>
    <t>PTP Billing factor</t>
  </si>
  <si>
    <t>PTP annual rate ($/kW-year)</t>
  </si>
  <si>
    <t>PTP monthly rate ($/kW-month)</t>
  </si>
  <si>
    <t>Daily block 1</t>
  </si>
  <si>
    <t>Daily block 2</t>
  </si>
  <si>
    <t>NT Federal Redispatch Credit 1/</t>
  </si>
  <si>
    <t>NT Nonfederal Redispatch Credit 1/</t>
  </si>
  <si>
    <t xml:space="preserve">NT Redispatch Credit adjustments are for NT Redispatch costs that are 100% assignable to NT Service.  </t>
  </si>
  <si>
    <t>NT federal redispatch costs</t>
  </si>
  <si>
    <t>NT non-federal redispatch costs</t>
  </si>
  <si>
    <t>PTP LT Ancillary Revenues</t>
  </si>
  <si>
    <t>PTP ST Ancillary Revenues</t>
  </si>
  <si>
    <t>NT Billing factor</t>
  </si>
  <si>
    <t>NT annual rate ($/kW-year)</t>
  </si>
  <si>
    <t>For NT customers</t>
  </si>
  <si>
    <t>NT monthly rate ($/kW-month)</t>
  </si>
  <si>
    <t>For PTP customers:</t>
  </si>
  <si>
    <t>VERBS (Solar)</t>
  </si>
  <si>
    <t>VERBS (Wind -- 30/60 Scheduling)</t>
  </si>
  <si>
    <t>VERBS (Wind -- 40/15 Scheduling)</t>
  </si>
  <si>
    <t>VERBS (Wind -- 30/15 Scheduling)</t>
  </si>
  <si>
    <t>VERBS (Wind -- Uncommitted Scheduling)</t>
  </si>
  <si>
    <t>Revenue forecast</t>
  </si>
  <si>
    <t>IS EXPECTATION</t>
  </si>
  <si>
    <t>Transmission revenues:</t>
  </si>
  <si>
    <t>Unit cost</t>
  </si>
  <si>
    <t>FPT revenues</t>
  </si>
  <si>
    <t>IR contract demand</t>
  </si>
  <si>
    <t>PTP contract demand</t>
  </si>
  <si>
    <t>PTP Billing factor (= PTP contract demand)</t>
  </si>
  <si>
    <t>IR Billing Factor (= IR contract demand)</t>
  </si>
  <si>
    <t>PTP contract demand w/o SDD</t>
  </si>
  <si>
    <t>Source for FY 2014-2015 rates</t>
  </si>
  <si>
    <t>FY 2014-2015 Rates</t>
  </si>
  <si>
    <t>Current PTP/IR rate plus Ancillary Services</t>
  </si>
  <si>
    <t>Rate increase (PTP/IR rate + Ancillary)</t>
  </si>
  <si>
    <t>PTP/IR rate</t>
  </si>
  <si>
    <t>Services/1</t>
  </si>
  <si>
    <t>PTP (Network + Interties) sales</t>
  </si>
  <si>
    <t>PTP (Network + Interties) rate calculation:</t>
  </si>
  <si>
    <t>For PTP customers</t>
  </si>
  <si>
    <t>For NT customers:</t>
  </si>
  <si>
    <t>FY 2016</t>
  </si>
  <si>
    <t>FY 2017</t>
  </si>
  <si>
    <t>Avg 16/17</t>
  </si>
  <si>
    <t>FY 2016 Revenue</t>
  </si>
  <si>
    <t>FY 2017 Revenue</t>
  </si>
  <si>
    <t>Subtotal FY 2017</t>
  </si>
  <si>
    <t>Subtotal FY 2016</t>
  </si>
  <si>
    <t>Average FY16-17</t>
  </si>
  <si>
    <t>Average FY 2016 and FY 2017</t>
  </si>
  <si>
    <t>2017 only</t>
  </si>
  <si>
    <t>FY16 FPT Revenues /1</t>
  </si>
  <si>
    <t>FY17 FPT Revenues /1</t>
  </si>
  <si>
    <t>FY 2016-2017 PTP/IR rate plus Ancillary Services</t>
  </si>
  <si>
    <t>/1 Based on revenue forecast of FPT contracts active in the FY2016-17 time frame</t>
  </si>
  <si>
    <t>FY 2016/2017</t>
  </si>
  <si>
    <t>FY16</t>
  </si>
  <si>
    <t>FY17</t>
  </si>
  <si>
    <t>FY16/17</t>
  </si>
  <si>
    <t>FY 2016-2017  Rates</t>
  </si>
  <si>
    <t>FY 2016-2017 Rates</t>
  </si>
  <si>
    <t>FYs 16&amp;17</t>
  </si>
  <si>
    <t>PTP to Which SCD Charges Do Not Apply</t>
  </si>
  <si>
    <t>FY 2016:</t>
  </si>
  <si>
    <t>FY 2017:</t>
  </si>
  <si>
    <t>IE</t>
  </si>
  <si>
    <t>UD-16</t>
  </si>
  <si>
    <t>Rate eliminated</t>
  </si>
  <si>
    <t>Network Sales Revenues</t>
  </si>
  <si>
    <t>Current</t>
  </si>
  <si>
    <t>Proposed</t>
  </si>
  <si>
    <t>VERBS (Wind -- Self Supply of Generation Imbalance)</t>
  </si>
  <si>
    <t>RFR-16</t>
  </si>
  <si>
    <t>VERBS-16</t>
  </si>
  <si>
    <t>Rate For Wind Committed to 30/60 Scheduling:</t>
  </si>
  <si>
    <t>Regulation</t>
  </si>
  <si>
    <t>Following</t>
  </si>
  <si>
    <t>Imbalance</t>
  </si>
  <si>
    <t>Total VERBS</t>
  </si>
  <si>
    <t>Rate For Wind Committed to 40/15 Scheduling:</t>
  </si>
  <si>
    <t>Rate For Wind Committed to 30/30 Scheduling:</t>
  </si>
  <si>
    <t>N/A</t>
  </si>
  <si>
    <t>Rate For Wind Committed to 30/15 Scheduling:</t>
  </si>
  <si>
    <t>Rate For Wind Committed to Self-Supply:</t>
  </si>
  <si>
    <t>Rate For Wind With Uncommitted Scheduling:</t>
  </si>
  <si>
    <t>Rate For Solar:</t>
  </si>
  <si>
    <t>DERBS-16</t>
  </si>
  <si>
    <t>OR-16</t>
  </si>
  <si>
    <t>Spinning reserves</t>
  </si>
  <si>
    <t>Default rate</t>
  </si>
  <si>
    <t>Supplemental reserves</t>
  </si>
  <si>
    <t>A</t>
  </si>
  <si>
    <t>B</t>
  </si>
  <si>
    <t>C</t>
  </si>
  <si>
    <t>D</t>
  </si>
  <si>
    <t>E</t>
  </si>
  <si>
    <t xml:space="preserve">Generation Inputs </t>
  </si>
  <si>
    <t>Rate or Cost</t>
  </si>
  <si>
    <t>Unit</t>
  </si>
  <si>
    <t>Annual Average for FY 2016-2017 Forecast Quantity</t>
  </si>
  <si>
    <t>Annual Average for FY 2016-2017 Revenue Forecast</t>
  </si>
  <si>
    <t>Regulating Reserve -- See note 1 below.</t>
  </si>
  <si>
    <t>mills/kWh/month</t>
  </si>
  <si>
    <t xml:space="preserve">Variable Energy Resource Balancing Service Reserve - 30/60 Committed Scheduling </t>
  </si>
  <si>
    <t>$/kW/month</t>
  </si>
  <si>
    <t xml:space="preserve">Variable Energy Resource Balancing Service Reserve - 40/15 Committed Scheduling </t>
  </si>
  <si>
    <t xml:space="preserve">Variable Energy Resource Balancing Service Reserve - 30/15 Committed Scheduling </t>
  </si>
  <si>
    <t xml:space="preserve">Variable Energy Resource Balancing Service Reserve - Uncommitted Scheduling </t>
  </si>
  <si>
    <t>Variable Energy Resource Balancing Service Reserve - Self-Supply of Generation Imbalance</t>
  </si>
  <si>
    <t xml:space="preserve">Variable Energy Resource Balancing Service for Solar  </t>
  </si>
  <si>
    <r>
      <t>Dispatchable Energy Resource Balancing Service Reserve</t>
    </r>
    <r>
      <rPr>
        <b/>
        <i/>
        <sz val="14"/>
        <rFont val="Times New Roman"/>
        <family val="1"/>
      </rPr>
      <t xml:space="preserve"> inc</t>
    </r>
  </si>
  <si>
    <t>mills/kW/month</t>
  </si>
  <si>
    <r>
      <t xml:space="preserve">Dispatchable Energy Resource Balancing Service Reserve </t>
    </r>
    <r>
      <rPr>
        <b/>
        <i/>
        <sz val="14"/>
        <rFont val="Times New Roman"/>
        <family val="1"/>
      </rPr>
      <t>dec</t>
    </r>
  </si>
  <si>
    <t xml:space="preserve">Dispatchable Energy Resource Balancing Service Reserve Total </t>
  </si>
  <si>
    <t>Settlement Annual Budget Adjustment</t>
  </si>
  <si>
    <t>Rounding Adjustment</t>
  </si>
  <si>
    <r>
      <t xml:space="preserve">Adjustment for Settlement for Supplying Only 900 MW </t>
    </r>
    <r>
      <rPr>
        <b/>
        <i/>
        <sz val="14"/>
        <rFont val="Times New Roman"/>
        <family val="1"/>
      </rPr>
      <t>dec</t>
    </r>
    <r>
      <rPr>
        <b/>
        <sz val="14"/>
        <rFont val="Times New Roman"/>
        <family val="1"/>
      </rPr>
      <t xml:space="preserve"> Balancing Reserve Capacity</t>
    </r>
  </si>
  <si>
    <t>Expected Balancing Reserve Capacity Sales in Spring from FCRPS Above Planned</t>
  </si>
  <si>
    <t>Operating Reserve - Spinning -- See note 1 below.</t>
  </si>
  <si>
    <t>Operating Reserve - Supplemental -- See note 1 below.</t>
  </si>
  <si>
    <t>Operating Reserve Total</t>
  </si>
  <si>
    <t>Synchronous Condensing -- See note 2 below.</t>
  </si>
  <si>
    <t>Generation Dropping -- See note 3 below.</t>
  </si>
  <si>
    <t>Redispatch -- See note 4 below.</t>
  </si>
  <si>
    <t>Segmentation of COE/Reclamation Network and Delivery Facilities -- See note 5 below.</t>
  </si>
  <si>
    <t>Station Service -- See note 6 below.</t>
  </si>
  <si>
    <t xml:space="preserve">Generation Inputs Total </t>
  </si>
  <si>
    <t xml:space="preserve">Note 1 -- Due to a slight difference in the method used to calculate annual revenues, the annual average revenues shown above do not match exactly the revenues shown on Table 12 of the Transmission Rates Study. </t>
  </si>
  <si>
    <t>Note 3: Costs associated with Generation Dropping are already included in the segmented revenue requirements for the Southern Intertie segment.  These costs are not included in the Ancillary Services segment or recovered as separate Gen Inputs costs.</t>
  </si>
  <si>
    <t>Note 4: Costs associated with Redispatch are already included in the segmented revenue requirements for the Network segment.  These costs are not included in the Ancillary Services segment or recovered as separate Gen Inputs costs.</t>
  </si>
  <si>
    <t>Note 6: Costs associated with Station Service are already included in the segmented revenue requirements for the Generation Integration, Network, Southern Intertie, Eastern Intertie, Utility Delivery, and DSI Delivery segments.  These costs are not included in the Ancillary Services segment or recovered as separate Gen Inputs costs.</t>
  </si>
  <si>
    <t>Mills per kilowatthour</t>
  </si>
  <si>
    <t>Hourly Rate</t>
  </si>
  <si>
    <t>FY17 Billing Factor</t>
  </si>
  <si>
    <t>FY16 Billing Factor</t>
  </si>
  <si>
    <t xml:space="preserve">Forecast </t>
  </si>
  <si>
    <t>WECC</t>
  </si>
  <si>
    <t>WECC Rate</t>
  </si>
  <si>
    <t>PTP</t>
  </si>
  <si>
    <t>WECC Charge</t>
  </si>
  <si>
    <t>Peak Charge</t>
  </si>
  <si>
    <t>Peak Costs</t>
  </si>
  <si>
    <t>WECC Costs 1/…………………..</t>
  </si>
  <si>
    <t>Peak Costs 1/ ………………………</t>
  </si>
  <si>
    <t>WECC Charge - 16</t>
  </si>
  <si>
    <t>Peak Charge - 16</t>
  </si>
  <si>
    <t>Peak</t>
  </si>
  <si>
    <t>Peak Rate</t>
  </si>
  <si>
    <t>WECC Costs</t>
  </si>
  <si>
    <t>Assuming FPT3 rate increase in 2016</t>
  </si>
  <si>
    <t>BP-14 Transmission percent of FY2016 FPT3 Revenues</t>
  </si>
  <si>
    <t>FPT1 Revenues, FY2016</t>
  </si>
  <si>
    <t>FPT3 Revenues, FY2016</t>
  </si>
  <si>
    <t>Total FY2016 Revenues</t>
  </si>
  <si>
    <t>FPT1 Revenues, FY2017</t>
  </si>
  <si>
    <t>FPT3 Revenues, FY2017</t>
  </si>
  <si>
    <t>Total FY2017 Revenues</t>
  </si>
  <si>
    <t>Network transmission portion of FY2016 FPT1 Revenue</t>
  </si>
  <si>
    <t>Network transmission portion of FY2016 FPT3 Revenue</t>
  </si>
  <si>
    <t>Total Network Transmission portion of FY2016 FPT Revenue</t>
  </si>
  <si>
    <t>Network transmission portion of FY2017 FPT1 Revenue</t>
  </si>
  <si>
    <t>Network transmission portion of FY2017 FPT3 Revenue</t>
  </si>
  <si>
    <t>Total Network Transmission portion of FY2017 FPT Revenue</t>
  </si>
  <si>
    <t>Average Annual Network Transmission Revenues</t>
  </si>
  <si>
    <t>SCD Portion of of FY2016 FPT1 revenue</t>
  </si>
  <si>
    <t>SCD Portion of of FY2016 FPT3 revenue</t>
  </si>
  <si>
    <t>Total SCD Porton of FY2016 FPT Revenue</t>
  </si>
  <si>
    <t>SCD Portion of of FY2017 FPT1 revenue</t>
  </si>
  <si>
    <t>SCD Portion of of FY2017 FPT3 revenue</t>
  </si>
  <si>
    <t>Total SCD Porton of FY2017 FPT Revenue</t>
  </si>
  <si>
    <t>Average Annual SCD Revenues</t>
  </si>
  <si>
    <t>BP-14 Rates Model, Table 9, line 14</t>
  </si>
  <si>
    <t>Table 4, Line 22 (O) * Line12 * 12</t>
  </si>
  <si>
    <t>Table 4, Line 23 (O) * Line12 * 12</t>
  </si>
  <si>
    <t>Formula Power Transmission -- 1 Year</t>
  </si>
  <si>
    <t>Formula Power Transmission -- 3 Year</t>
  </si>
  <si>
    <t>IR Contracts</t>
  </si>
  <si>
    <t>NT load (12NCP average peak)</t>
  </si>
  <si>
    <t>Total cost allocation sales -- Reserved capacity contracts</t>
  </si>
  <si>
    <t>FPT 1</t>
  </si>
  <si>
    <t>FPT 3</t>
  </si>
  <si>
    <t>FPT.1-16</t>
  </si>
  <si>
    <t>FPT.3-16 -- FY 2016 Only</t>
  </si>
  <si>
    <t>FPT.3-16 -- FY 2017 Only</t>
  </si>
  <si>
    <t>IR-16</t>
  </si>
  <si>
    <t>NT-16</t>
  </si>
  <si>
    <t>PTP-16</t>
  </si>
  <si>
    <t>IS-16</t>
  </si>
  <si>
    <t>IM-16</t>
  </si>
  <si>
    <t>IE-16</t>
  </si>
  <si>
    <t>SCD-16</t>
  </si>
  <si>
    <t>GSR-16</t>
  </si>
  <si>
    <t>BP-16 Transmission Ratio from table 6</t>
  </si>
  <si>
    <t>BP-14 Transmission Ratio from table 6</t>
  </si>
  <si>
    <t>RFR-14</t>
  </si>
  <si>
    <t>OR-14</t>
  </si>
  <si>
    <t>Operating Reserves, Spinning</t>
  </si>
  <si>
    <t>Operating Reserves, Spinning -- Default Rate</t>
  </si>
  <si>
    <t>Operating Reserves, Supplemental</t>
  </si>
  <si>
    <t xml:space="preserve">Operating Reserves, Supplemental -- Default </t>
  </si>
  <si>
    <t>/1 Ancillary Service costs include Scheduling, System Control, and Dispatch (SCD) and Gen Inputs costs.</t>
  </si>
  <si>
    <t>Annual Rate</t>
  </si>
  <si>
    <t>Monthly Rate</t>
  </si>
  <si>
    <t>Eastern Intertie, Industry Delivery, and Utility Delivery adjustments (cost - revenue) segmented on Table 1 net plant percentages.</t>
  </si>
  <si>
    <t>FY 2016 except Eastern Intertie</t>
  </si>
  <si>
    <t>FY 2017 except Eastern Intertie</t>
  </si>
  <si>
    <t>Note 2: Costs associated with Synchonous Condensing are already included in the segmented revenue requirements for the Network and Southern Intertie segments.  These costs are not included in the Ancillary Services segment or recovered as separate Gen Inputs costs.</t>
  </si>
  <si>
    <t>Note 5: Costs associated with Corps of Engineers and Bureau of Reclamation Network and Delivery Facilites are already included in the segmented revenue requirements for the Network and Utility Delivery segments.  These costs are not included in the Ancillary Services segment or recovered as separate Gen Inputs costs.</t>
  </si>
  <si>
    <t>PCS Operations &amp; Maintenance</t>
  </si>
  <si>
    <t>AC RAS Load Tripping</t>
  </si>
  <si>
    <t>3rd AC RAS Generation Dropping</t>
  </si>
  <si>
    <t>Network Integration w/o SDD (12 CP average peak)</t>
  </si>
  <si>
    <t>Network Integration with SDD (12CP average peak)</t>
  </si>
  <si>
    <t>Network Integration with SDD (12 NCP Average peak)</t>
  </si>
  <si>
    <t>PTP Contracts (with SDD)</t>
  </si>
  <si>
    <t>FY 2016 except EI and Industry</t>
  </si>
  <si>
    <t>FY 2017 except EI and Industry</t>
  </si>
  <si>
    <t>mills/kW-mo</t>
  </si>
  <si>
    <t>FY 
2014-2015 Rates</t>
  </si>
  <si>
    <t>FY 
2016-2017 Rates</t>
  </si>
  <si>
    <r>
      <t>FY 2016</t>
    </r>
    <r>
      <rPr>
        <sz val="9.5"/>
        <rFont val="Times New Roman"/>
        <family val="1"/>
      </rPr>
      <t xml:space="preserve"> 1/</t>
    </r>
  </si>
  <si>
    <r>
      <t>FY 2017</t>
    </r>
    <r>
      <rPr>
        <sz val="9.5"/>
        <rFont val="Times New Roman"/>
        <family val="1"/>
      </rPr>
      <t xml:space="preserve"> 1/</t>
    </r>
  </si>
  <si>
    <r>
      <t>Hourly rate</t>
    </r>
    <r>
      <rPr>
        <i/>
        <sz val="12"/>
        <rFont val="Times New Roman"/>
        <family val="1"/>
      </rPr>
      <t xml:space="preserve"> inc</t>
    </r>
  </si>
  <si>
    <r>
      <t xml:space="preserve">Hourly rate </t>
    </r>
    <r>
      <rPr>
        <i/>
        <sz val="12"/>
        <rFont val="Times New Roman"/>
        <family val="1"/>
      </rPr>
      <t>dec</t>
    </r>
  </si>
  <si>
    <t>Attachment 3
Inter-Business Line Allocations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</si>
</sst>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0.000"/>
    <numFmt numFmtId="167" formatCode="@*."/>
    <numFmt numFmtId="168" formatCode="0.00000"/>
    <numFmt numFmtId="169" formatCode="0.0000"/>
    <numFmt numFmtId="170" formatCode="#,##0.000"/>
    <numFmt numFmtId="171" formatCode="#,##0.0"/>
    <numFmt numFmtId="172" formatCode="0.000000"/>
    <numFmt numFmtId="173" formatCode="#,##0.0000"/>
    <numFmt numFmtId="174" formatCode="0.0000;;&quot;-&quot;"/>
    <numFmt numFmtId="175" formatCode="#,##0.0000_);\(#,##0.0000\)"/>
    <numFmt numFmtId="176" formatCode="#,###;;&quot;-&quot;"/>
    <numFmt numFmtId="177" formatCode="_(* #,##0.000_);_(* \(#,##0.000\);_(* &quot;-&quot;??_);_(@_)"/>
    <numFmt numFmtId="178" formatCode="_(* #,##0.0000_);_(* \(#,##0.0000\);_(* &quot;-&quot;??_);_(@_)"/>
    <numFmt numFmtId="179" formatCode="_(* #,##0.00000_);_(* \(#,##0.00000\);_(* &quot;-&quot;??_);_(@_)"/>
    <numFmt numFmtId="180" formatCode="0.00%;;&quot;-&quot;"/>
    <numFmt numFmtId="181" formatCode="#,##0.000000"/>
    <numFmt numFmtId="182" formatCode="_(* #,##0.00_);_(* \(#,##0.00\);_(* &quot;-&quot;_);_(@_)"/>
    <numFmt numFmtId="183" formatCode="_(* #,##0.0_);_(* \(#,##0.0\);_(* &quot;-&quot;??_);_(@_)"/>
    <numFmt numFmtId="184" formatCode="_(&quot;$&quot;* #,##0_);_(&quot;$&quot;* \(#,##0\);_(&quot;$&quot;* &quot;-&quot;??_);_(@_)"/>
    <numFmt numFmtId="185" formatCode="#,##0.00000"/>
    <numFmt numFmtId="186" formatCode="0.0000000"/>
    <numFmt numFmtId="187" formatCode="0.00000000000"/>
  </numFmts>
  <fonts count="29" x14ac:knownFonts="1">
    <font>
      <sz val="10"/>
      <name val="Arial"/>
    </font>
    <font>
      <sz val="10"/>
      <name val="Arial"/>
      <family val="2"/>
    </font>
    <font>
      <u/>
      <sz val="10"/>
      <color indexed="12"/>
      <name val="MS Sans Serif"/>
      <family val="2"/>
    </font>
    <font>
      <sz val="8"/>
      <name val="Courier New"/>
      <family val="3"/>
    </font>
    <font>
      <sz val="10"/>
      <name val="MS Sans Serif"/>
      <family val="2"/>
    </font>
    <font>
      <b/>
      <sz val="10"/>
      <name val="MS Sans Serif"/>
      <family val="2"/>
    </font>
    <font>
      <sz val="8"/>
      <name val="Arial"/>
      <family val="2"/>
    </font>
    <font>
      <sz val="10"/>
      <name val="Arial"/>
      <family val="2"/>
    </font>
    <font>
      <sz val="12"/>
      <name val="Times New Roman"/>
      <family val="1"/>
    </font>
    <font>
      <b/>
      <sz val="12"/>
      <name val="Times New Roman"/>
      <family val="1"/>
    </font>
    <font>
      <i/>
      <sz val="12"/>
      <name val="Times New Roman"/>
      <family val="1"/>
    </font>
    <font>
      <sz val="11"/>
      <name val="Times New Roman"/>
      <family val="1"/>
    </font>
    <font>
      <sz val="9.5"/>
      <name val="Times New Roman"/>
      <family val="1"/>
    </font>
    <font>
      <sz val="10"/>
      <name val="Arial"/>
      <family val="2"/>
    </font>
    <font>
      <sz val="10"/>
      <name val="Arial"/>
      <family val="2"/>
    </font>
    <font>
      <b/>
      <sz val="14"/>
      <name val="Times New Roman"/>
      <family val="1"/>
    </font>
    <font>
      <sz val="14"/>
      <name val="Times New Roman"/>
      <family val="1"/>
    </font>
    <font>
      <b/>
      <i/>
      <sz val="14"/>
      <name val="Times New Roman"/>
      <family val="1"/>
    </font>
    <font>
      <sz val="10"/>
      <name val="Arial"/>
      <family val="2"/>
    </font>
    <font>
      <sz val="11"/>
      <color theme="1"/>
      <name val="Calibri"/>
      <family val="2"/>
      <scheme val="minor"/>
    </font>
    <font>
      <b/>
      <sz val="11"/>
      <name val="Times New Roman"/>
      <family val="1"/>
    </font>
    <font>
      <i/>
      <sz val="11"/>
      <name val="Times New Roman"/>
      <family val="1"/>
    </font>
    <font>
      <u/>
      <sz val="11"/>
      <name val="Times New Roman"/>
      <family val="1"/>
    </font>
    <font>
      <u/>
      <sz val="10"/>
      <name val="Times New Roman"/>
      <family val="1"/>
    </font>
    <font>
      <sz val="10"/>
      <name val="Times New Roman"/>
      <family val="1"/>
    </font>
    <font>
      <b/>
      <sz val="10"/>
      <name val="Times New Roman"/>
      <family val="1"/>
    </font>
    <font>
      <u/>
      <sz val="12"/>
      <name val="Times New Roman"/>
      <family val="1"/>
    </font>
    <font>
      <b/>
      <sz val="9.5"/>
      <name val="Times New Roman"/>
      <family val="1"/>
    </font>
    <font>
      <b/>
      <sz val="18"/>
      <name val="Times New Roman"/>
      <family val="1"/>
    </font>
  </fonts>
  <fills count="8">
    <fill>
      <patternFill patternType="none"/>
    </fill>
    <fill>
      <patternFill patternType="gray125"/>
    </fill>
    <fill>
      <patternFill patternType="mediumGray">
        <fgColor indexed="22"/>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s>
  <borders count="16">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74">
    <xf numFmtId="0" fontId="0" fillId="0" borderId="0"/>
    <xf numFmtId="43" fontId="1"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4" fontId="7" fillId="0" borderId="0" applyFont="0" applyFill="0" applyBorder="0" applyAlignment="0" applyProtection="0"/>
    <xf numFmtId="0" fontId="2" fillId="0" borderId="0" applyNumberFormat="0" applyFill="0" applyBorder="0" applyAlignment="0" applyProtection="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1" fontId="1" fillId="0" borderId="0"/>
    <xf numFmtId="171" fontId="1" fillId="0" borderId="0"/>
    <xf numFmtId="171" fontId="1" fillId="0" borderId="0"/>
    <xf numFmtId="171" fontId="1" fillId="0" borderId="0"/>
    <xf numFmtId="171" fontId="7" fillId="0" borderId="0"/>
    <xf numFmtId="171" fontId="7" fillId="0" borderId="0"/>
    <xf numFmtId="171" fontId="1" fillId="0" borderId="0"/>
    <xf numFmtId="0" fontId="3" fillId="0" borderId="0"/>
    <xf numFmtId="0" fontId="3" fillId="0" borderId="0"/>
    <xf numFmtId="0" fontId="3" fillId="0" borderId="0"/>
    <xf numFmtId="0" fontId="1" fillId="0" borderId="0"/>
    <xf numFmtId="0" fontId="7" fillId="0" borderId="0"/>
    <xf numFmtId="0" fontId="7" fillId="0" borderId="0"/>
    <xf numFmtId="0" fontId="18" fillId="0" borderId="0"/>
    <xf numFmtId="0" fontId="1" fillId="0" borderId="0"/>
    <xf numFmtId="0" fontId="18" fillId="0" borderId="0"/>
    <xf numFmtId="0" fontId="1" fillId="0" borderId="0"/>
    <xf numFmtId="0" fontId="7" fillId="0" borderId="0"/>
    <xf numFmtId="0" fontId="18" fillId="0" borderId="0"/>
    <xf numFmtId="0" fontId="3" fillId="0" borderId="0"/>
    <xf numFmtId="0" fontId="3" fillId="0" borderId="0"/>
    <xf numFmtId="0" fontId="3" fillId="0" borderId="0"/>
    <xf numFmtId="9" fontId="1" fillId="0" borderId="0" applyFont="0" applyFill="0" applyBorder="0" applyAlignment="0" applyProtection="0"/>
    <xf numFmtId="9" fontId="7" fillId="0" borderId="0" applyFont="0" applyFill="0" applyBorder="0" applyAlignment="0" applyProtection="0"/>
    <xf numFmtId="0" fontId="4" fillId="0" borderId="0" applyNumberFormat="0" applyFont="0" applyFill="0" applyBorder="0" applyAlignment="0" applyProtection="0">
      <alignment horizontal="left"/>
    </xf>
    <xf numFmtId="15" fontId="4" fillId="0" borderId="0" applyFont="0" applyFill="0" applyBorder="0" applyAlignment="0" applyProtection="0"/>
    <xf numFmtId="4" fontId="4" fillId="0" borderId="0" applyFont="0" applyFill="0" applyBorder="0" applyAlignment="0" applyProtection="0"/>
    <xf numFmtId="0" fontId="5" fillId="0" borderId="1">
      <alignment horizontal="center"/>
    </xf>
    <xf numFmtId="3" fontId="4" fillId="0" borderId="0" applyFont="0" applyFill="0" applyBorder="0" applyAlignment="0" applyProtection="0"/>
    <xf numFmtId="0" fontId="4" fillId="2" borderId="0" applyNumberFormat="0" applyFont="0" applyBorder="0" applyAlignment="0" applyProtection="0"/>
  </cellStyleXfs>
  <cellXfs count="604">
    <xf numFmtId="0" fontId="0" fillId="0" borderId="0" xfId="0"/>
    <xf numFmtId="171" fontId="8" fillId="3" borderId="0" xfId="46" applyFont="1" applyFill="1"/>
    <xf numFmtId="2" fontId="8" fillId="3" borderId="0" xfId="52" applyNumberFormat="1" applyFont="1" applyFill="1" applyBorder="1"/>
    <xf numFmtId="181" fontId="8" fillId="3" borderId="0" xfId="46" applyNumberFormat="1" applyFont="1" applyFill="1"/>
    <xf numFmtId="171" fontId="9" fillId="3" borderId="0" xfId="46" applyFont="1" applyFill="1"/>
    <xf numFmtId="175" fontId="8" fillId="3" borderId="0" xfId="46" applyNumberFormat="1" applyFont="1" applyFill="1"/>
    <xf numFmtId="0" fontId="8" fillId="3" borderId="0" xfId="58" applyFont="1" applyFill="1"/>
    <xf numFmtId="0" fontId="8" fillId="3" borderId="0" xfId="52" applyFont="1" applyFill="1" applyBorder="1"/>
    <xf numFmtId="3" fontId="8" fillId="3" borderId="0" xfId="60" applyNumberFormat="1" applyFont="1" applyFill="1" applyBorder="1"/>
    <xf numFmtId="172" fontId="8" fillId="3" borderId="0" xfId="60" applyNumberFormat="1" applyFont="1" applyFill="1" applyBorder="1"/>
    <xf numFmtId="0" fontId="8" fillId="3" borderId="0" xfId="0" applyFont="1" applyFill="1" applyAlignment="1"/>
    <xf numFmtId="0" fontId="8" fillId="3" borderId="0" xfId="0" applyFont="1" applyFill="1" applyAlignment="1">
      <alignment wrapText="1"/>
    </xf>
    <xf numFmtId="0" fontId="8" fillId="3" borderId="0" xfId="0" applyFont="1" applyFill="1"/>
    <xf numFmtId="0" fontId="8" fillId="3" borderId="0" xfId="54" applyFont="1" applyFill="1"/>
    <xf numFmtId="0" fontId="8" fillId="3" borderId="0" xfId="52" applyFont="1" applyFill="1"/>
    <xf numFmtId="1" fontId="8" fillId="3" borderId="0" xfId="52" applyNumberFormat="1" applyFont="1" applyFill="1" applyBorder="1"/>
    <xf numFmtId="3" fontId="8" fillId="3" borderId="0" xfId="54" applyNumberFormat="1" applyFont="1" applyFill="1"/>
    <xf numFmtId="0" fontId="10" fillId="3" borderId="0" xfId="54" applyFont="1" applyFill="1"/>
    <xf numFmtId="0" fontId="8" fillId="3" borderId="0" xfId="58" applyFont="1" applyFill="1" applyAlignment="1">
      <alignment vertical="top"/>
    </xf>
    <xf numFmtId="0" fontId="8" fillId="3" borderId="0" xfId="51" applyFont="1" applyFill="1" applyBorder="1"/>
    <xf numFmtId="0" fontId="11" fillId="3" borderId="0" xfId="54" applyFont="1" applyFill="1"/>
    <xf numFmtId="0" fontId="9" fillId="3" borderId="0" xfId="64" applyFont="1" applyFill="1" applyAlignment="1">
      <alignment horizontal="center"/>
    </xf>
    <xf numFmtId="1" fontId="9" fillId="3" borderId="0" xfId="52" applyNumberFormat="1" applyFont="1" applyFill="1" applyBorder="1" applyAlignment="1">
      <alignment horizontal="center"/>
    </xf>
    <xf numFmtId="0" fontId="8" fillId="3" borderId="0" xfId="60" applyFont="1" applyFill="1"/>
    <xf numFmtId="169" fontId="8" fillId="3" borderId="0" xfId="52" applyNumberFormat="1" applyFont="1" applyFill="1"/>
    <xf numFmtId="41" fontId="8" fillId="3" borderId="0" xfId="52" applyNumberFormat="1" applyFont="1" applyFill="1"/>
    <xf numFmtId="182" fontId="8" fillId="3" borderId="0" xfId="52" applyNumberFormat="1" applyFont="1" applyFill="1"/>
    <xf numFmtId="4" fontId="8" fillId="3" borderId="0" xfId="46" applyNumberFormat="1" applyFont="1" applyFill="1"/>
    <xf numFmtId="43" fontId="8" fillId="3" borderId="0" xfId="1" applyFont="1" applyFill="1" applyBorder="1"/>
    <xf numFmtId="0" fontId="8" fillId="3" borderId="0" xfId="64" applyFont="1" applyFill="1"/>
    <xf numFmtId="0" fontId="12" fillId="3" borderId="0" xfId="0" applyFont="1" applyFill="1"/>
    <xf numFmtId="0" fontId="12" fillId="3" borderId="0" xfId="64" applyFont="1" applyFill="1"/>
    <xf numFmtId="3" fontId="12" fillId="3" borderId="0" xfId="0" applyNumberFormat="1" applyFont="1" applyFill="1"/>
    <xf numFmtId="0" fontId="12" fillId="3" borderId="0" xfId="58" applyFont="1" applyFill="1"/>
    <xf numFmtId="0" fontId="12" fillId="3" borderId="0" xfId="54" applyFont="1" applyFill="1"/>
    <xf numFmtId="1" fontId="12" fillId="3" borderId="0" xfId="54" applyNumberFormat="1" applyFont="1" applyFill="1"/>
    <xf numFmtId="41" fontId="8" fillId="3" borderId="0" xfId="0" applyNumberFormat="1" applyFont="1" applyFill="1"/>
    <xf numFmtId="41" fontId="8" fillId="3" borderId="0" xfId="0" applyNumberFormat="1" applyFont="1" applyFill="1" applyBorder="1"/>
    <xf numFmtId="10" fontId="8" fillId="3" borderId="0" xfId="66" applyNumberFormat="1" applyFont="1" applyFill="1"/>
    <xf numFmtId="165" fontId="8" fillId="3" borderId="0" xfId="0" applyNumberFormat="1" applyFont="1" applyFill="1" applyBorder="1"/>
    <xf numFmtId="164" fontId="8" fillId="3" borderId="0" xfId="1" applyNumberFormat="1" applyFont="1" applyFill="1" applyBorder="1"/>
    <xf numFmtId="10" fontId="8" fillId="3" borderId="0" xfId="0" applyNumberFormat="1" applyFont="1" applyFill="1" applyBorder="1"/>
    <xf numFmtId="0" fontId="9" fillId="3" borderId="0" xfId="0" applyFont="1" applyFill="1" applyAlignment="1">
      <alignment horizontal="center"/>
    </xf>
    <xf numFmtId="3" fontId="8" fillId="3" borderId="0" xfId="0" applyNumberFormat="1" applyFont="1" applyFill="1"/>
    <xf numFmtId="3" fontId="8" fillId="3" borderId="0" xfId="0" applyNumberFormat="1" applyFont="1" applyFill="1" applyBorder="1" applyAlignment="1">
      <alignment horizontal="left" indent="1"/>
    </xf>
    <xf numFmtId="3" fontId="8" fillId="3" borderId="0" xfId="0" applyNumberFormat="1" applyFont="1" applyFill="1" applyBorder="1"/>
    <xf numFmtId="173" fontId="8" fillId="3" borderId="0" xfId="0" applyNumberFormat="1" applyFont="1" applyFill="1" applyBorder="1"/>
    <xf numFmtId="170" fontId="8" fillId="3" borderId="0" xfId="0" applyNumberFormat="1" applyFont="1" applyFill="1" applyBorder="1"/>
    <xf numFmtId="165" fontId="8" fillId="3" borderId="0" xfId="66" applyNumberFormat="1" applyFont="1" applyFill="1" applyBorder="1"/>
    <xf numFmtId="3" fontId="8" fillId="3" borderId="0" xfId="0" quotePrefix="1" applyNumberFormat="1" applyFont="1" applyFill="1"/>
    <xf numFmtId="175" fontId="8" fillId="3" borderId="0" xfId="0" applyNumberFormat="1" applyFont="1" applyFill="1"/>
    <xf numFmtId="170" fontId="8" fillId="3" borderId="0" xfId="0" applyNumberFormat="1" applyFont="1" applyFill="1"/>
    <xf numFmtId="2" fontId="11" fillId="0" borderId="0" xfId="55" applyNumberFormat="1" applyFont="1" applyFill="1" applyAlignment="1">
      <alignment horizontal="center"/>
    </xf>
    <xf numFmtId="0" fontId="16" fillId="0" borderId="0" xfId="9" applyFont="1" applyFill="1" applyBorder="1" applyAlignment="1">
      <alignment vertical="center"/>
    </xf>
    <xf numFmtId="164" fontId="16" fillId="0" borderId="0" xfId="2" applyNumberFormat="1" applyFont="1" applyFill="1" applyBorder="1" applyAlignment="1">
      <alignment vertical="center"/>
    </xf>
    <xf numFmtId="0" fontId="15" fillId="0" borderId="5" xfId="9" applyFont="1" applyFill="1" applyBorder="1" applyAlignment="1">
      <alignment vertical="center"/>
    </xf>
    <xf numFmtId="0" fontId="15" fillId="0" borderId="6" xfId="9" applyFont="1" applyFill="1" applyBorder="1" applyAlignment="1">
      <alignment horizontal="center" vertical="center"/>
    </xf>
    <xf numFmtId="0" fontId="15" fillId="0" borderId="7" xfId="9" applyFont="1" applyFill="1" applyBorder="1" applyAlignment="1">
      <alignment horizontal="center" vertical="center"/>
    </xf>
    <xf numFmtId="0" fontId="15" fillId="0" borderId="0" xfId="9" applyFont="1" applyFill="1" applyBorder="1" applyAlignment="1">
      <alignment vertical="center"/>
    </xf>
    <xf numFmtId="0" fontId="15" fillId="0" borderId="6" xfId="9" applyFont="1" applyFill="1" applyBorder="1" applyAlignment="1">
      <alignment horizontal="center" wrapText="1"/>
    </xf>
    <xf numFmtId="0" fontId="15" fillId="0" borderId="7" xfId="9" applyFont="1" applyFill="1" applyBorder="1" applyAlignment="1">
      <alignment horizontal="center" wrapText="1"/>
    </xf>
    <xf numFmtId="0" fontId="15" fillId="0" borderId="8" xfId="9" applyFont="1" applyFill="1" applyBorder="1" applyAlignment="1">
      <alignment horizontal="center" vertical="center"/>
    </xf>
    <xf numFmtId="0" fontId="15" fillId="0" borderId="9" xfId="9" applyFont="1" applyFill="1" applyBorder="1" applyAlignment="1">
      <alignment horizontal="left" vertical="center" wrapText="1"/>
    </xf>
    <xf numFmtId="43" fontId="16" fillId="0" borderId="9" xfId="2" applyFont="1" applyFill="1" applyBorder="1" applyAlignment="1">
      <alignment vertical="center"/>
    </xf>
    <xf numFmtId="44" fontId="16" fillId="0" borderId="9" xfId="7" applyFont="1" applyFill="1" applyBorder="1" applyAlignment="1">
      <alignment vertical="center"/>
    </xf>
    <xf numFmtId="164" fontId="16" fillId="0" borderId="9" xfId="2" applyNumberFormat="1" applyFont="1" applyFill="1" applyBorder="1" applyAlignment="1">
      <alignment vertical="center"/>
    </xf>
    <xf numFmtId="184" fontId="15" fillId="0" borderId="10" xfId="7" applyNumberFormat="1" applyFont="1" applyFill="1" applyBorder="1" applyAlignment="1">
      <alignment vertical="center"/>
    </xf>
    <xf numFmtId="0" fontId="15" fillId="0" borderId="9" xfId="9" applyFont="1" applyFill="1" applyBorder="1" applyAlignment="1">
      <alignment vertical="center" wrapText="1"/>
    </xf>
    <xf numFmtId="184" fontId="16" fillId="0" borderId="0" xfId="9" applyNumberFormat="1" applyFont="1" applyFill="1" applyBorder="1" applyAlignment="1">
      <alignment vertical="center"/>
    </xf>
    <xf numFmtId="184" fontId="15" fillId="0" borderId="0" xfId="9" applyNumberFormat="1" applyFont="1" applyFill="1" applyBorder="1" applyAlignment="1">
      <alignment vertical="center"/>
    </xf>
    <xf numFmtId="44" fontId="16" fillId="0" borderId="9" xfId="7" applyFont="1" applyFill="1" applyBorder="1" applyAlignment="1">
      <alignment horizontal="right" vertical="center"/>
    </xf>
    <xf numFmtId="183" fontId="16" fillId="0" borderId="9" xfId="2" applyNumberFormat="1" applyFont="1" applyFill="1" applyBorder="1" applyAlignment="1">
      <alignment vertical="center"/>
    </xf>
    <xf numFmtId="43" fontId="15" fillId="0" borderId="9" xfId="2" applyFont="1" applyFill="1" applyBorder="1" applyAlignment="1">
      <alignment vertical="center"/>
    </xf>
    <xf numFmtId="184" fontId="16" fillId="0" borderId="9" xfId="7" applyNumberFormat="1" applyFont="1" applyFill="1" applyBorder="1" applyAlignment="1">
      <alignment vertical="center"/>
    </xf>
    <xf numFmtId="164" fontId="16" fillId="0" borderId="9" xfId="2" quotePrefix="1" applyNumberFormat="1" applyFont="1" applyFill="1" applyBorder="1" applyAlignment="1">
      <alignment horizontal="right" vertical="center"/>
    </xf>
    <xf numFmtId="0" fontId="15" fillId="0" borderId="11" xfId="9" applyFont="1" applyFill="1" applyBorder="1" applyAlignment="1">
      <alignment horizontal="left" vertical="center" wrapText="1"/>
    </xf>
    <xf numFmtId="43" fontId="16" fillId="0" borderId="11" xfId="2" applyFont="1" applyFill="1" applyBorder="1" applyAlignment="1">
      <alignment vertical="center"/>
    </xf>
    <xf numFmtId="44" fontId="16" fillId="0" borderId="11" xfId="7" applyFont="1" applyFill="1" applyBorder="1" applyAlignment="1">
      <alignment vertical="center"/>
    </xf>
    <xf numFmtId="184" fontId="15" fillId="0" borderId="12" xfId="7" applyNumberFormat="1" applyFont="1" applyFill="1" applyBorder="1" applyAlignment="1">
      <alignment vertical="center"/>
    </xf>
    <xf numFmtId="0" fontId="15" fillId="0" borderId="0" xfId="9" applyFont="1" applyFill="1" applyAlignment="1">
      <alignment horizontal="center" vertical="center"/>
    </xf>
    <xf numFmtId="0" fontId="16" fillId="0" borderId="0" xfId="9" applyFont="1" applyFill="1" applyAlignment="1">
      <alignment vertical="center"/>
    </xf>
    <xf numFmtId="164" fontId="16" fillId="0" borderId="0" xfId="2" applyNumberFormat="1" applyFont="1" applyFill="1" applyAlignment="1">
      <alignment vertical="center"/>
    </xf>
    <xf numFmtId="164" fontId="8" fillId="3" borderId="0" xfId="1" applyNumberFormat="1" applyFont="1" applyFill="1"/>
    <xf numFmtId="0" fontId="9" fillId="3" borderId="0" xfId="52" applyFont="1" applyFill="1" applyBorder="1"/>
    <xf numFmtId="0" fontId="9" fillId="3" borderId="0" xfId="52" applyFont="1" applyFill="1" applyAlignment="1">
      <alignment horizontal="center"/>
    </xf>
    <xf numFmtId="0" fontId="8" fillId="3" borderId="0" xfId="57" applyFont="1" applyFill="1"/>
    <xf numFmtId="183" fontId="16" fillId="0" borderId="0" xfId="9" applyNumberFormat="1" applyFont="1" applyFill="1" applyBorder="1" applyAlignment="1">
      <alignment vertical="center"/>
    </xf>
    <xf numFmtId="4" fontId="12" fillId="3" borderId="0" xfId="64" applyNumberFormat="1" applyFont="1" applyFill="1"/>
    <xf numFmtId="164" fontId="16" fillId="0" borderId="0" xfId="1" applyNumberFormat="1" applyFont="1" applyFill="1" applyBorder="1" applyAlignment="1">
      <alignment vertical="center"/>
    </xf>
    <xf numFmtId="177" fontId="8" fillId="3" borderId="0" xfId="1" applyNumberFormat="1" applyFont="1" applyFill="1"/>
    <xf numFmtId="43" fontId="8" fillId="3" borderId="0" xfId="1" applyNumberFormat="1" applyFont="1" applyFill="1" applyBorder="1"/>
    <xf numFmtId="10" fontId="8" fillId="3" borderId="0" xfId="67" applyNumberFormat="1" applyFont="1" applyFill="1" applyBorder="1"/>
    <xf numFmtId="41" fontId="9" fillId="3" borderId="0" xfId="0" applyNumberFormat="1" applyFont="1" applyFill="1" applyBorder="1"/>
    <xf numFmtId="170" fontId="9" fillId="3" borderId="0" xfId="46" applyNumberFormat="1" applyFont="1" applyFill="1"/>
    <xf numFmtId="3" fontId="9" fillId="3" borderId="0" xfId="0" applyNumberFormat="1" applyFont="1" applyFill="1" applyBorder="1" applyAlignment="1">
      <alignment horizontal="center"/>
    </xf>
    <xf numFmtId="0" fontId="9" fillId="3" borderId="0" xfId="52" applyFont="1" applyFill="1" applyBorder="1" applyAlignment="1">
      <alignment vertical="center"/>
    </xf>
    <xf numFmtId="0" fontId="8" fillId="3" borderId="0" xfId="52" applyFont="1" applyFill="1" applyAlignment="1">
      <alignment vertical="center"/>
    </xf>
    <xf numFmtId="4" fontId="8" fillId="3" borderId="0" xfId="57" applyNumberFormat="1" applyFont="1" applyFill="1" applyAlignment="1">
      <alignment vertical="center"/>
    </xf>
    <xf numFmtId="171" fontId="8" fillId="3" borderId="0" xfId="47" applyFont="1" applyFill="1" applyAlignment="1">
      <alignment vertical="center"/>
    </xf>
    <xf numFmtId="0" fontId="11" fillId="3" borderId="0" xfId="55" applyFont="1" applyFill="1"/>
    <xf numFmtId="2" fontId="11" fillId="4" borderId="0" xfId="55" applyNumberFormat="1" applyFont="1" applyFill="1" applyAlignment="1">
      <alignment horizontal="center"/>
    </xf>
    <xf numFmtId="1" fontId="20" fillId="4" borderId="0" xfId="55" applyNumberFormat="1" applyFont="1" applyFill="1" applyAlignment="1">
      <alignment horizontal="center"/>
    </xf>
    <xf numFmtId="0" fontId="21" fillId="3" borderId="0" xfId="55" applyFont="1" applyFill="1"/>
    <xf numFmtId="2" fontId="11" fillId="4" borderId="0" xfId="55" quotePrefix="1" applyNumberFormat="1" applyFont="1" applyFill="1" applyAlignment="1">
      <alignment horizontal="center"/>
    </xf>
    <xf numFmtId="2" fontId="11" fillId="4" borderId="0" xfId="55" quotePrefix="1" applyNumberFormat="1" applyFont="1" applyFill="1" applyAlignment="1">
      <alignment horizontal="right"/>
    </xf>
    <xf numFmtId="3" fontId="20" fillId="4" borderId="0" xfId="55" applyNumberFormat="1" applyFont="1" applyFill="1" applyAlignment="1">
      <alignment horizontal="center"/>
    </xf>
    <xf numFmtId="3" fontId="20" fillId="4" borderId="0" xfId="55" applyNumberFormat="1" applyFont="1" applyFill="1"/>
    <xf numFmtId="3" fontId="20" fillId="4" borderId="0" xfId="55" applyNumberFormat="1" applyFont="1" applyFill="1" applyAlignment="1">
      <alignment horizontal="centerContinuous"/>
    </xf>
    <xf numFmtId="1" fontId="11" fillId="4" borderId="0" xfId="55" applyNumberFormat="1" applyFont="1" applyFill="1" applyAlignment="1">
      <alignment horizontal="right"/>
    </xf>
    <xf numFmtId="0" fontId="20" fillId="4" borderId="2" xfId="55" applyFont="1" applyFill="1" applyBorder="1" applyAlignment="1">
      <alignment horizontal="center"/>
    </xf>
    <xf numFmtId="1" fontId="20" fillId="4" borderId="2" xfId="55" applyNumberFormat="1" applyFont="1" applyFill="1" applyBorder="1" applyAlignment="1">
      <alignment horizontal="center"/>
    </xf>
    <xf numFmtId="1" fontId="11" fillId="4" borderId="0" xfId="55" applyNumberFormat="1" applyFont="1" applyFill="1" applyAlignment="1">
      <alignment horizontal="center"/>
    </xf>
    <xf numFmtId="0" fontId="20" fillId="4" borderId="0" xfId="55" applyNumberFormat="1" applyFont="1" applyFill="1" applyBorder="1"/>
    <xf numFmtId="0" fontId="20" fillId="4" borderId="0" xfId="55" applyFont="1" applyFill="1" applyBorder="1" applyAlignment="1">
      <alignment horizontal="center"/>
    </xf>
    <xf numFmtId="1" fontId="20" fillId="4" borderId="0" xfId="55" applyNumberFormat="1" applyFont="1" applyFill="1" applyBorder="1" applyAlignment="1">
      <alignment horizontal="center"/>
    </xf>
    <xf numFmtId="0" fontId="11" fillId="4" borderId="0" xfId="55" applyFont="1" applyFill="1" applyAlignment="1">
      <alignment horizontal="center"/>
    </xf>
    <xf numFmtId="0" fontId="11" fillId="4" borderId="0" xfId="55" applyNumberFormat="1" applyFont="1" applyFill="1"/>
    <xf numFmtId="176" fontId="11" fillId="4" borderId="0" xfId="55" applyNumberFormat="1" applyFont="1" applyFill="1" applyBorder="1"/>
    <xf numFmtId="0" fontId="11" fillId="4" borderId="0" xfId="55" applyNumberFormat="1" applyFont="1" applyFill="1" applyAlignment="1">
      <alignment horizontal="left" vertical="top" indent="1"/>
    </xf>
    <xf numFmtId="176" fontId="11" fillId="4" borderId="2" xfId="55" applyNumberFormat="1" applyFont="1" applyFill="1" applyBorder="1" applyAlignment="1">
      <alignment horizontal="right" vertical="top"/>
    </xf>
    <xf numFmtId="165" fontId="11" fillId="4" borderId="0" xfId="55" applyNumberFormat="1" applyFont="1" applyFill="1" applyAlignment="1">
      <alignment vertical="top"/>
    </xf>
    <xf numFmtId="3" fontId="11" fillId="3" borderId="0" xfId="55" applyNumberFormat="1" applyFont="1" applyFill="1" applyAlignment="1">
      <alignment vertical="top"/>
    </xf>
    <xf numFmtId="0" fontId="11" fillId="3" borderId="0" xfId="55" applyFont="1" applyFill="1" applyAlignment="1">
      <alignment vertical="top"/>
    </xf>
    <xf numFmtId="164" fontId="11" fillId="4" borderId="0" xfId="2" applyNumberFormat="1" applyFont="1" applyFill="1" applyBorder="1"/>
    <xf numFmtId="164" fontId="11" fillId="4" borderId="2" xfId="2" applyNumberFormat="1" applyFont="1" applyFill="1" applyBorder="1"/>
    <xf numFmtId="0" fontId="20" fillId="4" borderId="0" xfId="55" applyNumberFormat="1" applyFont="1" applyFill="1" applyAlignment="1">
      <alignment horizontal="left"/>
    </xf>
    <xf numFmtId="164" fontId="20" fillId="4" borderId="0" xfId="2" applyNumberFormat="1" applyFont="1" applyFill="1"/>
    <xf numFmtId="3" fontId="11" fillId="3" borderId="0" xfId="55" applyNumberFormat="1" applyFont="1" applyFill="1"/>
    <xf numFmtId="0" fontId="20" fillId="4" borderId="0" xfId="55" applyNumberFormat="1" applyFont="1" applyFill="1" applyBorder="1" applyAlignment="1"/>
    <xf numFmtId="176" fontId="11" fillId="4" borderId="0" xfId="55" applyNumberFormat="1" applyFont="1" applyFill="1" applyAlignment="1"/>
    <xf numFmtId="3" fontId="11" fillId="3" borderId="0" xfId="55" applyNumberFormat="1" applyFont="1" applyFill="1" applyAlignment="1"/>
    <xf numFmtId="0" fontId="11" fillId="3" borderId="0" xfId="55" applyFont="1" applyFill="1" applyAlignment="1"/>
    <xf numFmtId="176" fontId="11" fillId="4" borderId="0" xfId="55" applyNumberFormat="1" applyFont="1" applyFill="1" applyAlignment="1">
      <alignment horizontal="right" vertical="top"/>
    </xf>
    <xf numFmtId="164" fontId="11" fillId="4" borderId="3" xfId="2" applyNumberFormat="1" applyFont="1" applyFill="1" applyBorder="1"/>
    <xf numFmtId="164" fontId="11" fillId="4" borderId="0" xfId="2" applyNumberFormat="1" applyFont="1" applyFill="1"/>
    <xf numFmtId="165" fontId="11" fillId="4" borderId="2" xfId="55" applyNumberFormat="1" applyFont="1" applyFill="1" applyBorder="1" applyAlignment="1">
      <alignment vertical="top"/>
    </xf>
    <xf numFmtId="2" fontId="11" fillId="0" borderId="0" xfId="55" quotePrefix="1" applyNumberFormat="1" applyFont="1" applyFill="1" applyAlignment="1">
      <alignment horizontal="left"/>
    </xf>
    <xf numFmtId="171" fontId="11" fillId="3" borderId="0" xfId="49" applyFont="1" applyFill="1"/>
    <xf numFmtId="2" fontId="11" fillId="3" borderId="0" xfId="55" applyNumberFormat="1" applyFont="1" applyFill="1" applyAlignment="1">
      <alignment horizontal="center"/>
    </xf>
    <xf numFmtId="1" fontId="11" fillId="3" borderId="0" xfId="55" applyNumberFormat="1" applyFont="1" applyFill="1" applyAlignment="1">
      <alignment horizontal="right"/>
    </xf>
    <xf numFmtId="1" fontId="11" fillId="3" borderId="0" xfId="55" applyNumberFormat="1" applyFont="1" applyFill="1"/>
    <xf numFmtId="43" fontId="11" fillId="3" borderId="0" xfId="2" applyFont="1" applyFill="1"/>
    <xf numFmtId="165" fontId="11" fillId="3" borderId="0" xfId="67" applyNumberFormat="1" applyFont="1" applyFill="1"/>
    <xf numFmtId="43" fontId="11" fillId="3" borderId="0" xfId="2" applyFont="1" applyFill="1" applyAlignment="1">
      <alignment horizontal="right"/>
    </xf>
    <xf numFmtId="0" fontId="22" fillId="3" borderId="0" xfId="8" applyFont="1" applyFill="1"/>
    <xf numFmtId="0" fontId="23" fillId="3" borderId="0" xfId="8" applyFont="1" applyFill="1"/>
    <xf numFmtId="0" fontId="8" fillId="4" borderId="0" xfId="58" applyFont="1" applyFill="1"/>
    <xf numFmtId="166" fontId="9" fillId="4" borderId="0" xfId="63" applyNumberFormat="1" applyFont="1" applyFill="1" applyAlignment="1">
      <alignment horizontal="center"/>
    </xf>
    <xf numFmtId="172" fontId="9" fillId="4" borderId="0" xfId="51" applyNumberFormat="1" applyFont="1" applyFill="1" applyBorder="1" applyAlignment="1">
      <alignment horizontal="center"/>
    </xf>
    <xf numFmtId="1" fontId="8" fillId="4" borderId="0" xfId="58" applyNumberFormat="1" applyFont="1" applyFill="1"/>
    <xf numFmtId="0" fontId="9" fillId="4" borderId="0" xfId="58" applyNumberFormat="1" applyFont="1" applyFill="1"/>
    <xf numFmtId="0" fontId="9" fillId="4" borderId="2" xfId="58" applyFont="1" applyFill="1" applyBorder="1" applyAlignment="1">
      <alignment horizontal="center"/>
    </xf>
    <xf numFmtId="1" fontId="9" fillId="4" borderId="2" xfId="58" applyNumberFormat="1" applyFont="1" applyFill="1" applyBorder="1" applyAlignment="1">
      <alignment horizontal="center"/>
    </xf>
    <xf numFmtId="0" fontId="8" fillId="4" borderId="0" xfId="58" applyFont="1" applyFill="1" applyAlignment="1">
      <alignment horizontal="center"/>
    </xf>
    <xf numFmtId="1" fontId="8" fillId="4" borderId="0" xfId="58" applyNumberFormat="1" applyFont="1" applyFill="1" applyAlignment="1">
      <alignment vertical="top"/>
    </xf>
    <xf numFmtId="0" fontId="8" fillId="4" borderId="0" xfId="58" applyNumberFormat="1" applyFont="1" applyFill="1" applyAlignment="1">
      <alignment vertical="top"/>
    </xf>
    <xf numFmtId="1" fontId="8" fillId="4" borderId="0" xfId="58" quotePrefix="1" applyNumberFormat="1" applyFont="1" applyFill="1" applyBorder="1" applyAlignment="1">
      <alignment horizontal="center" vertical="top"/>
    </xf>
    <xf numFmtId="0" fontId="8" fillId="4" borderId="0" xfId="58" applyFont="1" applyFill="1" applyAlignment="1">
      <alignment vertical="top"/>
    </xf>
    <xf numFmtId="1" fontId="8" fillId="4" borderId="0" xfId="58" quotePrefix="1" applyNumberFormat="1" applyFont="1" applyFill="1" applyAlignment="1">
      <alignment horizontal="center"/>
    </xf>
    <xf numFmtId="164" fontId="8" fillId="4" borderId="0" xfId="58" applyNumberFormat="1" applyFont="1" applyFill="1"/>
    <xf numFmtId="165" fontId="8" fillId="4" borderId="0" xfId="58" quotePrefix="1" applyNumberFormat="1" applyFont="1" applyFill="1" applyAlignment="1">
      <alignment horizontal="right"/>
    </xf>
    <xf numFmtId="166" fontId="8" fillId="4" borderId="0" xfId="58" applyNumberFormat="1" applyFont="1" applyFill="1"/>
    <xf numFmtId="165" fontId="8" fillId="4" borderId="0" xfId="58" applyNumberFormat="1" applyFont="1" applyFill="1" applyAlignment="1">
      <alignment horizontal="right"/>
    </xf>
    <xf numFmtId="164" fontId="8" fillId="4" borderId="2" xfId="58" applyNumberFormat="1" applyFont="1" applyFill="1" applyBorder="1"/>
    <xf numFmtId="165" fontId="8" fillId="4" borderId="2" xfId="58" applyNumberFormat="1" applyFont="1" applyFill="1" applyBorder="1" applyAlignment="1">
      <alignment horizontal="right"/>
    </xf>
    <xf numFmtId="0" fontId="9" fillId="4" borderId="0" xfId="58" applyNumberFormat="1" applyFont="1" applyFill="1" applyAlignment="1">
      <alignment horizontal="left" indent="1"/>
    </xf>
    <xf numFmtId="164" fontId="9" fillId="4" borderId="0" xfId="1" applyNumberFormat="1" applyFont="1" applyFill="1"/>
    <xf numFmtId="165" fontId="8" fillId="4" borderId="0" xfId="58" applyNumberFormat="1" applyFont="1" applyFill="1"/>
    <xf numFmtId="1" fontId="8" fillId="4" borderId="0" xfId="51" applyNumberFormat="1" applyFont="1" applyFill="1" applyBorder="1" applyAlignment="1">
      <alignment horizontal="center"/>
    </xf>
    <xf numFmtId="0" fontId="9" fillId="4" borderId="0" xfId="63" applyNumberFormat="1" applyFont="1" applyFill="1" applyAlignment="1">
      <alignment horizontal="center"/>
    </xf>
    <xf numFmtId="0" fontId="9" fillId="4" borderId="0" xfId="50" applyNumberFormat="1" applyFont="1" applyFill="1" applyBorder="1"/>
    <xf numFmtId="0" fontId="8" fillId="4" borderId="0" xfId="51" applyFont="1" applyFill="1" applyBorder="1"/>
    <xf numFmtId="1" fontId="8" fillId="4" borderId="0" xfId="51" applyNumberFormat="1" applyFont="1" applyFill="1" applyBorder="1"/>
    <xf numFmtId="172" fontId="8" fillId="4" borderId="0" xfId="51" applyNumberFormat="1" applyFont="1" applyFill="1" applyBorder="1"/>
    <xf numFmtId="0" fontId="9" fillId="4" borderId="0" xfId="51" applyFont="1" applyFill="1" applyBorder="1" applyAlignment="1">
      <alignment horizontal="center"/>
    </xf>
    <xf numFmtId="0" fontId="8" fillId="4" borderId="0" xfId="51" applyNumberFormat="1" applyFont="1" applyFill="1" applyBorder="1"/>
    <xf numFmtId="172" fontId="9" fillId="4" borderId="2" xfId="51" applyNumberFormat="1" applyFont="1" applyFill="1" applyBorder="1" applyAlignment="1">
      <alignment horizontal="left"/>
    </xf>
    <xf numFmtId="1" fontId="9" fillId="4" borderId="2" xfId="51" applyNumberFormat="1" applyFont="1" applyFill="1" applyBorder="1" applyAlignment="1">
      <alignment horizontal="center"/>
    </xf>
    <xf numFmtId="172" fontId="9" fillId="4" borderId="2" xfId="51" applyNumberFormat="1" applyFont="1" applyFill="1" applyBorder="1" applyAlignment="1">
      <alignment horizontal="center"/>
    </xf>
    <xf numFmtId="172" fontId="9" fillId="4" borderId="2" xfId="51" applyNumberFormat="1" applyFont="1" applyFill="1" applyBorder="1" applyAlignment="1"/>
    <xf numFmtId="0" fontId="8" fillId="4" borderId="0" xfId="58" applyNumberFormat="1" applyFont="1" applyFill="1" applyAlignment="1">
      <alignment horizontal="left"/>
    </xf>
    <xf numFmtId="180" fontId="8" fillId="4" borderId="0" xfId="51" applyNumberFormat="1" applyFont="1" applyFill="1" applyBorder="1" applyAlignment="1">
      <alignment horizontal="center"/>
    </xf>
    <xf numFmtId="0" fontId="9" fillId="4" borderId="0" xfId="51" applyNumberFormat="1" applyFont="1" applyFill="1" applyBorder="1"/>
    <xf numFmtId="0" fontId="9" fillId="4" borderId="0" xfId="51" applyFont="1" applyFill="1" applyBorder="1"/>
    <xf numFmtId="164" fontId="8" fillId="4" borderId="0" xfId="1" applyNumberFormat="1" applyFont="1" applyFill="1"/>
    <xf numFmtId="164" fontId="8" fillId="4" borderId="0" xfId="1" applyNumberFormat="1" applyFont="1" applyFill="1" applyBorder="1"/>
    <xf numFmtId="164" fontId="8" fillId="4" borderId="2" xfId="1" applyNumberFormat="1" applyFont="1" applyFill="1" applyBorder="1"/>
    <xf numFmtId="164" fontId="9" fillId="4" borderId="0" xfId="1" applyNumberFormat="1" applyFont="1" applyFill="1" applyBorder="1"/>
    <xf numFmtId="0" fontId="9" fillId="3" borderId="0" xfId="58" applyFont="1" applyFill="1" applyAlignment="1"/>
    <xf numFmtId="1" fontId="8" fillId="3" borderId="0" xfId="58" applyNumberFormat="1" applyFont="1" applyFill="1"/>
    <xf numFmtId="1" fontId="25" fillId="3" borderId="0" xfId="58" applyNumberFormat="1" applyFont="1" applyFill="1" applyAlignment="1">
      <alignment horizontal="center"/>
    </xf>
    <xf numFmtId="0" fontId="25" fillId="3" borderId="0" xfId="58" applyFont="1" applyFill="1"/>
    <xf numFmtId="0" fontId="24" fillId="3" borderId="0" xfId="58" applyFont="1" applyFill="1"/>
    <xf numFmtId="1" fontId="24" fillId="3" borderId="0" xfId="58" applyNumberFormat="1" applyFont="1" applyFill="1"/>
    <xf numFmtId="167" fontId="24" fillId="3" borderId="0" xfId="58" applyNumberFormat="1" applyFont="1" applyFill="1"/>
    <xf numFmtId="165" fontId="25" fillId="3" borderId="0" xfId="66" applyNumberFormat="1" applyFont="1" applyFill="1"/>
    <xf numFmtId="0" fontId="25" fillId="3" borderId="0" xfId="58" applyFont="1" applyFill="1" applyAlignment="1">
      <alignment horizontal="center"/>
    </xf>
    <xf numFmtId="1" fontId="25" fillId="3" borderId="2" xfId="58" applyNumberFormat="1" applyFont="1" applyFill="1" applyBorder="1" applyAlignment="1">
      <alignment horizontal="center"/>
    </xf>
    <xf numFmtId="0" fontId="25" fillId="3" borderId="2" xfId="58" applyFont="1" applyFill="1" applyBorder="1" applyAlignment="1">
      <alignment horizontal="center"/>
    </xf>
    <xf numFmtId="1" fontId="25" fillId="3" borderId="0" xfId="58" applyNumberFormat="1" applyFont="1" applyFill="1" applyBorder="1" applyAlignment="1">
      <alignment horizontal="left"/>
    </xf>
    <xf numFmtId="1" fontId="25" fillId="3" borderId="0" xfId="58" applyNumberFormat="1" applyFont="1" applyFill="1" applyAlignment="1">
      <alignment horizontal="left"/>
    </xf>
    <xf numFmtId="0" fontId="24" fillId="3" borderId="0" xfId="58" applyFont="1" applyFill="1" applyBorder="1"/>
    <xf numFmtId="1" fontId="25" fillId="3" borderId="0" xfId="58" applyNumberFormat="1" applyFont="1" applyFill="1" applyAlignment="1">
      <alignment horizontal="left" indent="1"/>
    </xf>
    <xf numFmtId="10" fontId="24" fillId="3" borderId="0" xfId="66" applyNumberFormat="1" applyFont="1" applyFill="1" applyBorder="1"/>
    <xf numFmtId="10" fontId="25" fillId="3" borderId="0" xfId="66" applyNumberFormat="1" applyFont="1" applyFill="1" applyBorder="1"/>
    <xf numFmtId="1" fontId="24" fillId="3" borderId="0" xfId="58" applyNumberFormat="1" applyFont="1" applyFill="1" applyAlignment="1">
      <alignment horizontal="left" indent="2"/>
    </xf>
    <xf numFmtId="1" fontId="25" fillId="3" borderId="0" xfId="58" applyNumberFormat="1" applyFont="1" applyFill="1"/>
    <xf numFmtId="0" fontId="24" fillId="3" borderId="0" xfId="58" applyFont="1" applyFill="1" applyAlignment="1">
      <alignment horizontal="left"/>
    </xf>
    <xf numFmtId="164" fontId="24" fillId="3" borderId="0" xfId="58" applyNumberFormat="1" applyFont="1" applyFill="1" applyAlignment="1">
      <alignment horizontal="right"/>
    </xf>
    <xf numFmtId="10" fontId="24" fillId="3" borderId="0" xfId="58" applyNumberFormat="1" applyFont="1" applyFill="1" applyAlignment="1">
      <alignment horizontal="right"/>
    </xf>
    <xf numFmtId="10" fontId="24" fillId="3" borderId="0" xfId="66" applyNumberFormat="1" applyFont="1" applyFill="1"/>
    <xf numFmtId="1" fontId="24" fillId="3" borderId="0" xfId="58" applyNumberFormat="1" applyFont="1" applyFill="1" applyAlignment="1">
      <alignment horizontal="left"/>
    </xf>
    <xf numFmtId="178" fontId="25" fillId="3" borderId="0" xfId="1" applyNumberFormat="1" applyFont="1" applyFill="1"/>
    <xf numFmtId="167" fontId="24" fillId="3" borderId="0" xfId="58" applyNumberFormat="1" applyFont="1" applyFill="1" applyAlignment="1">
      <alignment horizontal="left" indent="1"/>
    </xf>
    <xf numFmtId="10" fontId="24" fillId="3" borderId="0" xfId="58" applyNumberFormat="1" applyFont="1" applyFill="1"/>
    <xf numFmtId="164" fontId="8" fillId="5" borderId="0" xfId="1" applyNumberFormat="1" applyFont="1" applyFill="1" applyBorder="1"/>
    <xf numFmtId="174" fontId="8" fillId="4" borderId="0" xfId="51" applyNumberFormat="1" applyFont="1" applyFill="1" applyBorder="1" applyAlignment="1">
      <alignment horizontal="center"/>
    </xf>
    <xf numFmtId="1" fontId="9" fillId="4" borderId="0" xfId="51" applyNumberFormat="1" applyFont="1" applyFill="1" applyBorder="1"/>
    <xf numFmtId="164" fontId="25" fillId="3" borderId="0" xfId="66" applyNumberFormat="1" applyFont="1" applyFill="1" applyBorder="1"/>
    <xf numFmtId="41" fontId="25" fillId="3" borderId="0" xfId="1" applyNumberFormat="1" applyFont="1" applyFill="1" applyAlignment="1">
      <alignment horizontal="right"/>
    </xf>
    <xf numFmtId="164" fontId="24" fillId="3" borderId="0" xfId="1" applyNumberFormat="1" applyFont="1" applyFill="1"/>
    <xf numFmtId="1" fontId="8" fillId="4" borderId="0" xfId="52" applyNumberFormat="1" applyFont="1" applyFill="1"/>
    <xf numFmtId="1" fontId="9" fillId="4" borderId="0" xfId="52" applyNumberFormat="1" applyFont="1" applyFill="1" applyAlignment="1">
      <alignment horizontal="center"/>
    </xf>
    <xf numFmtId="0" fontId="9" fillId="4" borderId="0" xfId="64" applyFont="1" applyFill="1" applyAlignment="1">
      <alignment horizontal="center"/>
    </xf>
    <xf numFmtId="0" fontId="8" fillId="4" borderId="0" xfId="52" applyNumberFormat="1" applyFont="1" applyFill="1"/>
    <xf numFmtId="0" fontId="8" fillId="4" borderId="0" xfId="64" applyFont="1" applyFill="1"/>
    <xf numFmtId="0" fontId="8" fillId="4" borderId="0" xfId="60" applyFont="1" applyFill="1"/>
    <xf numFmtId="0" fontId="9" fillId="4" borderId="0" xfId="52" applyNumberFormat="1" applyFont="1" applyFill="1" applyBorder="1"/>
    <xf numFmtId="1" fontId="9" fillId="4" borderId="0" xfId="52" applyNumberFormat="1" applyFont="1" applyFill="1" applyBorder="1" applyAlignment="1">
      <alignment horizontal="center"/>
    </xf>
    <xf numFmtId="1" fontId="9" fillId="4" borderId="2" xfId="52" applyNumberFormat="1" applyFont="1" applyFill="1" applyBorder="1" applyAlignment="1">
      <alignment horizontal="center"/>
    </xf>
    <xf numFmtId="1" fontId="8" fillId="4" borderId="0" xfId="54" applyNumberFormat="1" applyFont="1" applyFill="1" applyAlignment="1">
      <alignment horizontal="center" vertical="top"/>
    </xf>
    <xf numFmtId="167" fontId="8" fillId="4" borderId="0" xfId="52" applyNumberFormat="1" applyFont="1" applyFill="1" applyAlignment="1">
      <alignment horizontal="left" indent="1"/>
    </xf>
    <xf numFmtId="3" fontId="8" fillId="4" borderId="0" xfId="52" applyNumberFormat="1" applyFont="1" applyFill="1" applyBorder="1"/>
    <xf numFmtId="3" fontId="8" fillId="4" borderId="2" xfId="52" applyNumberFormat="1" applyFont="1" applyFill="1" applyBorder="1"/>
    <xf numFmtId="3" fontId="8" fillId="3" borderId="0" xfId="52" applyNumberFormat="1" applyFont="1" applyFill="1"/>
    <xf numFmtId="3" fontId="8" fillId="3" borderId="0" xfId="52" applyNumberFormat="1" applyFont="1" applyFill="1" applyBorder="1"/>
    <xf numFmtId="0" fontId="9" fillId="4" borderId="0" xfId="52" applyNumberFormat="1" applyFont="1" applyFill="1" applyAlignment="1">
      <alignment horizontal="left" indent="2"/>
    </xf>
    <xf numFmtId="3" fontId="9" fillId="4" borderId="0" xfId="60" applyNumberFormat="1" applyFont="1" applyFill="1" applyBorder="1"/>
    <xf numFmtId="0" fontId="9" fillId="3" borderId="0" xfId="52" applyFont="1" applyFill="1"/>
    <xf numFmtId="1" fontId="8" fillId="4" borderId="0" xfId="52" applyNumberFormat="1" applyFont="1" applyFill="1" applyBorder="1"/>
    <xf numFmtId="3" fontId="8" fillId="4" borderId="0" xfId="60" applyNumberFormat="1" applyFont="1" applyFill="1" applyBorder="1"/>
    <xf numFmtId="3" fontId="8" fillId="4" borderId="2" xfId="60" applyNumberFormat="1" applyFont="1" applyFill="1" applyBorder="1"/>
    <xf numFmtId="1" fontId="8" fillId="4" borderId="0" xfId="52" applyNumberFormat="1" applyFont="1" applyFill="1" applyAlignment="1">
      <alignment horizontal="center"/>
    </xf>
    <xf numFmtId="1" fontId="8" fillId="3" borderId="0" xfId="52" applyNumberFormat="1" applyFont="1" applyFill="1" applyAlignment="1">
      <alignment horizontal="center"/>
    </xf>
    <xf numFmtId="0" fontId="9" fillId="3" borderId="0" xfId="52" applyNumberFormat="1" applyFont="1" applyFill="1"/>
    <xf numFmtId="0" fontId="8" fillId="3" borderId="0" xfId="52" applyNumberFormat="1" applyFont="1" applyFill="1"/>
    <xf numFmtId="1" fontId="9" fillId="3" borderId="0" xfId="52" applyNumberFormat="1" applyFont="1" applyFill="1" applyBorder="1"/>
    <xf numFmtId="0" fontId="8" fillId="3" borderId="0" xfId="52" applyNumberFormat="1" applyFont="1" applyFill="1" applyAlignment="1">
      <alignment horizontal="center"/>
    </xf>
    <xf numFmtId="0" fontId="9" fillId="3" borderId="0" xfId="52" applyNumberFormat="1" applyFont="1" applyFill="1" applyAlignment="1">
      <alignment horizontal="left"/>
    </xf>
    <xf numFmtId="1" fontId="26" fillId="3" borderId="0" xfId="52" applyNumberFormat="1" applyFont="1" applyFill="1" applyBorder="1"/>
    <xf numFmtId="1" fontId="8" fillId="3" borderId="0" xfId="52" applyNumberFormat="1" applyFont="1" applyFill="1"/>
    <xf numFmtId="10" fontId="8" fillId="3" borderId="0" xfId="1" applyNumberFormat="1" applyFont="1" applyFill="1" applyBorder="1"/>
    <xf numFmtId="10" fontId="8" fillId="3" borderId="0" xfId="66" applyNumberFormat="1" applyFont="1" applyFill="1" applyBorder="1"/>
    <xf numFmtId="164" fontId="9" fillId="3" borderId="0" xfId="1" applyNumberFormat="1" applyFont="1" applyFill="1" applyBorder="1"/>
    <xf numFmtId="1" fontId="24" fillId="4" borderId="0" xfId="64" applyNumberFormat="1" applyFont="1" applyFill="1"/>
    <xf numFmtId="1" fontId="25" fillId="4" borderId="0" xfId="52" applyNumberFormat="1" applyFont="1" applyFill="1" applyAlignment="1">
      <alignment horizontal="center"/>
    </xf>
    <xf numFmtId="0" fontId="25" fillId="4" borderId="0" xfId="64" applyFont="1" applyFill="1" applyAlignment="1">
      <alignment horizontal="center"/>
    </xf>
    <xf numFmtId="0" fontId="25" fillId="4" borderId="2" xfId="64" applyNumberFormat="1" applyFont="1" applyFill="1" applyBorder="1"/>
    <xf numFmtId="1" fontId="25" fillId="4" borderId="2" xfId="64" applyNumberFormat="1" applyFont="1" applyFill="1" applyBorder="1" applyAlignment="1">
      <alignment horizontal="center"/>
    </xf>
    <xf numFmtId="0" fontId="24" fillId="4" borderId="0" xfId="58" quotePrefix="1" applyNumberFormat="1" applyFont="1" applyFill="1" applyAlignment="1">
      <alignment horizontal="center"/>
    </xf>
    <xf numFmtId="0" fontId="25" fillId="4" borderId="0" xfId="64" applyNumberFormat="1" applyFont="1" applyFill="1" applyAlignment="1">
      <alignment horizontal="left"/>
    </xf>
    <xf numFmtId="1" fontId="25" fillId="4" borderId="0" xfId="64" applyNumberFormat="1" applyFont="1" applyFill="1" applyBorder="1" applyAlignment="1">
      <alignment horizontal="center"/>
    </xf>
    <xf numFmtId="1" fontId="25" fillId="4" borderId="0" xfId="64" applyNumberFormat="1" applyFont="1" applyFill="1" applyBorder="1" applyAlignment="1">
      <alignment horizontal="right"/>
    </xf>
    <xf numFmtId="0" fontId="25" fillId="4" borderId="0" xfId="64" applyFont="1" applyFill="1" applyBorder="1" applyAlignment="1">
      <alignment horizontal="right"/>
    </xf>
    <xf numFmtId="0" fontId="24" fillId="4" borderId="0" xfId="64" applyFont="1" applyFill="1"/>
    <xf numFmtId="0" fontId="25" fillId="4" borderId="0" xfId="64" applyFont="1" applyFill="1"/>
    <xf numFmtId="0" fontId="25" fillId="4" borderId="0" xfId="64" applyNumberFormat="1" applyFont="1" applyFill="1" applyAlignment="1">
      <alignment horizontal="left" indent="1"/>
    </xf>
    <xf numFmtId="1" fontId="24" fillId="4" borderId="0" xfId="64" applyNumberFormat="1" applyFont="1" applyFill="1" applyAlignment="1">
      <alignment horizontal="center"/>
    </xf>
    <xf numFmtId="0" fontId="24" fillId="4" borderId="0" xfId="64" applyNumberFormat="1" applyFont="1" applyFill="1" applyAlignment="1">
      <alignment horizontal="left" indent="2"/>
    </xf>
    <xf numFmtId="3" fontId="24" fillId="4" borderId="0" xfId="64" applyNumberFormat="1" applyFont="1" applyFill="1"/>
    <xf numFmtId="3" fontId="25" fillId="4" borderId="0" xfId="64" applyNumberFormat="1" applyFont="1" applyFill="1"/>
    <xf numFmtId="0" fontId="24" fillId="4" borderId="0" xfId="64" applyNumberFormat="1" applyFont="1" applyFill="1" applyAlignment="1">
      <alignment horizontal="left" indent="3"/>
    </xf>
    <xf numFmtId="3" fontId="24" fillId="4" borderId="2" xfId="64" applyNumberFormat="1" applyFont="1" applyFill="1" applyBorder="1"/>
    <xf numFmtId="3" fontId="25" fillId="4" borderId="0" xfId="64" applyNumberFormat="1" applyFont="1" applyFill="1" applyBorder="1"/>
    <xf numFmtId="3" fontId="24" fillId="4" borderId="0" xfId="64" applyNumberFormat="1" applyFont="1" applyFill="1" applyBorder="1"/>
    <xf numFmtId="0" fontId="25" fillId="4" borderId="0" xfId="64" applyNumberFormat="1" applyFont="1" applyFill="1" applyAlignment="1">
      <alignment horizontal="left" indent="2"/>
    </xf>
    <xf numFmtId="3" fontId="25" fillId="4" borderId="3" xfId="64" applyNumberFormat="1" applyFont="1" applyFill="1" applyBorder="1"/>
    <xf numFmtId="3" fontId="11" fillId="3" borderId="0" xfId="54" applyNumberFormat="1" applyFont="1" applyFill="1"/>
    <xf numFmtId="0" fontId="25" fillId="4" borderId="0" xfId="64" applyNumberFormat="1" applyFont="1" applyFill="1"/>
    <xf numFmtId="3" fontId="25" fillId="4" borderId="2" xfId="64" applyNumberFormat="1" applyFont="1" applyFill="1" applyBorder="1"/>
    <xf numFmtId="2" fontId="24" fillId="4" borderId="0" xfId="58" quotePrefix="1" applyNumberFormat="1" applyFont="1" applyFill="1" applyAlignment="1">
      <alignment horizontal="center"/>
    </xf>
    <xf numFmtId="1" fontId="8" fillId="3" borderId="0" xfId="64" applyNumberFormat="1" applyFont="1" applyFill="1"/>
    <xf numFmtId="0" fontId="8" fillId="3" borderId="0" xfId="64" applyNumberFormat="1" applyFont="1" applyFill="1"/>
    <xf numFmtId="1" fontId="8" fillId="3" borderId="0" xfId="64" applyNumberFormat="1" applyFont="1" applyFill="1" applyAlignment="1">
      <alignment horizontal="center"/>
    </xf>
    <xf numFmtId="3" fontId="8" fillId="3" borderId="0" xfId="64" applyNumberFormat="1" applyFont="1" applyFill="1"/>
    <xf numFmtId="3" fontId="9" fillId="3" borderId="0" xfId="64" applyNumberFormat="1" applyFont="1" applyFill="1"/>
    <xf numFmtId="9" fontId="9" fillId="3" borderId="0" xfId="66" applyFont="1" applyFill="1"/>
    <xf numFmtId="0" fontId="9" fillId="3" borderId="0" xfId="64" applyFont="1" applyFill="1"/>
    <xf numFmtId="1" fontId="8" fillId="3" borderId="0" xfId="64" applyNumberFormat="1" applyFont="1" applyFill="1" applyBorder="1"/>
    <xf numFmtId="0" fontId="8" fillId="3" borderId="0" xfId="64" applyNumberFormat="1" applyFont="1" applyFill="1" applyBorder="1"/>
    <xf numFmtId="1" fontId="8" fillId="3" borderId="0" xfId="64" applyNumberFormat="1" applyFont="1" applyFill="1" applyBorder="1" applyAlignment="1">
      <alignment horizontal="center"/>
    </xf>
    <xf numFmtId="0" fontId="8" fillId="3" borderId="0" xfId="64" applyFont="1" applyFill="1" applyBorder="1"/>
    <xf numFmtId="2" fontId="8" fillId="3" borderId="0" xfId="64" applyNumberFormat="1" applyFont="1" applyFill="1" applyBorder="1"/>
    <xf numFmtId="3" fontId="8" fillId="3" borderId="0" xfId="64" applyNumberFormat="1" applyFont="1" applyFill="1" applyBorder="1"/>
    <xf numFmtId="0" fontId="9" fillId="3" borderId="0" xfId="64" applyFont="1" applyFill="1" applyBorder="1"/>
    <xf numFmtId="0" fontId="9" fillId="3" borderId="0" xfId="64" applyNumberFormat="1" applyFont="1" applyFill="1" applyBorder="1"/>
    <xf numFmtId="1" fontId="9" fillId="3" borderId="0" xfId="64" applyNumberFormat="1" applyFont="1" applyFill="1" applyBorder="1" applyAlignment="1">
      <alignment horizontal="right"/>
    </xf>
    <xf numFmtId="0" fontId="9" fillId="3" borderId="0" xfId="64" applyFont="1" applyFill="1" applyBorder="1" applyAlignment="1">
      <alignment horizontal="right"/>
    </xf>
    <xf numFmtId="3" fontId="9" fillId="3" borderId="0" xfId="64" applyNumberFormat="1" applyFont="1" applyFill="1" applyBorder="1"/>
    <xf numFmtId="0" fontId="8" fillId="3" borderId="0" xfId="64" applyNumberFormat="1" applyFont="1" applyFill="1" applyBorder="1" applyAlignment="1">
      <alignment horizontal="left" indent="1"/>
    </xf>
    <xf numFmtId="0" fontId="9" fillId="3" borderId="0" xfId="64" applyNumberFormat="1" applyFont="1" applyFill="1" applyBorder="1" applyAlignment="1">
      <alignment horizontal="left" indent="1"/>
    </xf>
    <xf numFmtId="0" fontId="9" fillId="3" borderId="0" xfId="64" applyNumberFormat="1" applyFont="1" applyFill="1" applyBorder="1" applyAlignment="1">
      <alignment horizontal="left"/>
    </xf>
    <xf numFmtId="0" fontId="8" fillId="3" borderId="0" xfId="64" applyFont="1" applyFill="1" applyBorder="1" applyAlignment="1">
      <alignment horizontal="right"/>
    </xf>
    <xf numFmtId="1" fontId="9" fillId="3" borderId="0" xfId="64" applyNumberFormat="1" applyFont="1" applyFill="1" applyBorder="1" applyAlignment="1">
      <alignment horizontal="center"/>
    </xf>
    <xf numFmtId="1" fontId="9" fillId="3" borderId="0" xfId="64" applyNumberFormat="1" applyFont="1" applyFill="1" applyBorder="1"/>
    <xf numFmtId="164" fontId="8" fillId="3" borderId="0" xfId="64" applyNumberFormat="1" applyFont="1" applyFill="1" applyBorder="1"/>
    <xf numFmtId="2" fontId="25" fillId="4" borderId="0" xfId="54" applyNumberFormat="1" applyFont="1" applyFill="1" applyAlignment="1">
      <alignment horizontal="center" vertical="center"/>
    </xf>
    <xf numFmtId="2" fontId="24" fillId="4" borderId="0" xfId="64" applyNumberFormat="1" applyFont="1" applyFill="1"/>
    <xf numFmtId="1" fontId="25" fillId="4" borderId="2" xfId="64" applyNumberFormat="1" applyFont="1" applyFill="1" applyBorder="1" applyAlignment="1">
      <alignment horizontal="left"/>
    </xf>
    <xf numFmtId="17" fontId="25" fillId="4" borderId="2" xfId="64" applyNumberFormat="1" applyFont="1" applyFill="1" applyBorder="1" applyAlignment="1">
      <alignment horizontal="center"/>
    </xf>
    <xf numFmtId="0" fontId="12" fillId="4" borderId="0" xfId="58" quotePrefix="1" applyNumberFormat="1" applyFont="1" applyFill="1" applyAlignment="1">
      <alignment horizontal="center"/>
    </xf>
    <xf numFmtId="0" fontId="12" fillId="4" borderId="0" xfId="64" applyNumberFormat="1" applyFont="1" applyFill="1" applyAlignment="1">
      <alignment horizontal="left" indent="1"/>
    </xf>
    <xf numFmtId="1" fontId="12" fillId="4" borderId="0" xfId="64" applyNumberFormat="1" applyFont="1" applyFill="1" applyAlignment="1">
      <alignment horizontal="center"/>
    </xf>
    <xf numFmtId="0" fontId="12" fillId="4" borderId="0" xfId="64" applyFont="1" applyFill="1" applyAlignment="1">
      <alignment horizontal="center"/>
    </xf>
    <xf numFmtId="0" fontId="12" fillId="4" borderId="0" xfId="64" applyFont="1" applyFill="1"/>
    <xf numFmtId="0" fontId="27" fillId="4" borderId="0" xfId="64" applyNumberFormat="1" applyFont="1" applyFill="1"/>
    <xf numFmtId="1" fontId="27" fillId="4" borderId="0" xfId="64" applyNumberFormat="1" applyFont="1" applyFill="1" applyBorder="1" applyAlignment="1">
      <alignment horizontal="center"/>
    </xf>
    <xf numFmtId="1" fontId="27" fillId="4" borderId="0" xfId="64" applyNumberFormat="1" applyFont="1" applyFill="1" applyBorder="1" applyAlignment="1">
      <alignment horizontal="right"/>
    </xf>
    <xf numFmtId="1" fontId="12" fillId="4" borderId="0" xfId="64" applyNumberFormat="1" applyFont="1" applyFill="1" applyBorder="1" applyAlignment="1">
      <alignment horizontal="right"/>
    </xf>
    <xf numFmtId="0" fontId="27" fillId="4" borderId="0" xfId="64" applyFont="1" applyFill="1" applyBorder="1" applyAlignment="1">
      <alignment horizontal="right"/>
    </xf>
    <xf numFmtId="0" fontId="27" fillId="4" borderId="0" xfId="64" applyNumberFormat="1" applyFont="1" applyFill="1" applyAlignment="1">
      <alignment horizontal="left" indent="1"/>
    </xf>
    <xf numFmtId="3" fontId="12" fillId="4" borderId="0" xfId="64" applyNumberFormat="1" applyFont="1" applyFill="1"/>
    <xf numFmtId="3" fontId="27" fillId="4" borderId="0" xfId="64" applyNumberFormat="1" applyFont="1" applyFill="1"/>
    <xf numFmtId="3" fontId="12" fillId="4" borderId="2" xfId="64" applyNumberFormat="1" applyFont="1" applyFill="1" applyBorder="1"/>
    <xf numFmtId="3" fontId="27" fillId="4" borderId="2" xfId="64" applyNumberFormat="1" applyFont="1" applyFill="1" applyBorder="1"/>
    <xf numFmtId="0" fontId="27" fillId="4" borderId="0" xfId="64" applyNumberFormat="1" applyFont="1" applyFill="1" applyAlignment="1">
      <alignment horizontal="left" indent="2"/>
    </xf>
    <xf numFmtId="1" fontId="27" fillId="4" borderId="0" xfId="64" applyNumberFormat="1" applyFont="1" applyFill="1"/>
    <xf numFmtId="1" fontId="12" fillId="4" borderId="0" xfId="64" applyNumberFormat="1" applyFont="1" applyFill="1"/>
    <xf numFmtId="0" fontId="12" fillId="4" borderId="0" xfId="64" applyFont="1" applyFill="1" applyAlignment="1">
      <alignment horizontal="left" indent="2"/>
    </xf>
    <xf numFmtId="2" fontId="12" fillId="4" borderId="0" xfId="58" quotePrefix="1" applyNumberFormat="1" applyFont="1" applyFill="1" applyAlignment="1">
      <alignment horizontal="center"/>
    </xf>
    <xf numFmtId="2" fontId="12" fillId="4" borderId="0" xfId="64" quotePrefix="1" applyNumberFormat="1" applyFont="1" applyFill="1" applyAlignment="1">
      <alignment horizontal="center"/>
    </xf>
    <xf numFmtId="1" fontId="8" fillId="3" borderId="0" xfId="64" applyNumberFormat="1" applyFont="1" applyFill="1" applyBorder="1" applyAlignment="1"/>
    <xf numFmtId="0" fontId="8" fillId="3" borderId="0" xfId="64" applyFont="1" applyFill="1" applyBorder="1" applyAlignment="1">
      <alignment horizontal="center"/>
    </xf>
    <xf numFmtId="0" fontId="8" fillId="3" borderId="0" xfId="0" applyFont="1" applyFill="1" applyBorder="1"/>
    <xf numFmtId="167" fontId="8" fillId="3" borderId="0" xfId="64" applyNumberFormat="1" applyFont="1" applyFill="1" applyBorder="1" applyAlignment="1">
      <alignment horizontal="left"/>
    </xf>
    <xf numFmtId="167" fontId="8" fillId="3" borderId="0" xfId="64" applyNumberFormat="1" applyFont="1" applyFill="1" applyBorder="1" applyAlignment="1"/>
    <xf numFmtId="167" fontId="8" fillId="3" borderId="0" xfId="64" applyNumberFormat="1" applyFont="1" applyFill="1" applyBorder="1" applyAlignment="1">
      <alignment horizontal="left" indent="1"/>
    </xf>
    <xf numFmtId="2" fontId="8" fillId="3" borderId="0" xfId="64" applyNumberFormat="1" applyFont="1" applyFill="1"/>
    <xf numFmtId="1" fontId="8" fillId="3" borderId="0" xfId="64" applyNumberFormat="1" applyFont="1" applyFill="1" applyAlignment="1"/>
    <xf numFmtId="2" fontId="8" fillId="4" borderId="0" xfId="52" applyNumberFormat="1" applyFont="1" applyFill="1"/>
    <xf numFmtId="1" fontId="9" fillId="4" borderId="0" xfId="52" applyNumberFormat="1" applyFont="1" applyFill="1"/>
    <xf numFmtId="1" fontId="8" fillId="4" borderId="0" xfId="52" applyNumberFormat="1" applyFont="1" applyFill="1" applyBorder="1" applyAlignment="1">
      <alignment horizontal="center"/>
    </xf>
    <xf numFmtId="1" fontId="8" fillId="4" borderId="0" xfId="52" quotePrefix="1" applyNumberFormat="1" applyFont="1" applyFill="1" applyBorder="1" applyAlignment="1">
      <alignment horizontal="center"/>
    </xf>
    <xf numFmtId="0" fontId="8" fillId="4" borderId="0" xfId="58" quotePrefix="1" applyNumberFormat="1" applyFont="1" applyFill="1" applyAlignment="1">
      <alignment horizontal="center"/>
    </xf>
    <xf numFmtId="0" fontId="9" fillId="4" borderId="0" xfId="52" applyNumberFormat="1" applyFont="1" applyFill="1"/>
    <xf numFmtId="3" fontId="8" fillId="4" borderId="0" xfId="60" applyNumberFormat="1" applyFont="1" applyFill="1" applyBorder="1" applyAlignment="1">
      <alignment horizontal="center"/>
    </xf>
    <xf numFmtId="0" fontId="8" fillId="4" borderId="0" xfId="64" applyNumberFormat="1" applyFont="1" applyFill="1" applyAlignment="1">
      <alignment horizontal="left" indent="1"/>
    </xf>
    <xf numFmtId="41" fontId="9" fillId="4" borderId="0" xfId="60" applyNumberFormat="1" applyFont="1" applyFill="1" applyBorder="1" applyAlignment="1">
      <alignment horizontal="center"/>
    </xf>
    <xf numFmtId="0" fontId="8" fillId="4" borderId="0" xfId="52" applyFont="1" applyFill="1"/>
    <xf numFmtId="0" fontId="8" fillId="4" borderId="0" xfId="64" applyNumberFormat="1" applyFont="1" applyFill="1" applyAlignment="1">
      <alignment horizontal="left" indent="2"/>
    </xf>
    <xf numFmtId="41" fontId="8" fillId="4" borderId="0" xfId="60" applyNumberFormat="1" applyFont="1" applyFill="1" applyBorder="1"/>
    <xf numFmtId="41" fontId="8" fillId="4" borderId="2" xfId="60" applyNumberFormat="1" applyFont="1" applyFill="1" applyBorder="1"/>
    <xf numFmtId="41" fontId="9" fillId="4" borderId="0" xfId="60" applyNumberFormat="1" applyFont="1" applyFill="1" applyBorder="1"/>
    <xf numFmtId="166" fontId="8" fillId="4" borderId="0" xfId="52" applyNumberFormat="1" applyFont="1" applyFill="1" applyBorder="1" applyAlignment="1">
      <alignment horizontal="right" indent="1"/>
    </xf>
    <xf numFmtId="165" fontId="8" fillId="4" borderId="0" xfId="52" applyNumberFormat="1" applyFont="1" applyFill="1" applyAlignment="1">
      <alignment horizontal="center"/>
    </xf>
    <xf numFmtId="166" fontId="9" fillId="4" borderId="0" xfId="52" applyNumberFormat="1" applyFont="1" applyFill="1" applyBorder="1" applyAlignment="1">
      <alignment horizontal="right" indent="1"/>
    </xf>
    <xf numFmtId="9" fontId="8" fillId="4" borderId="0" xfId="60" applyNumberFormat="1" applyFont="1" applyFill="1" applyBorder="1" applyAlignment="1">
      <alignment horizontal="center"/>
    </xf>
    <xf numFmtId="165" fontId="8" fillId="4" borderId="0" xfId="60" applyNumberFormat="1" applyFont="1" applyFill="1" applyBorder="1" applyAlignment="1">
      <alignment horizontal="left"/>
    </xf>
    <xf numFmtId="37" fontId="9" fillId="4" borderId="0" xfId="60" applyNumberFormat="1" applyFont="1" applyFill="1" applyBorder="1"/>
    <xf numFmtId="165" fontId="8" fillId="4" borderId="0" xfId="52" applyNumberFormat="1" applyFont="1" applyFill="1" applyBorder="1" applyAlignment="1">
      <alignment horizontal="center"/>
    </xf>
    <xf numFmtId="165" fontId="8" fillId="4" borderId="0" xfId="60" applyNumberFormat="1" applyFont="1" applyFill="1" applyBorder="1" applyAlignment="1">
      <alignment horizontal="center"/>
    </xf>
    <xf numFmtId="9" fontId="8" fillId="4" borderId="0" xfId="52" applyNumberFormat="1" applyFont="1" applyFill="1" applyBorder="1" applyAlignment="1">
      <alignment horizontal="center"/>
    </xf>
    <xf numFmtId="37" fontId="8" fillId="4" borderId="0" xfId="60" applyNumberFormat="1" applyFont="1" applyFill="1" applyBorder="1"/>
    <xf numFmtId="37" fontId="8" fillId="4" borderId="2" xfId="60" applyNumberFormat="1" applyFont="1" applyFill="1" applyBorder="1"/>
    <xf numFmtId="179" fontId="8" fillId="3" borderId="0" xfId="1" applyNumberFormat="1" applyFont="1" applyFill="1"/>
    <xf numFmtId="2" fontId="8" fillId="4" borderId="0" xfId="52" quotePrefix="1" applyNumberFormat="1" applyFont="1" applyFill="1" applyAlignment="1">
      <alignment horizontal="center"/>
    </xf>
    <xf numFmtId="1" fontId="8" fillId="4" borderId="0" xfId="52" quotePrefix="1" applyNumberFormat="1" applyFont="1" applyFill="1"/>
    <xf numFmtId="2" fontId="8" fillId="3" borderId="0" xfId="52" applyNumberFormat="1" applyFont="1" applyFill="1"/>
    <xf numFmtId="1" fontId="9" fillId="3" borderId="0" xfId="52" applyNumberFormat="1" applyFont="1" applyFill="1"/>
    <xf numFmtId="1" fontId="8" fillId="3" borderId="0" xfId="52" applyNumberFormat="1" applyFont="1" applyFill="1" applyBorder="1" applyAlignment="1"/>
    <xf numFmtId="168" fontId="8" fillId="3" borderId="0" xfId="52" applyNumberFormat="1" applyFont="1" applyFill="1" applyBorder="1"/>
    <xf numFmtId="1" fontId="8" fillId="3" borderId="0" xfId="52" applyNumberFormat="1" applyFont="1" applyFill="1" applyAlignment="1"/>
    <xf numFmtId="2" fontId="15" fillId="4" borderId="0" xfId="54" applyNumberFormat="1" applyFont="1" applyFill="1" applyAlignment="1">
      <alignment horizontal="center" vertical="center"/>
    </xf>
    <xf numFmtId="0" fontId="9" fillId="4" borderId="0" xfId="64" quotePrefix="1" applyFont="1" applyFill="1" applyAlignment="1">
      <alignment horizontal="center"/>
    </xf>
    <xf numFmtId="1" fontId="9" fillId="4" borderId="2" xfId="52" applyNumberFormat="1" applyFont="1" applyFill="1" applyBorder="1"/>
    <xf numFmtId="167" fontId="8" fillId="3" borderId="0" xfId="52" applyNumberFormat="1" applyFont="1" applyFill="1"/>
    <xf numFmtId="4" fontId="8" fillId="3" borderId="0" xfId="60" applyNumberFormat="1" applyFont="1" applyFill="1" applyBorder="1"/>
    <xf numFmtId="0" fontId="8" fillId="3" borderId="0" xfId="60" applyFont="1" applyFill="1" applyBorder="1"/>
    <xf numFmtId="3" fontId="9" fillId="4" borderId="3" xfId="60" applyNumberFormat="1" applyFont="1" applyFill="1" applyBorder="1"/>
    <xf numFmtId="167" fontId="8" fillId="3" borderId="0" xfId="52" applyNumberFormat="1" applyFont="1" applyFill="1" applyBorder="1"/>
    <xf numFmtId="170" fontId="8" fillId="4" borderId="0" xfId="60" applyNumberFormat="1" applyFont="1" applyFill="1" applyBorder="1" applyAlignment="1">
      <alignment horizontal="right"/>
    </xf>
    <xf numFmtId="170" fontId="8" fillId="4" borderId="0" xfId="60" applyNumberFormat="1" applyFont="1" applyFill="1" applyBorder="1"/>
    <xf numFmtId="4" fontId="8" fillId="4" borderId="0" xfId="60" applyNumberFormat="1" applyFont="1" applyFill="1" applyBorder="1" applyAlignment="1">
      <alignment horizontal="right"/>
    </xf>
    <xf numFmtId="170" fontId="8" fillId="4" borderId="0" xfId="60" applyNumberFormat="1" applyFont="1" applyFill="1" applyBorder="1" applyAlignment="1">
      <alignment horizontal="center"/>
    </xf>
    <xf numFmtId="170" fontId="8" fillId="4" borderId="0" xfId="60" quotePrefix="1" applyNumberFormat="1" applyFont="1" applyFill="1" applyBorder="1" applyAlignment="1">
      <alignment horizontal="center"/>
    </xf>
    <xf numFmtId="0" fontId="8" fillId="4" borderId="0" xfId="64" applyNumberFormat="1" applyFont="1" applyFill="1" applyAlignment="1">
      <alignment horizontal="left"/>
    </xf>
    <xf numFmtId="3" fontId="9" fillId="4" borderId="2" xfId="60" applyNumberFormat="1" applyFont="1" applyFill="1" applyBorder="1"/>
    <xf numFmtId="10" fontId="9" fillId="4" borderId="0" xfId="66" applyNumberFormat="1" applyFont="1" applyFill="1" applyBorder="1"/>
    <xf numFmtId="4" fontId="8" fillId="4" borderId="0" xfId="60" applyNumberFormat="1" applyFont="1" applyFill="1" applyBorder="1"/>
    <xf numFmtId="166" fontId="8" fillId="4" borderId="0" xfId="52" applyNumberFormat="1" applyFont="1" applyFill="1"/>
    <xf numFmtId="10" fontId="8" fillId="4" borderId="0" xfId="66" applyNumberFormat="1" applyFont="1" applyFill="1" applyBorder="1"/>
    <xf numFmtId="166" fontId="8" fillId="3" borderId="0" xfId="52" applyNumberFormat="1" applyFont="1" applyFill="1" applyBorder="1"/>
    <xf numFmtId="170" fontId="9" fillId="4" borderId="0" xfId="60" applyNumberFormat="1" applyFont="1" applyFill="1" applyBorder="1"/>
    <xf numFmtId="4" fontId="9" fillId="4" borderId="0" xfId="60" applyNumberFormat="1" applyFont="1" applyFill="1" applyBorder="1"/>
    <xf numFmtId="43" fontId="8" fillId="4" borderId="0" xfId="1" applyFont="1" applyFill="1"/>
    <xf numFmtId="177" fontId="8" fillId="4" borderId="0" xfId="1" applyNumberFormat="1" applyFont="1" applyFill="1"/>
    <xf numFmtId="3" fontId="8" fillId="4" borderId="0" xfId="60" applyNumberFormat="1" applyFont="1" applyFill="1" applyBorder="1" applyAlignment="1">
      <alignment horizontal="right"/>
    </xf>
    <xf numFmtId="3" fontId="9" fillId="4" borderId="3" xfId="60" applyNumberFormat="1" applyFont="1" applyFill="1" applyBorder="1" applyAlignment="1">
      <alignment horizontal="right"/>
    </xf>
    <xf numFmtId="1" fontId="8" fillId="4" borderId="0" xfId="54" applyNumberFormat="1" applyFont="1" applyFill="1" applyAlignment="1">
      <alignment horizontal="center"/>
    </xf>
    <xf numFmtId="41" fontId="8" fillId="4" borderId="0" xfId="52" applyNumberFormat="1" applyFont="1" applyFill="1"/>
    <xf numFmtId="3" fontId="8" fillId="4" borderId="0" xfId="60" quotePrefix="1" applyNumberFormat="1" applyFont="1" applyFill="1" applyBorder="1" applyAlignment="1">
      <alignment horizontal="center"/>
    </xf>
    <xf numFmtId="164" fontId="8" fillId="4" borderId="2" xfId="60" applyNumberFormat="1" applyFont="1" applyFill="1" applyBorder="1"/>
    <xf numFmtId="2" fontId="8" fillId="4" borderId="0" xfId="52" applyNumberFormat="1" applyFont="1" applyFill="1" applyBorder="1"/>
    <xf numFmtId="186" fontId="8" fillId="3" borderId="0" xfId="52" applyNumberFormat="1" applyFont="1" applyFill="1"/>
    <xf numFmtId="166" fontId="9" fillId="4" borderId="0" xfId="52" applyNumberFormat="1" applyFont="1" applyFill="1" applyBorder="1"/>
    <xf numFmtId="2" fontId="9" fillId="4" borderId="0" xfId="52" applyNumberFormat="1" applyFont="1" applyFill="1"/>
    <xf numFmtId="0" fontId="8" fillId="4" borderId="0" xfId="52" applyNumberFormat="1" applyFont="1" applyFill="1" applyBorder="1" applyAlignment="1">
      <alignment horizontal="left" indent="1"/>
    </xf>
    <xf numFmtId="41" fontId="8" fillId="4" borderId="0" xfId="52" applyNumberFormat="1" applyFont="1" applyFill="1" applyBorder="1"/>
    <xf numFmtId="0" fontId="8" fillId="4" borderId="0" xfId="52" applyNumberFormat="1" applyFont="1" applyFill="1" applyBorder="1" applyAlignment="1">
      <alignment horizontal="left" indent="2"/>
    </xf>
    <xf numFmtId="41" fontId="8" fillId="4" borderId="3" xfId="52" applyNumberFormat="1" applyFont="1" applyFill="1" applyBorder="1"/>
    <xf numFmtId="41" fontId="9" fillId="4" borderId="0" xfId="52" applyNumberFormat="1" applyFont="1" applyFill="1"/>
    <xf numFmtId="2" fontId="9" fillId="4" borderId="0" xfId="52" applyNumberFormat="1" applyFont="1" applyFill="1" applyBorder="1"/>
    <xf numFmtId="2" fontId="8" fillId="3" borderId="0" xfId="0" applyNumberFormat="1" applyFont="1" applyFill="1"/>
    <xf numFmtId="0" fontId="9" fillId="3" borderId="0" xfId="0" applyFont="1" applyFill="1"/>
    <xf numFmtId="2" fontId="8" fillId="6" borderId="0" xfId="0" applyNumberFormat="1" applyFont="1" applyFill="1"/>
    <xf numFmtId="0" fontId="8" fillId="3" borderId="0" xfId="52" applyNumberFormat="1" applyFont="1" applyFill="1" applyBorder="1"/>
    <xf numFmtId="0" fontId="8" fillId="3" borderId="0" xfId="52" applyNumberFormat="1" applyFont="1" applyFill="1" applyBorder="1" applyAlignment="1"/>
    <xf numFmtId="0" fontId="8" fillId="3" borderId="0" xfId="44" applyNumberFormat="1" applyFont="1" applyFill="1" applyBorder="1"/>
    <xf numFmtId="1" fontId="8" fillId="3" borderId="0" xfId="52" applyNumberFormat="1" applyFont="1" applyFill="1" applyBorder="1" applyAlignment="1">
      <alignment horizontal="center"/>
    </xf>
    <xf numFmtId="177" fontId="8" fillId="3" borderId="0" xfId="1" applyNumberFormat="1" applyFont="1" applyFill="1" applyBorder="1"/>
    <xf numFmtId="171" fontId="8" fillId="3" borderId="0" xfId="45" applyFont="1" applyFill="1" applyBorder="1"/>
    <xf numFmtId="171" fontId="8" fillId="3" borderId="0" xfId="45" applyFont="1" applyFill="1"/>
    <xf numFmtId="167" fontId="8" fillId="3" borderId="0" xfId="64" applyNumberFormat="1" applyFont="1" applyFill="1"/>
    <xf numFmtId="1" fontId="9" fillId="4" borderId="0" xfId="58" applyNumberFormat="1" applyFont="1" applyFill="1" applyAlignment="1">
      <alignment horizontal="center"/>
    </xf>
    <xf numFmtId="171" fontId="8" fillId="4" borderId="0" xfId="46" applyFont="1" applyFill="1" applyAlignment="1">
      <alignment horizontal="center"/>
    </xf>
    <xf numFmtId="171" fontId="8" fillId="4" borderId="0" xfId="46" applyFont="1" applyFill="1"/>
    <xf numFmtId="1" fontId="8" fillId="4" borderId="0" xfId="58" applyNumberFormat="1" applyFont="1" applyFill="1" applyAlignment="1">
      <alignment horizontal="center"/>
    </xf>
    <xf numFmtId="0" fontId="9" fillId="4" borderId="0" xfId="46" applyNumberFormat="1" applyFont="1" applyFill="1"/>
    <xf numFmtId="3" fontId="8" fillId="4" borderId="0" xfId="54" applyNumberFormat="1" applyFont="1" applyFill="1"/>
    <xf numFmtId="0" fontId="8" fillId="4" borderId="0" xfId="58" applyNumberFormat="1" applyFont="1" applyFill="1" applyAlignment="1">
      <alignment horizontal="left" indent="2"/>
    </xf>
    <xf numFmtId="3" fontId="8" fillId="4" borderId="2" xfId="54" applyNumberFormat="1" applyFont="1" applyFill="1" applyBorder="1"/>
    <xf numFmtId="0" fontId="8" fillId="4" borderId="0" xfId="58" applyNumberFormat="1" applyFont="1" applyFill="1" applyAlignment="1">
      <alignment horizontal="left" indent="1"/>
    </xf>
    <xf numFmtId="3" fontId="8" fillId="4" borderId="0" xfId="54" quotePrefix="1" applyNumberFormat="1" applyFont="1" applyFill="1" applyAlignment="1">
      <alignment horizontal="centerContinuous"/>
    </xf>
    <xf numFmtId="3" fontId="9" fillId="4" borderId="0" xfId="54" applyNumberFormat="1" applyFont="1" applyFill="1"/>
    <xf numFmtId="3" fontId="8" fillId="4" borderId="0" xfId="54" quotePrefix="1" applyNumberFormat="1" applyFont="1" applyFill="1" applyAlignment="1">
      <alignment horizontal="center"/>
    </xf>
    <xf numFmtId="3" fontId="8" fillId="4" borderId="0" xfId="54" applyNumberFormat="1" applyFont="1" applyFill="1" applyBorder="1"/>
    <xf numFmtId="3" fontId="8" fillId="4" borderId="3" xfId="54" applyNumberFormat="1" applyFont="1" applyFill="1" applyBorder="1"/>
    <xf numFmtId="3" fontId="9" fillId="4" borderId="3" xfId="54" applyNumberFormat="1" applyFont="1" applyFill="1" applyBorder="1"/>
    <xf numFmtId="3" fontId="8" fillId="4" borderId="0" xfId="54" applyNumberFormat="1" applyFont="1" applyFill="1" applyAlignment="1">
      <alignment horizontal="right" indent="1"/>
    </xf>
    <xf numFmtId="171" fontId="26" fillId="4" borderId="0" xfId="46" applyFont="1" applyFill="1" applyAlignment="1">
      <alignment horizontal="center"/>
    </xf>
    <xf numFmtId="1" fontId="8" fillId="4" borderId="0" xfId="58" applyNumberFormat="1" applyFont="1" applyFill="1" applyBorder="1" applyAlignment="1">
      <alignment horizontal="centerContinuous"/>
    </xf>
    <xf numFmtId="171" fontId="8" fillId="4" borderId="0" xfId="46" applyFont="1" applyFill="1" applyBorder="1" applyAlignment="1">
      <alignment horizontal="centerContinuous"/>
    </xf>
    <xf numFmtId="3" fontId="8" fillId="4" borderId="0" xfId="46" applyNumberFormat="1" applyFont="1" applyFill="1"/>
    <xf numFmtId="0" fontId="8" fillId="4" borderId="0" xfId="54" applyNumberFormat="1" applyFont="1" applyFill="1" applyAlignment="1">
      <alignment horizontal="left" indent="1"/>
    </xf>
    <xf numFmtId="171" fontId="8" fillId="4" borderId="0" xfId="46" applyFont="1" applyFill="1" applyAlignment="1">
      <alignment horizontal="centerContinuous"/>
    </xf>
    <xf numFmtId="10" fontId="8" fillId="4" borderId="0" xfId="1" applyNumberFormat="1" applyFont="1" applyFill="1" applyAlignment="1">
      <alignment horizontal="right" indent="1"/>
    </xf>
    <xf numFmtId="179" fontId="8" fillId="4" borderId="0" xfId="1" applyNumberFormat="1" applyFont="1" applyFill="1"/>
    <xf numFmtId="10" fontId="8" fillId="4" borderId="0" xfId="46" applyNumberFormat="1" applyFont="1" applyFill="1" applyAlignment="1">
      <alignment horizontal="right" indent="1"/>
    </xf>
    <xf numFmtId="0" fontId="8" fillId="4" borderId="0" xfId="54" applyNumberFormat="1" applyFont="1" applyFill="1" applyAlignment="1">
      <alignment horizontal="left" indent="2"/>
    </xf>
    <xf numFmtId="3" fontId="9" fillId="4" borderId="0" xfId="54" applyNumberFormat="1" applyFont="1" applyFill="1" applyAlignment="1">
      <alignment horizontal="centerContinuous"/>
    </xf>
    <xf numFmtId="171" fontId="9" fillId="4" borderId="0" xfId="46" applyFont="1" applyFill="1" applyAlignment="1">
      <alignment horizontal="centerContinuous"/>
    </xf>
    <xf numFmtId="3" fontId="9" fillId="4" borderId="3" xfId="54" applyNumberFormat="1" applyFont="1" applyFill="1" applyBorder="1" applyAlignment="1">
      <alignment horizontal="right" indent="1"/>
    </xf>
    <xf numFmtId="3" fontId="9" fillId="4" borderId="0" xfId="54" applyNumberFormat="1" applyFont="1" applyFill="1" applyBorder="1" applyAlignment="1">
      <alignment horizontal="right" indent="1"/>
    </xf>
    <xf numFmtId="171" fontId="9" fillId="4" borderId="0" xfId="46" applyFont="1" applyFill="1"/>
    <xf numFmtId="3" fontId="8" fillId="4" borderId="2" xfId="54" applyNumberFormat="1" applyFont="1" applyFill="1" applyBorder="1" applyAlignment="1">
      <alignment horizontal="right" indent="1"/>
    </xf>
    <xf numFmtId="10" fontId="9" fillId="4" borderId="0" xfId="66" applyNumberFormat="1" applyFont="1" applyFill="1" applyBorder="1" applyAlignment="1">
      <alignment horizontal="right" indent="1"/>
    </xf>
    <xf numFmtId="171" fontId="9" fillId="4" borderId="0" xfId="46" applyFont="1" applyFill="1" applyBorder="1" applyAlignment="1">
      <alignment horizontal="centerContinuous"/>
    </xf>
    <xf numFmtId="3" fontId="8" fillId="4" borderId="0" xfId="54" applyNumberFormat="1" applyFont="1" applyFill="1" applyBorder="1" applyAlignment="1">
      <alignment horizontal="right" indent="1"/>
    </xf>
    <xf numFmtId="10" fontId="8" fillId="4" borderId="0" xfId="66" applyNumberFormat="1" applyFont="1" applyFill="1" applyBorder="1" applyAlignment="1">
      <alignment horizontal="right" indent="1"/>
    </xf>
    <xf numFmtId="3" fontId="9" fillId="4" borderId="0" xfId="54" applyNumberFormat="1" applyFont="1" applyFill="1" applyBorder="1"/>
    <xf numFmtId="4" fontId="9" fillId="4" borderId="0" xfId="46" applyNumberFormat="1" applyFont="1" applyFill="1"/>
    <xf numFmtId="170" fontId="9" fillId="4" borderId="0" xfId="46" applyNumberFormat="1" applyFont="1" applyFill="1"/>
    <xf numFmtId="3" fontId="8" fillId="4" borderId="0" xfId="54" applyNumberFormat="1" applyFont="1" applyFill="1" applyAlignment="1">
      <alignment horizontal="center"/>
    </xf>
    <xf numFmtId="3" fontId="8" fillId="4" borderId="0" xfId="60" quotePrefix="1" applyNumberFormat="1" applyFont="1" applyFill="1" applyBorder="1" applyAlignment="1">
      <alignment horizontal="left" indent="1"/>
    </xf>
    <xf numFmtId="0" fontId="8" fillId="4" borderId="0" xfId="46" quotePrefix="1" applyNumberFormat="1" applyFont="1" applyFill="1"/>
    <xf numFmtId="171" fontId="8" fillId="3" borderId="0" xfId="46" applyFont="1" applyFill="1" applyAlignment="1">
      <alignment horizontal="center"/>
    </xf>
    <xf numFmtId="0" fontId="11" fillId="3" borderId="0" xfId="57" applyFont="1" applyFill="1"/>
    <xf numFmtId="2" fontId="15" fillId="4" borderId="0" xfId="57" applyNumberFormat="1" applyFont="1" applyFill="1" applyAlignment="1">
      <alignment horizontal="center" vertical="center"/>
    </xf>
    <xf numFmtId="2" fontId="8" fillId="4" borderId="0" xfId="52" applyNumberFormat="1" applyFont="1" applyFill="1" applyAlignment="1">
      <alignment vertical="center"/>
    </xf>
    <xf numFmtId="0" fontId="9" fillId="4" borderId="0" xfId="52" applyNumberFormat="1" applyFont="1" applyFill="1" applyAlignment="1">
      <alignment vertical="center"/>
    </xf>
    <xf numFmtId="1" fontId="9" fillId="4" borderId="0" xfId="52" applyNumberFormat="1" applyFont="1" applyFill="1" applyBorder="1" applyAlignment="1">
      <alignment horizontal="center" vertical="center"/>
    </xf>
    <xf numFmtId="0" fontId="8" fillId="4" borderId="0" xfId="59" quotePrefix="1" applyNumberFormat="1" applyFont="1" applyFill="1" applyAlignment="1">
      <alignment horizontal="center" vertical="center"/>
    </xf>
    <xf numFmtId="0" fontId="8" fillId="4" borderId="0" xfId="64" applyNumberFormat="1" applyFont="1" applyFill="1" applyAlignment="1">
      <alignment horizontal="left" vertical="center"/>
    </xf>
    <xf numFmtId="3" fontId="8" fillId="4" borderId="0" xfId="62" applyNumberFormat="1" applyFont="1" applyFill="1" applyBorder="1" applyAlignment="1">
      <alignment horizontal="center" vertical="center"/>
    </xf>
    <xf numFmtId="1" fontId="8" fillId="4" borderId="0" xfId="52" applyNumberFormat="1" applyFont="1" applyFill="1" applyBorder="1" applyAlignment="1">
      <alignment horizontal="center" vertical="center"/>
    </xf>
    <xf numFmtId="3" fontId="8" fillId="4" borderId="0" xfId="52" applyNumberFormat="1" applyFont="1" applyFill="1" applyBorder="1" applyAlignment="1">
      <alignment vertical="center"/>
    </xf>
    <xf numFmtId="1" fontId="8" fillId="4" borderId="0" xfId="52" applyNumberFormat="1" applyFont="1" applyFill="1" applyBorder="1" applyAlignment="1">
      <alignment vertical="center"/>
    </xf>
    <xf numFmtId="1" fontId="8" fillId="4" borderId="0" xfId="52" applyNumberFormat="1" applyFont="1" applyFill="1" applyAlignment="1">
      <alignment vertical="center"/>
    </xf>
    <xf numFmtId="3" fontId="8" fillId="4" borderId="0" xfId="62" applyNumberFormat="1" applyFont="1" applyFill="1" applyBorder="1" applyAlignment="1">
      <alignment vertical="center"/>
    </xf>
    <xf numFmtId="187" fontId="8" fillId="4" borderId="0" xfId="52" applyNumberFormat="1" applyFont="1" applyFill="1" applyBorder="1" applyAlignment="1">
      <alignment vertical="center"/>
    </xf>
    <xf numFmtId="3" fontId="9" fillId="4" borderId="3" xfId="62" applyNumberFormat="1" applyFont="1" applyFill="1" applyBorder="1" applyAlignment="1">
      <alignment vertical="center"/>
    </xf>
    <xf numFmtId="1" fontId="8" fillId="4" borderId="0" xfId="52" quotePrefix="1" applyNumberFormat="1" applyFont="1" applyFill="1" applyBorder="1" applyAlignment="1">
      <alignment horizontal="center" vertical="center"/>
    </xf>
    <xf numFmtId="2" fontId="8" fillId="4" borderId="0" xfId="52" applyNumberFormat="1" applyFont="1" applyFill="1" applyBorder="1" applyAlignment="1">
      <alignment vertical="center"/>
    </xf>
    <xf numFmtId="2" fontId="9" fillId="4" borderId="0" xfId="52" applyNumberFormat="1" applyFont="1" applyFill="1" applyBorder="1" applyAlignment="1">
      <alignment horizontal="right" vertical="center"/>
    </xf>
    <xf numFmtId="0" fontId="24" fillId="7" borderId="0" xfId="0" applyFont="1" applyFill="1" applyAlignment="1">
      <alignment vertical="center"/>
    </xf>
    <xf numFmtId="0" fontId="24" fillId="7" borderId="0" xfId="0" applyFont="1" applyFill="1"/>
    <xf numFmtId="164" fontId="24" fillId="7" borderId="0" xfId="6" applyNumberFormat="1" applyFont="1" applyFill="1"/>
    <xf numFmtId="171" fontId="8" fillId="3" borderId="0" xfId="48" applyFont="1" applyFill="1"/>
    <xf numFmtId="2" fontId="15" fillId="4" borderId="0" xfId="48" applyNumberFormat="1" applyFont="1" applyFill="1" applyAlignment="1">
      <alignment horizontal="center" vertical="center"/>
    </xf>
    <xf numFmtId="2" fontId="8" fillId="4" borderId="0" xfId="48" applyNumberFormat="1" applyFont="1" applyFill="1" applyAlignment="1">
      <alignment horizontal="center"/>
    </xf>
    <xf numFmtId="1" fontId="9" fillId="4" borderId="0" xfId="53" applyNumberFormat="1" applyFont="1" applyFill="1" applyAlignment="1">
      <alignment horizontal="center"/>
    </xf>
    <xf numFmtId="0" fontId="9" fillId="4" borderId="2" xfId="48" applyNumberFormat="1" applyFont="1" applyFill="1" applyBorder="1"/>
    <xf numFmtId="1" fontId="9" fillId="4" borderId="2" xfId="53" applyNumberFormat="1" applyFont="1" applyFill="1" applyBorder="1" applyAlignment="1">
      <alignment horizontal="center"/>
    </xf>
    <xf numFmtId="1" fontId="9" fillId="4" borderId="2" xfId="53" applyNumberFormat="1" applyFont="1" applyFill="1" applyBorder="1" applyAlignment="1">
      <alignment horizontal="center" wrapText="1"/>
    </xf>
    <xf numFmtId="0" fontId="8" fillId="4" borderId="0" xfId="53" quotePrefix="1" applyNumberFormat="1" applyFont="1" applyFill="1" applyAlignment="1">
      <alignment horizontal="center"/>
    </xf>
    <xf numFmtId="0" fontId="9" fillId="4" borderId="0" xfId="53" applyNumberFormat="1" applyFont="1" applyFill="1"/>
    <xf numFmtId="171" fontId="8" fillId="4" borderId="0" xfId="48" applyFont="1" applyFill="1" applyAlignment="1">
      <alignment horizontal="center"/>
    </xf>
    <xf numFmtId="171" fontId="8" fillId="4" borderId="0" xfId="48" applyFont="1" applyFill="1" applyAlignment="1">
      <alignment horizontal="right"/>
    </xf>
    <xf numFmtId="4" fontId="8" fillId="4" borderId="0" xfId="61" applyNumberFormat="1" applyFont="1" applyFill="1" applyBorder="1"/>
    <xf numFmtId="171" fontId="8" fillId="4" borderId="0" xfId="48" applyFont="1" applyFill="1"/>
    <xf numFmtId="0" fontId="8" fillId="4" borderId="0" xfId="65" applyNumberFormat="1" applyFont="1" applyFill="1" applyAlignment="1">
      <alignment horizontal="left" indent="1"/>
    </xf>
    <xf numFmtId="1" fontId="8" fillId="4" borderId="0" xfId="53" applyNumberFormat="1" applyFont="1" applyFill="1" applyAlignment="1">
      <alignment horizontal="center"/>
    </xf>
    <xf numFmtId="165" fontId="8" fillId="4" borderId="0" xfId="61" applyNumberFormat="1" applyFont="1" applyFill="1" applyBorder="1"/>
    <xf numFmtId="0" fontId="8" fillId="4" borderId="0" xfId="65" applyNumberFormat="1" applyFont="1" applyFill="1" applyAlignment="1">
      <alignment horizontal="left" indent="2"/>
    </xf>
    <xf numFmtId="4" fontId="8" fillId="4" borderId="0" xfId="61" applyNumberFormat="1" applyFont="1" applyFill="1" applyBorder="1" applyAlignment="1">
      <alignment horizontal="right"/>
    </xf>
    <xf numFmtId="165" fontId="8" fillId="4" borderId="0" xfId="61" applyNumberFormat="1" applyFont="1" applyFill="1" applyBorder="1" applyAlignment="1">
      <alignment horizontal="right"/>
    </xf>
    <xf numFmtId="0" fontId="8" fillId="4" borderId="0" xfId="56" applyNumberFormat="1" applyFont="1" applyFill="1" applyAlignment="1">
      <alignment horizontal="left" indent="3"/>
    </xf>
    <xf numFmtId="2" fontId="8" fillId="3" borderId="0" xfId="48" applyNumberFormat="1" applyFont="1" applyFill="1" applyAlignment="1">
      <alignment horizontal="center"/>
    </xf>
    <xf numFmtId="171" fontId="8" fillId="3" borderId="0" xfId="48" applyFont="1" applyFill="1" applyAlignment="1">
      <alignment horizontal="center"/>
    </xf>
    <xf numFmtId="2" fontId="8" fillId="4" borderId="0" xfId="47" applyNumberFormat="1" applyFont="1" applyFill="1" applyAlignment="1">
      <alignment horizontal="center"/>
    </xf>
    <xf numFmtId="171" fontId="8" fillId="3" borderId="0" xfId="47" applyFont="1" applyFill="1"/>
    <xf numFmtId="171" fontId="9" fillId="4" borderId="2" xfId="47" applyFont="1" applyFill="1" applyBorder="1"/>
    <xf numFmtId="1" fontId="9" fillId="4" borderId="2" xfId="52" applyNumberFormat="1" applyFont="1" applyFill="1" applyBorder="1" applyAlignment="1">
      <alignment horizontal="center" wrapText="1"/>
    </xf>
    <xf numFmtId="0" fontId="8" fillId="4" borderId="0" xfId="58" quotePrefix="1" applyNumberFormat="1" applyFont="1" applyFill="1" applyAlignment="1">
      <alignment horizontal="center" vertical="center"/>
    </xf>
    <xf numFmtId="171" fontId="8" fillId="4" borderId="0" xfId="47" applyFont="1" applyFill="1" applyAlignment="1">
      <alignment horizontal="center" vertical="center"/>
    </xf>
    <xf numFmtId="1" fontId="9" fillId="4" borderId="0" xfId="52" applyNumberFormat="1" applyFont="1" applyFill="1" applyAlignment="1">
      <alignment horizontal="center" vertical="center"/>
    </xf>
    <xf numFmtId="171" fontId="8" fillId="4" borderId="0" xfId="47" applyFont="1" applyFill="1" applyAlignment="1">
      <alignment vertical="center"/>
    </xf>
    <xf numFmtId="1" fontId="8" fillId="4" borderId="0" xfId="52" applyNumberFormat="1" applyFont="1" applyFill="1" applyAlignment="1">
      <alignment horizontal="center" vertical="center"/>
    </xf>
    <xf numFmtId="165" fontId="8" fillId="4" borderId="0" xfId="60" applyNumberFormat="1" applyFont="1" applyFill="1" applyBorder="1" applyAlignment="1">
      <alignment vertical="center"/>
    </xf>
    <xf numFmtId="170" fontId="8" fillId="4" borderId="0" xfId="60" applyNumberFormat="1" applyFont="1" applyFill="1" applyBorder="1" applyAlignment="1">
      <alignment vertical="center"/>
    </xf>
    <xf numFmtId="185" fontId="8" fillId="3" borderId="0" xfId="47" applyNumberFormat="1" applyFont="1" applyFill="1" applyAlignment="1">
      <alignment vertical="center"/>
    </xf>
    <xf numFmtId="3" fontId="8" fillId="4" borderId="0" xfId="60" applyNumberFormat="1" applyFont="1" applyFill="1" applyBorder="1" applyAlignment="1">
      <alignment horizontal="center" vertical="center"/>
    </xf>
    <xf numFmtId="181" fontId="8" fillId="3" borderId="0" xfId="47" applyNumberFormat="1" applyFont="1" applyFill="1" applyAlignment="1">
      <alignment vertical="center"/>
    </xf>
    <xf numFmtId="173" fontId="8" fillId="3" borderId="0" xfId="47" applyNumberFormat="1" applyFont="1" applyFill="1" applyAlignment="1">
      <alignment vertical="center"/>
    </xf>
    <xf numFmtId="165" fontId="8" fillId="3" borderId="0" xfId="66" applyNumberFormat="1" applyFont="1" applyFill="1" applyAlignment="1">
      <alignment vertical="center"/>
    </xf>
    <xf numFmtId="0" fontId="8" fillId="4" borderId="0" xfId="52" applyFont="1" applyFill="1" applyAlignment="1">
      <alignment horizontal="center" vertical="center"/>
    </xf>
    <xf numFmtId="165" fontId="8" fillId="4" borderId="0" xfId="47" applyNumberFormat="1" applyFont="1" applyFill="1" applyBorder="1" applyAlignment="1">
      <alignment vertical="center"/>
    </xf>
    <xf numFmtId="4" fontId="8" fillId="3" borderId="0" xfId="47" applyNumberFormat="1" applyFont="1" applyFill="1" applyAlignment="1">
      <alignment vertical="center"/>
    </xf>
    <xf numFmtId="179" fontId="8" fillId="3" borderId="0" xfId="1" applyNumberFormat="1" applyFont="1" applyFill="1" applyAlignment="1">
      <alignment vertical="center"/>
    </xf>
    <xf numFmtId="4" fontId="8" fillId="4" borderId="0" xfId="60" applyNumberFormat="1" applyFont="1" applyFill="1" applyBorder="1" applyAlignment="1">
      <alignment vertical="center"/>
    </xf>
    <xf numFmtId="4" fontId="8" fillId="4" borderId="0" xfId="62" applyNumberFormat="1" applyFont="1" applyFill="1" applyBorder="1" applyAlignment="1">
      <alignment vertical="center"/>
    </xf>
    <xf numFmtId="165" fontId="8" fillId="4" borderId="0" xfId="62" applyNumberFormat="1" applyFont="1" applyFill="1" applyBorder="1" applyAlignment="1">
      <alignment vertical="center"/>
    </xf>
    <xf numFmtId="165" fontId="8" fillId="4" borderId="0" xfId="62" applyNumberFormat="1" applyFont="1" applyFill="1" applyBorder="1" applyAlignment="1">
      <alignment horizontal="right" vertical="center"/>
    </xf>
    <xf numFmtId="2" fontId="8" fillId="3" borderId="0" xfId="47" applyNumberFormat="1" applyFont="1" applyFill="1" applyAlignment="1">
      <alignment horizontal="center"/>
    </xf>
    <xf numFmtId="171" fontId="8" fillId="3" borderId="0" xfId="47" applyFont="1" applyFill="1" applyAlignment="1">
      <alignment horizontal="center"/>
    </xf>
    <xf numFmtId="173" fontId="8" fillId="4" borderId="0" xfId="60" applyNumberFormat="1" applyFont="1" applyFill="1" applyBorder="1" applyAlignment="1">
      <alignment vertical="center"/>
    </xf>
    <xf numFmtId="170" fontId="8" fillId="4" borderId="0" xfId="60" quotePrefix="1" applyNumberFormat="1" applyFont="1" applyFill="1" applyBorder="1" applyAlignment="1">
      <alignment horizontal="center" vertical="center"/>
    </xf>
    <xf numFmtId="170" fontId="8" fillId="4" borderId="0" xfId="60" quotePrefix="1" applyNumberFormat="1" applyFont="1" applyFill="1" applyBorder="1" applyAlignment="1">
      <alignment horizontal="center" vertical="center" wrapText="1"/>
    </xf>
    <xf numFmtId="0" fontId="8" fillId="4" borderId="0" xfId="52" quotePrefix="1" applyFont="1" applyFill="1" applyAlignment="1">
      <alignment horizontal="center" vertical="center"/>
    </xf>
    <xf numFmtId="4" fontId="8" fillId="4" borderId="0" xfId="62" applyNumberFormat="1" applyFont="1" applyFill="1" applyBorder="1" applyAlignment="1">
      <alignment horizontal="center" vertical="center"/>
    </xf>
    <xf numFmtId="170" fontId="8" fillId="4" borderId="0" xfId="62" applyNumberFormat="1" applyFont="1" applyFill="1" applyBorder="1" applyAlignment="1">
      <alignment vertical="center"/>
    </xf>
    <xf numFmtId="171" fontId="8" fillId="4" borderId="0" xfId="47" applyFont="1" applyFill="1" applyAlignment="1">
      <alignment horizontal="right" vertical="center"/>
    </xf>
    <xf numFmtId="2" fontId="8" fillId="4" borderId="0" xfId="0" applyNumberFormat="1" applyFont="1" applyFill="1"/>
    <xf numFmtId="0" fontId="9" fillId="4" borderId="0" xfId="0" applyFont="1" applyFill="1" applyAlignment="1">
      <alignment horizontal="center"/>
    </xf>
    <xf numFmtId="0" fontId="8" fillId="4" borderId="0" xfId="0" applyFont="1" applyFill="1"/>
    <xf numFmtId="2" fontId="9" fillId="4" borderId="0" xfId="0" applyNumberFormat="1" applyFont="1" applyFill="1"/>
    <xf numFmtId="0" fontId="9" fillId="4" borderId="2" xfId="0" applyFont="1" applyFill="1" applyBorder="1"/>
    <xf numFmtId="0" fontId="9" fillId="4" borderId="2" xfId="0" applyFont="1" applyFill="1" applyBorder="1" applyAlignment="1">
      <alignment horizontal="center"/>
    </xf>
    <xf numFmtId="165" fontId="9" fillId="4" borderId="0" xfId="0" applyNumberFormat="1" applyFont="1" applyFill="1" applyAlignment="1">
      <alignment horizontal="right" indent="1"/>
    </xf>
    <xf numFmtId="41" fontId="8" fillId="4" borderId="0" xfId="0" applyNumberFormat="1" applyFont="1" applyFill="1"/>
    <xf numFmtId="165" fontId="8" fillId="4" borderId="0" xfId="0" applyNumberFormat="1" applyFont="1" applyFill="1" applyAlignment="1">
      <alignment horizontal="right" indent="1"/>
    </xf>
    <xf numFmtId="165" fontId="8" fillId="4" borderId="0" xfId="66" applyNumberFormat="1" applyFont="1" applyFill="1" applyAlignment="1">
      <alignment horizontal="left"/>
    </xf>
    <xf numFmtId="0" fontId="8" fillId="0" borderId="0" xfId="0" applyFont="1" applyFill="1"/>
    <xf numFmtId="41" fontId="8" fillId="4" borderId="2" xfId="0" applyNumberFormat="1" applyFont="1" applyFill="1" applyBorder="1"/>
    <xf numFmtId="41" fontId="9" fillId="4" borderId="0" xfId="0" applyNumberFormat="1" applyFont="1" applyFill="1"/>
    <xf numFmtId="41" fontId="8" fillId="4" borderId="0" xfId="0" applyNumberFormat="1" applyFont="1" applyFill="1" applyBorder="1"/>
    <xf numFmtId="41" fontId="9" fillId="4" borderId="3" xfId="0" applyNumberFormat="1" applyFont="1" applyFill="1" applyBorder="1"/>
    <xf numFmtId="0" fontId="8" fillId="4" borderId="0" xfId="58" applyNumberFormat="1" applyFont="1" applyFill="1" applyAlignment="1">
      <alignment horizontal="left" indent="3"/>
    </xf>
    <xf numFmtId="165" fontId="8" fillId="4" borderId="0" xfId="0" applyNumberFormat="1" applyFont="1" applyFill="1"/>
    <xf numFmtId="0" fontId="8" fillId="4" borderId="2" xfId="0" applyFont="1" applyFill="1" applyBorder="1"/>
    <xf numFmtId="165" fontId="8" fillId="4" borderId="2" xfId="0" applyNumberFormat="1" applyFont="1" applyFill="1" applyBorder="1"/>
    <xf numFmtId="41" fontId="8" fillId="4" borderId="0" xfId="0" applyNumberFormat="1" applyFont="1" applyFill="1" applyAlignment="1">
      <alignment horizontal="center"/>
    </xf>
    <xf numFmtId="0" fontId="9" fillId="4" borderId="0" xfId="0" applyFont="1" applyFill="1"/>
    <xf numFmtId="0" fontId="8" fillId="4" borderId="0" xfId="58" applyNumberFormat="1" applyFont="1" applyFill="1" applyAlignment="1">
      <alignment horizontal="left" wrapText="1" indent="1"/>
    </xf>
    <xf numFmtId="41" fontId="8" fillId="4" borderId="4" xfId="0" applyNumberFormat="1" applyFont="1" applyFill="1" applyBorder="1"/>
    <xf numFmtId="0" fontId="8" fillId="4" borderId="0" xfId="59" applyNumberFormat="1" applyFont="1" applyFill="1" applyAlignment="1">
      <alignment horizontal="left"/>
    </xf>
    <xf numFmtId="0" fontId="9" fillId="4" borderId="0" xfId="58" applyNumberFormat="1" applyFont="1" applyFill="1" applyAlignment="1">
      <alignment horizontal="left"/>
    </xf>
    <xf numFmtId="2" fontId="9" fillId="3" borderId="0" xfId="0" applyNumberFormat="1" applyFont="1" applyFill="1"/>
    <xf numFmtId="2" fontId="8" fillId="3" borderId="0" xfId="0" applyNumberFormat="1" applyFont="1" applyFill="1" applyAlignment="1">
      <alignment horizontal="center"/>
    </xf>
    <xf numFmtId="0" fontId="9" fillId="3" borderId="0" xfId="0" applyFont="1" applyFill="1" applyAlignment="1">
      <alignment horizontal="left" indent="1"/>
    </xf>
    <xf numFmtId="165" fontId="9" fillId="3" borderId="0" xfId="66" applyNumberFormat="1" applyFont="1" applyFill="1"/>
    <xf numFmtId="3" fontId="9" fillId="4" borderId="0" xfId="60" applyNumberFormat="1" applyFont="1" applyFill="1" applyBorder="1" applyAlignment="1">
      <alignment vertical="center"/>
    </xf>
    <xf numFmtId="181" fontId="8" fillId="3" borderId="0" xfId="52" applyNumberFormat="1" applyFont="1" applyFill="1" applyAlignment="1">
      <alignment vertical="center"/>
    </xf>
    <xf numFmtId="4" fontId="11" fillId="3" borderId="0" xfId="54" applyNumberFormat="1" applyFont="1" applyFill="1" applyAlignment="1">
      <alignment vertical="center"/>
    </xf>
    <xf numFmtId="183" fontId="8" fillId="3" borderId="0" xfId="1" applyNumberFormat="1" applyFont="1" applyFill="1" applyAlignment="1">
      <alignment vertical="center"/>
    </xf>
    <xf numFmtId="4" fontId="9" fillId="4" borderId="3" xfId="60" applyNumberFormat="1" applyFont="1" applyFill="1" applyBorder="1" applyAlignment="1">
      <alignment vertical="center"/>
    </xf>
    <xf numFmtId="2" fontId="8" fillId="4" borderId="0" xfId="52" applyNumberFormat="1" applyFont="1" applyFill="1" applyBorder="1" applyAlignment="1">
      <alignment horizontal="right" vertical="center"/>
    </xf>
    <xf numFmtId="166" fontId="9" fillId="4" borderId="0" xfId="52" applyNumberFormat="1" applyFont="1" applyFill="1" applyBorder="1" applyAlignment="1">
      <alignment horizontal="right" vertical="center"/>
    </xf>
    <xf numFmtId="44" fontId="16" fillId="0" borderId="9" xfId="7" applyFont="1" applyFill="1" applyBorder="1" applyAlignment="1">
      <alignment horizontal="center" vertical="center"/>
    </xf>
    <xf numFmtId="44" fontId="15" fillId="0" borderId="9" xfId="7" applyNumberFormat="1" applyFont="1" applyFill="1" applyBorder="1" applyAlignment="1">
      <alignment horizontal="center" vertical="center"/>
    </xf>
    <xf numFmtId="2" fontId="15" fillId="4" borderId="0" xfId="55" applyNumberFormat="1" applyFont="1" applyFill="1" applyAlignment="1">
      <alignment horizontal="center" vertical="center"/>
    </xf>
    <xf numFmtId="2" fontId="8" fillId="4" borderId="0" xfId="55" quotePrefix="1" applyNumberFormat="1" applyFont="1" applyFill="1" applyAlignment="1">
      <alignment horizontal="center" vertical="top"/>
    </xf>
    <xf numFmtId="3" fontId="20" fillId="4" borderId="0" xfId="55" applyNumberFormat="1" applyFont="1" applyFill="1" applyBorder="1" applyAlignment="1">
      <alignment horizontal="center"/>
    </xf>
    <xf numFmtId="0" fontId="25" fillId="3" borderId="0" xfId="58" applyFont="1" applyFill="1" applyAlignment="1">
      <alignment wrapText="1"/>
    </xf>
    <xf numFmtId="0" fontId="24" fillId="0" borderId="0" xfId="0" applyFont="1" applyAlignment="1">
      <alignment wrapText="1"/>
    </xf>
    <xf numFmtId="172" fontId="9" fillId="4" borderId="0" xfId="51" applyNumberFormat="1" applyFont="1" applyFill="1" applyBorder="1" applyAlignment="1">
      <alignment horizontal="center"/>
    </xf>
    <xf numFmtId="0" fontId="24" fillId="0" borderId="0" xfId="0" applyFont="1" applyAlignment="1">
      <alignment horizontal="center"/>
    </xf>
    <xf numFmtId="2" fontId="15" fillId="4" borderId="0" xfId="54" applyNumberFormat="1" applyFont="1" applyFill="1" applyAlignment="1">
      <alignment horizontal="center" vertical="center"/>
    </xf>
    <xf numFmtId="2" fontId="8" fillId="4" borderId="0" xfId="54" quotePrefix="1" applyNumberFormat="1" applyFont="1" applyFill="1" applyAlignment="1">
      <alignment horizontal="center" vertical="top"/>
    </xf>
    <xf numFmtId="1" fontId="9" fillId="4" borderId="0" xfId="52" applyNumberFormat="1" applyFont="1" applyFill="1" applyBorder="1" applyAlignment="1">
      <alignment horizontal="center"/>
    </xf>
    <xf numFmtId="2" fontId="24" fillId="4" borderId="0" xfId="54" quotePrefix="1" applyNumberFormat="1" applyFont="1" applyFill="1" applyAlignment="1">
      <alignment horizontal="center" vertical="top"/>
    </xf>
    <xf numFmtId="2" fontId="25" fillId="4" borderId="0" xfId="54" applyNumberFormat="1" applyFont="1" applyFill="1" applyAlignment="1">
      <alignment horizontal="center" vertical="center"/>
    </xf>
    <xf numFmtId="0" fontId="24" fillId="4" borderId="0" xfId="64" applyNumberFormat="1" applyFont="1" applyFill="1" applyAlignment="1">
      <alignment wrapText="1"/>
    </xf>
    <xf numFmtId="2" fontId="15" fillId="4" borderId="0" xfId="57" applyNumberFormat="1" applyFont="1" applyFill="1" applyAlignment="1">
      <alignment horizontal="center" vertical="center"/>
    </xf>
    <xf numFmtId="2" fontId="15" fillId="4" borderId="0" xfId="48" applyNumberFormat="1" applyFont="1" applyFill="1" applyAlignment="1">
      <alignment horizontal="center" vertical="center" wrapText="1"/>
    </xf>
    <xf numFmtId="2" fontId="15" fillId="4" borderId="0" xfId="48" applyNumberFormat="1" applyFont="1" applyFill="1" applyAlignment="1">
      <alignment horizontal="center" vertical="center"/>
    </xf>
    <xf numFmtId="3" fontId="9" fillId="3" borderId="0" xfId="0" applyNumberFormat="1" applyFont="1" applyFill="1" applyBorder="1" applyAlignment="1">
      <alignment horizontal="center"/>
    </xf>
    <xf numFmtId="0" fontId="9" fillId="4" borderId="2" xfId="0" applyFont="1" applyFill="1" applyBorder="1" applyAlignment="1">
      <alignment horizontal="center"/>
    </xf>
    <xf numFmtId="0" fontId="9" fillId="4" borderId="0" xfId="0" applyFont="1" applyFill="1" applyAlignment="1">
      <alignment horizontal="center"/>
    </xf>
    <xf numFmtId="0" fontId="16" fillId="0" borderId="0" xfId="9" applyFont="1" applyFill="1" applyAlignment="1">
      <alignment vertical="center" wrapText="1"/>
    </xf>
    <xf numFmtId="0" fontId="24" fillId="0" borderId="0" xfId="9" applyFont="1" applyAlignment="1">
      <alignment vertical="center" wrapText="1"/>
    </xf>
    <xf numFmtId="0" fontId="28" fillId="0" borderId="13" xfId="9" applyFont="1" applyFill="1" applyBorder="1" applyAlignment="1">
      <alignment horizontal="center" vertical="center" wrapText="1"/>
    </xf>
    <xf numFmtId="0" fontId="28" fillId="0" borderId="14" xfId="9" applyFont="1" applyFill="1" applyBorder="1" applyAlignment="1">
      <alignment horizontal="center" vertical="center" wrapText="1"/>
    </xf>
    <xf numFmtId="0" fontId="28" fillId="0" borderId="15" xfId="9" applyFont="1" applyFill="1" applyBorder="1" applyAlignment="1">
      <alignment horizontal="center" vertical="center" wrapText="1"/>
    </xf>
  </cellXfs>
  <cellStyles count="74">
    <cellStyle name="Comma" xfId="1" builtinId="3"/>
    <cellStyle name="Comma 2" xfId="2"/>
    <cellStyle name="Comma 2 2" xfId="3"/>
    <cellStyle name="Comma 3" xfId="4"/>
    <cellStyle name="Comma 4" xfId="5"/>
    <cellStyle name="Comma 5" xfId="6"/>
    <cellStyle name="Currency 2" xfId="7"/>
    <cellStyle name="Hyperlink" xfId="8" builtinId="8"/>
    <cellStyle name="Normal" xfId="0" builtinId="0"/>
    <cellStyle name="Normal 10" xfId="9"/>
    <cellStyle name="Normal 12" xfId="10"/>
    <cellStyle name="Normal 2" xfId="11"/>
    <cellStyle name="Normal 279" xfId="12"/>
    <cellStyle name="Normal 310" xfId="13"/>
    <cellStyle name="Normal 311" xfId="14"/>
    <cellStyle name="Normal 312" xfId="15"/>
    <cellStyle name="Normal 313" xfId="16"/>
    <cellStyle name="Normal 314" xfId="17"/>
    <cellStyle name="Normal 315" xfId="18"/>
    <cellStyle name="Normal 316" xfId="19"/>
    <cellStyle name="Normal 317" xfId="20"/>
    <cellStyle name="Normal 318" xfId="21"/>
    <cellStyle name="Normal 319" xfId="22"/>
    <cellStyle name="Normal 320" xfId="23"/>
    <cellStyle name="Normal 321" xfId="24"/>
    <cellStyle name="Normal 322" xfId="25"/>
    <cellStyle name="Normal 323" xfId="26"/>
    <cellStyle name="Normal 325" xfId="27"/>
    <cellStyle name="Normal 326" xfId="28"/>
    <cellStyle name="Normal 327" xfId="29"/>
    <cellStyle name="Normal 328" xfId="30"/>
    <cellStyle name="Normal 329" xfId="31"/>
    <cellStyle name="Normal 330" xfId="32"/>
    <cellStyle name="Normal 331" xfId="33"/>
    <cellStyle name="Normal 332" xfId="34"/>
    <cellStyle name="Normal 333" xfId="35"/>
    <cellStyle name="Normal 334" xfId="36"/>
    <cellStyle name="Normal 336" xfId="37"/>
    <cellStyle name="Normal 337" xfId="38"/>
    <cellStyle name="Normal 338" xfId="39"/>
    <cellStyle name="Normal 339" xfId="40"/>
    <cellStyle name="Normal 340" xfId="41"/>
    <cellStyle name="Normal 341" xfId="42"/>
    <cellStyle name="Normal 343" xfId="43"/>
    <cellStyle name="Normal_Book11" xfId="44"/>
    <cellStyle name="Normal_Book13" xfId="45"/>
    <cellStyle name="Normal_Book14" xfId="46"/>
    <cellStyle name="Normal_Book16" xfId="47"/>
    <cellStyle name="Normal_Book16 2" xfId="48"/>
    <cellStyle name="Normal_Book3 2" xfId="49"/>
    <cellStyle name="Normal_Book4" xfId="50"/>
    <cellStyle name="Normal_CRDTPCT" xfId="51"/>
    <cellStyle name="Normal_RATECOST" xfId="52"/>
    <cellStyle name="Normal_RATECOST 2" xfId="53"/>
    <cellStyle name="Normal_Table 1" xfId="54"/>
    <cellStyle name="Normal_Table 1 2" xfId="55"/>
    <cellStyle name="Normal_Table 1 3" xfId="56"/>
    <cellStyle name="Normal_Table 1 4" xfId="57"/>
    <cellStyle name="Normal_Table 2a" xfId="58"/>
    <cellStyle name="Normal_Table 2a 3" xfId="59"/>
    <cellStyle name="Normal_Table 3" xfId="60"/>
    <cellStyle name="Normal_Table 3 3" xfId="61"/>
    <cellStyle name="Normal_Table 3 4" xfId="62"/>
    <cellStyle name="Normal_TIE_RATE" xfId="63"/>
    <cellStyle name="Normal_TRDS96" xfId="64"/>
    <cellStyle name="Normal_TRDS96 2" xfId="65"/>
    <cellStyle name="Percent" xfId="66" builtinId="5"/>
    <cellStyle name="Percent 2" xfId="67"/>
    <cellStyle name="PSChar" xfId="68"/>
    <cellStyle name="PSDate" xfId="69"/>
    <cellStyle name="PSDec" xfId="70"/>
    <cellStyle name="PSHeading" xfId="71"/>
    <cellStyle name="PSInt" xfId="72"/>
    <cellStyle name="PSSpacer" xfId="73"/>
  </cellStyles>
  <dxfs count="20">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sharedStrings" Target="sharedStrings.xml"/><Relationship Id="rId35"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ernal.bpa.gov/TMP/Woerner/TRDS/RCase06/CMtg0826/UpDate0713JW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bpaweb/TMP/Woerner/TRDS/RCase06/CMtg0826/UpDate0713JWRe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ernal.bpa.gov/TMP/Woerner/RevFrcst/4qt_2003/OTHCATSSept03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bpaweb/TMP/Woerner/RevFrcst/4qt_2003/OTHCATSSept03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dwb3751\My%20Documents\SharePoint%20Drafts\ForInitialProposal1005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xcel/Rates%20Calculations/2012-13/TR-12-Final_Rate_Study_Tabl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txinternal.bpa.gov/TS/tsp/tspq/tsrevfst/2014rc/Shared%20Documents/Rate%20Study%20Tables/Multi-Period%20Rates%20Models/TEMPLATE%20--%20TR16%20TRA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txinternal.bpa.gov/TS/tsp/tspq/tsrevfst/2014rc/Shared%20Documents/Rate%20Study%20Tables/Multi-Period%20Rates%20Models/TEMPLATE%20--%20TR18%20TRA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bpaweb/TMP/Woerner/RevFrcst/LTRates/TRSBas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internal.bpa.gov/TMP/Woerner/TRDS/Copy%20of%20TRS_PostSettlement_07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bpaweb/TMP/Woerner/TRDS/Copy%20of%20TRS_PostSettlement_07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ites/RateCase/2016RateCase/Transmission/Rates%20Analysis/For%20Initial%20Proposal/BP-16%20Rates%20Model%20--%20For%20Initial%20Proposal%20--%20with%20Gen%20Inputs%20in%20Table%20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04DWAprUpdate"/>
      <sheetName val="OTHCATSDirect"/>
      <sheetName val="OTHCATSInteb"/>
      <sheetName val="Rates"/>
      <sheetName val="CdtCats"/>
      <sheetName val="t12_2003"/>
      <sheetName val="t12_2004"/>
      <sheetName val="t12_2005"/>
      <sheetName val="t12_2006"/>
      <sheetName val="t12_2007"/>
      <sheetName val="SDMWYR"/>
      <sheetName val="LT2ST"/>
      <sheetName val="FY04DWJulUpdate_Notused"/>
      <sheetName val="ltrvs04"/>
      <sheetName val="ltrvs05"/>
      <sheetName val="ltrvs06"/>
      <sheetName val="ltrvs07"/>
      <sheetName val="stsls04"/>
      <sheetName val="stsls05"/>
      <sheetName val="stsls06"/>
      <sheetName val="OR"/>
      <sheetName val="04DVTN"/>
      <sheetName val="Revs04"/>
      <sheetName val="Revs05"/>
      <sheetName val="Revs06"/>
      <sheetName val="Revs07"/>
      <sheetName val="TarDelta"/>
      <sheetName val="IB_04"/>
      <sheetName val="Dir_04"/>
      <sheetName val="TarMnthly"/>
      <sheetName val="04Deviation"/>
      <sheetName val="hnfout"/>
      <sheetName val="TarSumRevs"/>
      <sheetName val="FcstFrmTar"/>
      <sheetName val="CDSA"/>
      <sheetName val="PTPForecast"/>
      <sheetName val="FRange"/>
      <sheetName val="LTF_Method"/>
      <sheetName val="NT06"/>
      <sheetName val="NT07"/>
      <sheetName val="SumRevsGL"/>
      <sheetName val="SumRevs"/>
      <sheetName val="CDBEXEC"/>
      <sheetName val="APNDXD"/>
      <sheetName val="romnthly"/>
      <sheetName val="apndxc04"/>
      <sheetName val="apndxc05"/>
    </sheetNames>
    <sheetDataSet>
      <sheetData sheetId="0" refreshError="1"/>
      <sheetData sheetId="1" refreshError="1"/>
      <sheetData sheetId="2" refreshError="1"/>
      <sheetData sheetId="3" refreshError="1"/>
      <sheetData sheetId="4" refreshError="1"/>
      <sheetData sheetId="5" refreshError="1"/>
      <sheetData sheetId="6" refreshError="1">
        <row r="1">
          <cell r="A1" t="str">
            <v>AE_NAME</v>
          </cell>
          <cell r="B1" t="str">
            <v>TX_CUST</v>
          </cell>
          <cell r="C1" t="str">
            <v>TX_CUSNO</v>
          </cell>
          <cell r="D1" t="str">
            <v>RATESCH</v>
          </cell>
          <cell r="E1" t="str">
            <v>RATESCH_AS</v>
          </cell>
          <cell r="F1" t="str">
            <v>PWR_SELLER</v>
          </cell>
          <cell r="G1" t="str">
            <v>SLR_CUSNO</v>
          </cell>
          <cell r="H1" t="str">
            <v>GEN_RESRCE</v>
          </cell>
          <cell r="I1" t="str">
            <v>PWR_CUST</v>
          </cell>
          <cell r="J1" t="str">
            <v>PWR_CUSNO</v>
          </cell>
          <cell r="K1" t="str">
            <v>CONTRACT</v>
          </cell>
          <cell r="L1" t="str">
            <v>POINT_NO</v>
          </cell>
          <cell r="M1" t="str">
            <v>POINT_NAME</v>
          </cell>
          <cell r="N1" t="str">
            <v>GRNDFTHRD</v>
          </cell>
          <cell r="O1" t="str">
            <v>INT_ONLY</v>
          </cell>
          <cell r="P1" t="str">
            <v>POI</v>
          </cell>
          <cell r="Q1" t="str">
            <v>POD</v>
          </cell>
          <cell r="R1" t="str">
            <v>DPT_CSL</v>
          </cell>
          <cell r="S1" t="str">
            <v>SDD</v>
          </cell>
          <cell r="T1" t="str">
            <v>BILDET</v>
          </cell>
          <cell r="U1" t="str">
            <v>CONSOLID</v>
          </cell>
          <cell r="V1" t="str">
            <v>PNT_SDATE</v>
          </cell>
          <cell r="W1" t="str">
            <v>PNT_EDATE</v>
          </cell>
          <cell r="X1" t="str">
            <v>OCT</v>
          </cell>
          <cell r="Y1" t="str">
            <v>NOV</v>
          </cell>
          <cell r="Z1" t="str">
            <v>DEC</v>
          </cell>
          <cell r="AA1" t="str">
            <v>JAN</v>
          </cell>
          <cell r="AB1" t="str">
            <v>FEB</v>
          </cell>
          <cell r="AC1" t="str">
            <v>MAR</v>
          </cell>
          <cell r="AD1" t="str">
            <v>APR</v>
          </cell>
          <cell r="AE1" t="str">
            <v>MAY</v>
          </cell>
          <cell r="AF1" t="str">
            <v>JUN</v>
          </cell>
          <cell r="AG1" t="str">
            <v>JUL</v>
          </cell>
          <cell r="AH1" t="str">
            <v>AUG</v>
          </cell>
          <cell r="AI1" t="str">
            <v>SEP</v>
          </cell>
          <cell r="AJ1" t="str">
            <v>RATE</v>
          </cell>
          <cell r="AK1" t="str">
            <v>REVENUES</v>
          </cell>
          <cell r="AL1" t="str">
            <v>REV_UNITS</v>
          </cell>
          <cell r="AM1" t="str">
            <v>SAL_UNITS</v>
          </cell>
          <cell r="AN1" t="str">
            <v>FYEAR</v>
          </cell>
          <cell r="AO1" t="str">
            <v>PBL_CNTRCT</v>
          </cell>
          <cell r="AP1" t="str">
            <v>NT</v>
          </cell>
          <cell r="AQ1" t="str">
            <v>CA_SOU</v>
          </cell>
          <cell r="AR1" t="str">
            <v>CA_SNK</v>
          </cell>
          <cell r="AS1" t="str">
            <v>STATUS</v>
          </cell>
          <cell r="AT1" t="str">
            <v>RUNTYPE</v>
          </cell>
          <cell r="AU1" t="str">
            <v>BD_DSPORD</v>
          </cell>
          <cell r="AV1" t="str">
            <v>LBSOURCE</v>
          </cell>
        </row>
        <row r="2">
          <cell r="A2" t="str">
            <v>Perigo</v>
          </cell>
          <cell r="B2" t="str">
            <v>PORTLAND GENERAL ELECTRIC COMPANY</v>
          </cell>
          <cell r="C2">
            <v>575</v>
          </cell>
          <cell r="D2" t="str">
            <v>IR</v>
          </cell>
          <cell r="K2" t="str">
            <v>DE-MS79-89BP92273</v>
          </cell>
          <cell r="N2" t="b">
            <v>0</v>
          </cell>
          <cell r="P2" t="b">
            <v>0</v>
          </cell>
          <cell r="Q2" t="b">
            <v>0</v>
          </cell>
          <cell r="R2" t="b">
            <v>0</v>
          </cell>
          <cell r="S2" t="b">
            <v>1</v>
          </cell>
          <cell r="T2" t="b">
            <v>0</v>
          </cell>
          <cell r="U2" t="b">
            <v>0</v>
          </cell>
          <cell r="X2">
            <v>-146.196</v>
          </cell>
          <cell r="Y2">
            <v>-146.196</v>
          </cell>
          <cell r="Z2">
            <v>-146.196</v>
          </cell>
          <cell r="AA2">
            <v>-146.196</v>
          </cell>
          <cell r="AB2">
            <v>-146.196</v>
          </cell>
          <cell r="AC2">
            <v>-146.196</v>
          </cell>
          <cell r="AD2">
            <v>-146.196</v>
          </cell>
          <cell r="AE2">
            <v>-146.196</v>
          </cell>
          <cell r="AF2">
            <v>-146.196</v>
          </cell>
          <cell r="AG2">
            <v>-146.196</v>
          </cell>
          <cell r="AH2">
            <v>-146.196</v>
          </cell>
          <cell r="AI2">
            <v>-146.196</v>
          </cell>
          <cell r="AJ2">
            <v>1.2609999999999999</v>
          </cell>
          <cell r="AK2">
            <v>-2212.2420000000002</v>
          </cell>
          <cell r="AL2" t="str">
            <v>($000)</v>
          </cell>
          <cell r="AN2">
            <v>2004</v>
          </cell>
        </row>
        <row r="3">
          <cell r="A3" t="str">
            <v>Oster</v>
          </cell>
          <cell r="B3" t="str">
            <v>IDAHO POWER COMPANY</v>
          </cell>
          <cell r="C3">
            <v>530</v>
          </cell>
          <cell r="D3" t="str">
            <v>PTP</v>
          </cell>
          <cell r="K3" t="str">
            <v>96MS-96108</v>
          </cell>
          <cell r="N3" t="b">
            <v>0</v>
          </cell>
          <cell r="P3" t="b">
            <v>0</v>
          </cell>
          <cell r="Q3" t="b">
            <v>0</v>
          </cell>
          <cell r="R3" t="b">
            <v>0</v>
          </cell>
          <cell r="S3" t="b">
            <v>1</v>
          </cell>
          <cell r="T3" t="b">
            <v>0</v>
          </cell>
          <cell r="U3" t="b">
            <v>0</v>
          </cell>
          <cell r="X3">
            <v>-0.41399999999999998</v>
          </cell>
          <cell r="Y3">
            <v>-0.41399999999999998</v>
          </cell>
          <cell r="Z3">
            <v>-0.41399999999999998</v>
          </cell>
          <cell r="AA3">
            <v>-0.41399999999999998</v>
          </cell>
          <cell r="AB3">
            <v>-0.41399999999999998</v>
          </cell>
          <cell r="AC3">
            <v>-0.41399999999999998</v>
          </cell>
          <cell r="AD3">
            <v>-0.41399999999999998</v>
          </cell>
          <cell r="AE3">
            <v>-0.41399999999999998</v>
          </cell>
          <cell r="AF3">
            <v>-0.41399999999999998</v>
          </cell>
          <cell r="AG3">
            <v>-0.41399999999999998</v>
          </cell>
          <cell r="AH3">
            <v>-0.41399999999999998</v>
          </cell>
          <cell r="AI3">
            <v>-0.41399999999999998</v>
          </cell>
          <cell r="AJ3">
            <v>1.028</v>
          </cell>
          <cell r="AK3">
            <v>-5.1020000000000003</v>
          </cell>
          <cell r="AL3" t="str">
            <v>($000)</v>
          </cell>
          <cell r="AN3">
            <v>2004</v>
          </cell>
          <cell r="AU3" t="str">
            <v>C</v>
          </cell>
        </row>
        <row r="4">
          <cell r="A4" t="str">
            <v>Perigo</v>
          </cell>
          <cell r="B4" t="str">
            <v>PORTLAND GENERAL ELECTRIC COMPANY</v>
          </cell>
          <cell r="C4">
            <v>575</v>
          </cell>
          <cell r="D4" t="str">
            <v>PTP</v>
          </cell>
          <cell r="K4" t="str">
            <v>96MS-96095</v>
          </cell>
          <cell r="N4" t="b">
            <v>0</v>
          </cell>
          <cell r="P4" t="b">
            <v>0</v>
          </cell>
          <cell r="Q4" t="b">
            <v>0</v>
          </cell>
          <cell r="R4" t="b">
            <v>0</v>
          </cell>
          <cell r="S4" t="b">
            <v>1</v>
          </cell>
          <cell r="T4" t="b">
            <v>0</v>
          </cell>
          <cell r="U4" t="b">
            <v>0</v>
          </cell>
          <cell r="X4">
            <v>-2.6269999999999998</v>
          </cell>
          <cell r="Y4">
            <v>-2.6269999999999998</v>
          </cell>
          <cell r="Z4">
            <v>-2.6269999999999998</v>
          </cell>
          <cell r="AA4">
            <v>-2.6269999999999998</v>
          </cell>
          <cell r="AB4">
            <v>-2.6269999999999998</v>
          </cell>
          <cell r="AC4">
            <v>-2.6269999999999998</v>
          </cell>
          <cell r="AD4">
            <v>-2.6269999999999998</v>
          </cell>
          <cell r="AE4">
            <v>-2.6269999999999998</v>
          </cell>
          <cell r="AF4">
            <v>-2.6269999999999998</v>
          </cell>
          <cell r="AG4">
            <v>-2.6269999999999998</v>
          </cell>
          <cell r="AH4">
            <v>-2.6269999999999998</v>
          </cell>
          <cell r="AI4">
            <v>-2.6269999999999998</v>
          </cell>
          <cell r="AJ4">
            <v>1.028</v>
          </cell>
          <cell r="AK4">
            <v>-32.408000000000001</v>
          </cell>
          <cell r="AL4" t="str">
            <v>($000)</v>
          </cell>
          <cell r="AN4">
            <v>2004</v>
          </cell>
          <cell r="AU4" t="str">
            <v>C</v>
          </cell>
        </row>
        <row r="5">
          <cell r="A5" t="str">
            <v>Raschio</v>
          </cell>
          <cell r="B5" t="str">
            <v>PUGET SOUND ENERGY, INC.</v>
          </cell>
          <cell r="C5">
            <v>580</v>
          </cell>
          <cell r="D5" t="str">
            <v>PTP</v>
          </cell>
          <cell r="K5" t="str">
            <v>03TX-11539</v>
          </cell>
          <cell r="N5" t="b">
            <v>0</v>
          </cell>
          <cell r="P5" t="b">
            <v>0</v>
          </cell>
          <cell r="Q5" t="b">
            <v>0</v>
          </cell>
          <cell r="R5" t="b">
            <v>0</v>
          </cell>
          <cell r="S5" t="b">
            <v>1</v>
          </cell>
          <cell r="T5" t="b">
            <v>0</v>
          </cell>
          <cell r="U5" t="b">
            <v>0</v>
          </cell>
          <cell r="X5">
            <v>0</v>
          </cell>
          <cell r="Y5">
            <v>0</v>
          </cell>
          <cell r="Z5">
            <v>0</v>
          </cell>
          <cell r="AA5">
            <v>0</v>
          </cell>
          <cell r="AB5">
            <v>0</v>
          </cell>
          <cell r="AC5">
            <v>0</v>
          </cell>
          <cell r="AD5">
            <v>-40.384</v>
          </cell>
          <cell r="AE5">
            <v>-40.384</v>
          </cell>
          <cell r="AF5">
            <v>-40.384</v>
          </cell>
          <cell r="AG5">
            <v>-40.384</v>
          </cell>
          <cell r="AH5">
            <v>-40.384</v>
          </cell>
          <cell r="AI5">
            <v>-40.384</v>
          </cell>
          <cell r="AJ5">
            <v>1.028</v>
          </cell>
          <cell r="AK5">
            <v>-249.089</v>
          </cell>
          <cell r="AL5" t="str">
            <v>($000)</v>
          </cell>
          <cell r="AN5">
            <v>2004</v>
          </cell>
          <cell r="AU5" t="str">
            <v>C</v>
          </cell>
        </row>
        <row r="6">
          <cell r="A6" t="str">
            <v>Long</v>
          </cell>
          <cell r="B6" t="str">
            <v>DOUGLAS COUNTY PUD NO 1</v>
          </cell>
          <cell r="C6">
            <v>226</v>
          </cell>
          <cell r="D6" t="str">
            <v>FPT.1</v>
          </cell>
          <cell r="K6" t="str">
            <v>DE-MS79-88BP92389</v>
          </cell>
          <cell r="N6" t="b">
            <v>0</v>
          </cell>
          <cell r="P6" t="b">
            <v>0</v>
          </cell>
          <cell r="Q6" t="b">
            <v>0</v>
          </cell>
          <cell r="R6" t="b">
            <v>0</v>
          </cell>
          <cell r="S6" t="b">
            <v>0</v>
          </cell>
          <cell r="T6" t="b">
            <v>1</v>
          </cell>
          <cell r="U6" t="b">
            <v>0</v>
          </cell>
          <cell r="X6">
            <v>4.5</v>
          </cell>
          <cell r="Y6">
            <v>4.5</v>
          </cell>
          <cell r="Z6">
            <v>4.5</v>
          </cell>
          <cell r="AA6">
            <v>4.5</v>
          </cell>
          <cell r="AB6">
            <v>4.5</v>
          </cell>
          <cell r="AC6">
            <v>4.5</v>
          </cell>
          <cell r="AD6">
            <v>4.5</v>
          </cell>
          <cell r="AE6">
            <v>4.5</v>
          </cell>
          <cell r="AF6">
            <v>4.5</v>
          </cell>
          <cell r="AG6">
            <v>4.5</v>
          </cell>
          <cell r="AH6">
            <v>4.5</v>
          </cell>
          <cell r="AI6">
            <v>4.5</v>
          </cell>
          <cell r="AJ6">
            <v>0.58199999999999996</v>
          </cell>
          <cell r="AK6">
            <v>31.428000000000001</v>
          </cell>
          <cell r="AL6" t="str">
            <v>($000)</v>
          </cell>
          <cell r="AM6" t="str">
            <v>a_cd</v>
          </cell>
          <cell r="AN6">
            <v>2004</v>
          </cell>
        </row>
        <row r="7">
          <cell r="A7" t="str">
            <v>Long</v>
          </cell>
          <cell r="B7" t="str">
            <v>DOUGLAS COUNTY PUD NO 1</v>
          </cell>
          <cell r="C7">
            <v>226</v>
          </cell>
          <cell r="D7" t="str">
            <v>FPT.1</v>
          </cell>
          <cell r="K7" t="str">
            <v>DE-MS79-80BP90066</v>
          </cell>
          <cell r="N7" t="b">
            <v>0</v>
          </cell>
          <cell r="P7" t="b">
            <v>0</v>
          </cell>
          <cell r="Q7" t="b">
            <v>0</v>
          </cell>
          <cell r="R7" t="b">
            <v>0</v>
          </cell>
          <cell r="S7" t="b">
            <v>0</v>
          </cell>
          <cell r="T7" t="b">
            <v>1</v>
          </cell>
          <cell r="U7" t="b">
            <v>0</v>
          </cell>
          <cell r="X7">
            <v>2</v>
          </cell>
          <cell r="Y7">
            <v>2</v>
          </cell>
          <cell r="Z7">
            <v>2</v>
          </cell>
          <cell r="AA7">
            <v>2</v>
          </cell>
          <cell r="AB7">
            <v>2</v>
          </cell>
          <cell r="AC7">
            <v>2</v>
          </cell>
          <cell r="AD7">
            <v>2</v>
          </cell>
          <cell r="AE7">
            <v>2</v>
          </cell>
          <cell r="AF7">
            <v>2</v>
          </cell>
          <cell r="AG7">
            <v>2</v>
          </cell>
          <cell r="AH7">
            <v>2</v>
          </cell>
          <cell r="AI7">
            <v>2</v>
          </cell>
          <cell r="AJ7">
            <v>0.51900000000000002</v>
          </cell>
          <cell r="AK7">
            <v>12.456</v>
          </cell>
          <cell r="AL7" t="str">
            <v>($000)</v>
          </cell>
          <cell r="AM7" t="str">
            <v>a_cd</v>
          </cell>
          <cell r="AN7">
            <v>2004</v>
          </cell>
        </row>
        <row r="8">
          <cell r="A8" t="str">
            <v>Timberman</v>
          </cell>
          <cell r="B8" t="str">
            <v>PEND OREILLE COUNTY PUD NO 1</v>
          </cell>
          <cell r="C8">
            <v>273</v>
          </cell>
          <cell r="D8" t="str">
            <v>FPT.1</v>
          </cell>
          <cell r="K8" t="str">
            <v>DE-MS79-90BP92488</v>
          </cell>
          <cell r="N8" t="b">
            <v>0</v>
          </cell>
          <cell r="P8" t="b">
            <v>0</v>
          </cell>
          <cell r="Q8" t="b">
            <v>0</v>
          </cell>
          <cell r="R8" t="b">
            <v>0</v>
          </cell>
          <cell r="S8" t="b">
            <v>0</v>
          </cell>
          <cell r="T8" t="b">
            <v>1</v>
          </cell>
          <cell r="U8" t="b">
            <v>0</v>
          </cell>
          <cell r="X8">
            <v>36</v>
          </cell>
          <cell r="Y8">
            <v>36</v>
          </cell>
          <cell r="Z8">
            <v>36</v>
          </cell>
          <cell r="AA8">
            <v>36</v>
          </cell>
          <cell r="AB8">
            <v>36</v>
          </cell>
          <cell r="AC8">
            <v>36</v>
          </cell>
          <cell r="AD8">
            <v>36</v>
          </cell>
          <cell r="AE8">
            <v>36</v>
          </cell>
          <cell r="AF8">
            <v>36</v>
          </cell>
          <cell r="AG8">
            <v>36</v>
          </cell>
          <cell r="AH8">
            <v>36</v>
          </cell>
          <cell r="AI8">
            <v>36</v>
          </cell>
          <cell r="AJ8">
            <v>0.57799999999999996</v>
          </cell>
          <cell r="AK8">
            <v>249.696</v>
          </cell>
          <cell r="AL8" t="str">
            <v>($000)</v>
          </cell>
          <cell r="AM8" t="str">
            <v>a_cd</v>
          </cell>
          <cell r="AN8">
            <v>2004</v>
          </cell>
        </row>
        <row r="9">
          <cell r="A9" t="str">
            <v>Noguchi</v>
          </cell>
          <cell r="B9" t="str">
            <v>POWER RESOURCES GROUP/PNGC COMBO</v>
          </cell>
          <cell r="C9">
            <v>393</v>
          </cell>
          <cell r="D9" t="str">
            <v>FPT.1</v>
          </cell>
          <cell r="K9" t="str">
            <v>DE-MS79-95BP94151</v>
          </cell>
          <cell r="N9" t="b">
            <v>0</v>
          </cell>
          <cell r="P9" t="b">
            <v>0</v>
          </cell>
          <cell r="Q9" t="b">
            <v>0</v>
          </cell>
          <cell r="R9" t="b">
            <v>0</v>
          </cell>
          <cell r="S9" t="b">
            <v>0</v>
          </cell>
          <cell r="T9" t="b">
            <v>1</v>
          </cell>
          <cell r="U9" t="b">
            <v>0</v>
          </cell>
          <cell r="X9">
            <v>50</v>
          </cell>
          <cell r="Y9">
            <v>50</v>
          </cell>
          <cell r="Z9">
            <v>50</v>
          </cell>
          <cell r="AA9">
            <v>50</v>
          </cell>
          <cell r="AB9">
            <v>50</v>
          </cell>
          <cell r="AC9">
            <v>50</v>
          </cell>
          <cell r="AD9">
            <v>50</v>
          </cell>
          <cell r="AE9">
            <v>50</v>
          </cell>
          <cell r="AF9">
            <v>50</v>
          </cell>
          <cell r="AG9">
            <v>50</v>
          </cell>
          <cell r="AH9">
            <v>50</v>
          </cell>
          <cell r="AI9">
            <v>50</v>
          </cell>
          <cell r="AJ9">
            <v>0.47899999999999998</v>
          </cell>
          <cell r="AK9">
            <v>287.39999999999998</v>
          </cell>
          <cell r="AL9" t="str">
            <v>($000)</v>
          </cell>
          <cell r="AM9" t="str">
            <v>a_cd</v>
          </cell>
          <cell r="AN9">
            <v>2004</v>
          </cell>
        </row>
        <row r="10">
          <cell r="A10" t="str">
            <v>Perigo</v>
          </cell>
          <cell r="B10" t="str">
            <v>PACIFIC CORP</v>
          </cell>
          <cell r="C10">
            <v>560</v>
          </cell>
          <cell r="D10" t="str">
            <v>FPT.1</v>
          </cell>
          <cell r="K10" t="str">
            <v>14-03-26811</v>
          </cell>
          <cell r="N10" t="b">
            <v>0</v>
          </cell>
          <cell r="P10" t="b">
            <v>0</v>
          </cell>
          <cell r="Q10" t="b">
            <v>0</v>
          </cell>
          <cell r="R10" t="b">
            <v>0</v>
          </cell>
          <cell r="S10" t="b">
            <v>0</v>
          </cell>
          <cell r="T10" t="b">
            <v>1</v>
          </cell>
          <cell r="U10" t="b">
            <v>0</v>
          </cell>
          <cell r="X10">
            <v>269</v>
          </cell>
          <cell r="Y10">
            <v>269</v>
          </cell>
          <cell r="Z10">
            <v>269</v>
          </cell>
          <cell r="AA10">
            <v>269</v>
          </cell>
          <cell r="AB10">
            <v>269</v>
          </cell>
          <cell r="AC10">
            <v>269</v>
          </cell>
          <cell r="AD10">
            <v>269</v>
          </cell>
          <cell r="AE10">
            <v>269</v>
          </cell>
          <cell r="AF10">
            <v>269</v>
          </cell>
          <cell r="AG10">
            <v>269</v>
          </cell>
          <cell r="AH10">
            <v>269</v>
          </cell>
          <cell r="AI10">
            <v>269</v>
          </cell>
          <cell r="AJ10">
            <v>1.093</v>
          </cell>
          <cell r="AK10">
            <v>3528.2040000000002</v>
          </cell>
          <cell r="AL10" t="str">
            <v>($000)</v>
          </cell>
          <cell r="AM10" t="str">
            <v>a_cd</v>
          </cell>
          <cell r="AN10">
            <v>2004</v>
          </cell>
        </row>
        <row r="11">
          <cell r="A11" t="str">
            <v>Perigo</v>
          </cell>
          <cell r="B11" t="str">
            <v>PACIFIC CORP</v>
          </cell>
          <cell r="C11">
            <v>560</v>
          </cell>
          <cell r="D11" t="str">
            <v>FPT.1</v>
          </cell>
          <cell r="K11" t="str">
            <v>DE-MS79-79BP90100</v>
          </cell>
          <cell r="N11" t="b">
            <v>0</v>
          </cell>
          <cell r="P11" t="b">
            <v>0</v>
          </cell>
          <cell r="Q11" t="b">
            <v>0</v>
          </cell>
          <cell r="R11" t="b">
            <v>0</v>
          </cell>
          <cell r="S11" t="b">
            <v>0</v>
          </cell>
          <cell r="T11" t="b">
            <v>1</v>
          </cell>
          <cell r="U11" t="b">
            <v>0</v>
          </cell>
          <cell r="X11">
            <v>235</v>
          </cell>
          <cell r="Y11">
            <v>235</v>
          </cell>
          <cell r="Z11">
            <v>235</v>
          </cell>
          <cell r="AA11">
            <v>235</v>
          </cell>
          <cell r="AB11">
            <v>235</v>
          </cell>
          <cell r="AC11">
            <v>235</v>
          </cell>
          <cell r="AD11">
            <v>235</v>
          </cell>
          <cell r="AE11">
            <v>235</v>
          </cell>
          <cell r="AF11">
            <v>235</v>
          </cell>
          <cell r="AG11">
            <v>235</v>
          </cell>
          <cell r="AH11">
            <v>235</v>
          </cell>
          <cell r="AI11">
            <v>235</v>
          </cell>
          <cell r="AJ11">
            <v>0.29799999999999999</v>
          </cell>
          <cell r="AK11">
            <v>840.36</v>
          </cell>
          <cell r="AL11" t="str">
            <v>($000)</v>
          </cell>
          <cell r="AM11" t="str">
            <v>a_cd</v>
          </cell>
          <cell r="AN11">
            <v>2004</v>
          </cell>
        </row>
        <row r="12">
          <cell r="A12" t="str">
            <v>Perigo</v>
          </cell>
          <cell r="B12" t="str">
            <v>PACIFIC CORP</v>
          </cell>
          <cell r="C12">
            <v>560</v>
          </cell>
          <cell r="D12" t="str">
            <v>FPT.1</v>
          </cell>
          <cell r="K12" t="str">
            <v>DE-MS79-81BP90168</v>
          </cell>
          <cell r="N12" t="b">
            <v>0</v>
          </cell>
          <cell r="P12" t="b">
            <v>0</v>
          </cell>
          <cell r="Q12" t="b">
            <v>0</v>
          </cell>
          <cell r="R12" t="b">
            <v>0</v>
          </cell>
          <cell r="S12" t="b">
            <v>0</v>
          </cell>
          <cell r="T12" t="b">
            <v>1</v>
          </cell>
          <cell r="U12" t="b">
            <v>0</v>
          </cell>
          <cell r="X12">
            <v>140</v>
          </cell>
          <cell r="Y12">
            <v>140</v>
          </cell>
          <cell r="Z12">
            <v>140</v>
          </cell>
          <cell r="AA12">
            <v>140</v>
          </cell>
          <cell r="AB12">
            <v>140</v>
          </cell>
          <cell r="AC12">
            <v>140</v>
          </cell>
          <cell r="AD12">
            <v>140</v>
          </cell>
          <cell r="AE12">
            <v>140</v>
          </cell>
          <cell r="AF12">
            <v>140</v>
          </cell>
          <cell r="AG12">
            <v>140</v>
          </cell>
          <cell r="AH12">
            <v>140</v>
          </cell>
          <cell r="AI12">
            <v>140</v>
          </cell>
          <cell r="AJ12">
            <v>1.9339999999999999</v>
          </cell>
          <cell r="AK12">
            <v>3249.12</v>
          </cell>
          <cell r="AL12" t="str">
            <v>($000)</v>
          </cell>
          <cell r="AM12" t="str">
            <v>a_cd</v>
          </cell>
          <cell r="AN12">
            <v>2004</v>
          </cell>
        </row>
        <row r="13">
          <cell r="A13" t="str">
            <v>Perigo</v>
          </cell>
          <cell r="B13" t="str">
            <v>PACIFIC CORP</v>
          </cell>
          <cell r="C13">
            <v>560</v>
          </cell>
          <cell r="D13" t="str">
            <v>FPT.1</v>
          </cell>
          <cell r="K13" t="str">
            <v>DE-MS79-86BP92269</v>
          </cell>
          <cell r="N13" t="b">
            <v>0</v>
          </cell>
          <cell r="P13" t="b">
            <v>0</v>
          </cell>
          <cell r="Q13" t="b">
            <v>0</v>
          </cell>
          <cell r="R13" t="b">
            <v>0</v>
          </cell>
          <cell r="S13" t="b">
            <v>0</v>
          </cell>
          <cell r="T13" t="b">
            <v>1</v>
          </cell>
          <cell r="U13" t="b">
            <v>0</v>
          </cell>
          <cell r="X13">
            <v>222</v>
          </cell>
          <cell r="Y13">
            <v>222</v>
          </cell>
          <cell r="Z13">
            <v>222</v>
          </cell>
          <cell r="AA13">
            <v>222</v>
          </cell>
          <cell r="AB13">
            <v>222</v>
          </cell>
          <cell r="AC13">
            <v>222</v>
          </cell>
          <cell r="AD13">
            <v>222</v>
          </cell>
          <cell r="AE13">
            <v>222</v>
          </cell>
          <cell r="AF13">
            <v>222</v>
          </cell>
          <cell r="AG13">
            <v>222</v>
          </cell>
          <cell r="AH13">
            <v>222</v>
          </cell>
          <cell r="AI13">
            <v>222</v>
          </cell>
          <cell r="AJ13">
            <v>0.45500000000000002</v>
          </cell>
          <cell r="AK13">
            <v>1212.1199999999999</v>
          </cell>
          <cell r="AL13" t="str">
            <v>($000)</v>
          </cell>
          <cell r="AM13" t="str">
            <v>a_cd</v>
          </cell>
          <cell r="AN13">
            <v>2004</v>
          </cell>
        </row>
        <row r="14">
          <cell r="A14" t="str">
            <v>Perigo</v>
          </cell>
          <cell r="B14" t="str">
            <v>PACIFIC CORP</v>
          </cell>
          <cell r="C14">
            <v>560</v>
          </cell>
          <cell r="D14" t="str">
            <v>FPT.1</v>
          </cell>
          <cell r="K14" t="str">
            <v>DE-MS79-87BP92325</v>
          </cell>
          <cell r="N14" t="b">
            <v>0</v>
          </cell>
          <cell r="P14" t="b">
            <v>0</v>
          </cell>
          <cell r="Q14" t="b">
            <v>0</v>
          </cell>
          <cell r="R14" t="b">
            <v>0</v>
          </cell>
          <cell r="S14" t="b">
            <v>0</v>
          </cell>
          <cell r="T14" t="b">
            <v>1</v>
          </cell>
          <cell r="U14" t="b">
            <v>0</v>
          </cell>
          <cell r="X14">
            <v>17.3</v>
          </cell>
          <cell r="Y14">
            <v>17.3</v>
          </cell>
          <cell r="Z14">
            <v>17.3</v>
          </cell>
          <cell r="AA14">
            <v>17.3</v>
          </cell>
          <cell r="AB14">
            <v>17.3</v>
          </cell>
          <cell r="AC14">
            <v>17.3</v>
          </cell>
          <cell r="AD14">
            <v>17.3</v>
          </cell>
          <cell r="AE14">
            <v>17.3</v>
          </cell>
          <cell r="AF14">
            <v>17.3</v>
          </cell>
          <cell r="AG14">
            <v>17.3</v>
          </cell>
          <cell r="AH14">
            <v>17.3</v>
          </cell>
          <cell r="AI14">
            <v>17.3</v>
          </cell>
          <cell r="AJ14">
            <v>0.77100000000000002</v>
          </cell>
          <cell r="AK14">
            <v>160.06</v>
          </cell>
          <cell r="AL14" t="str">
            <v>($000)</v>
          </cell>
          <cell r="AM14" t="str">
            <v>a_cd</v>
          </cell>
          <cell r="AN14">
            <v>2004</v>
          </cell>
        </row>
        <row r="15">
          <cell r="A15" t="str">
            <v>Perigo</v>
          </cell>
          <cell r="B15" t="str">
            <v>PACIFIC CORP</v>
          </cell>
          <cell r="C15">
            <v>560</v>
          </cell>
          <cell r="D15" t="str">
            <v>FPT.1</v>
          </cell>
          <cell r="K15" t="str">
            <v>DE-MS79-94BP94280</v>
          </cell>
          <cell r="N15" t="b">
            <v>0</v>
          </cell>
          <cell r="P15" t="b">
            <v>0</v>
          </cell>
          <cell r="Q15" t="b">
            <v>0</v>
          </cell>
          <cell r="R15" t="b">
            <v>0</v>
          </cell>
          <cell r="S15" t="b">
            <v>0</v>
          </cell>
          <cell r="T15" t="b">
            <v>1</v>
          </cell>
          <cell r="U15" t="b">
            <v>0</v>
          </cell>
          <cell r="X15">
            <v>200</v>
          </cell>
          <cell r="Y15">
            <v>200</v>
          </cell>
          <cell r="Z15">
            <v>200</v>
          </cell>
          <cell r="AA15">
            <v>200</v>
          </cell>
          <cell r="AB15">
            <v>200</v>
          </cell>
          <cell r="AC15">
            <v>200</v>
          </cell>
          <cell r="AD15">
            <v>200</v>
          </cell>
          <cell r="AE15">
            <v>200</v>
          </cell>
          <cell r="AF15">
            <v>200</v>
          </cell>
          <cell r="AG15">
            <v>200</v>
          </cell>
          <cell r="AH15">
            <v>200</v>
          </cell>
          <cell r="AI15">
            <v>200</v>
          </cell>
          <cell r="AJ15">
            <v>0.42599999999999999</v>
          </cell>
          <cell r="AK15">
            <v>1022.4</v>
          </cell>
          <cell r="AL15" t="str">
            <v>($000)</v>
          </cell>
          <cell r="AM15" t="str">
            <v>a_cd</v>
          </cell>
          <cell r="AN15">
            <v>2004</v>
          </cell>
        </row>
        <row r="16">
          <cell r="A16" t="str">
            <v>Perigo</v>
          </cell>
          <cell r="B16" t="str">
            <v>PACIFIC CORP</v>
          </cell>
          <cell r="C16">
            <v>560</v>
          </cell>
          <cell r="D16" t="str">
            <v>FPT.1</v>
          </cell>
          <cell r="K16" t="str">
            <v>DE-MS79-94BP94316</v>
          </cell>
          <cell r="N16" t="b">
            <v>0</v>
          </cell>
          <cell r="P16" t="b">
            <v>0</v>
          </cell>
          <cell r="Q16" t="b">
            <v>0</v>
          </cell>
          <cell r="R16" t="b">
            <v>0</v>
          </cell>
          <cell r="S16" t="b">
            <v>0</v>
          </cell>
          <cell r="T16" t="b">
            <v>1</v>
          </cell>
          <cell r="U16" t="b">
            <v>0</v>
          </cell>
          <cell r="X16">
            <v>490</v>
          </cell>
          <cell r="Y16">
            <v>490</v>
          </cell>
          <cell r="Z16">
            <v>490</v>
          </cell>
          <cell r="AA16">
            <v>490</v>
          </cell>
          <cell r="AB16">
            <v>490</v>
          </cell>
          <cell r="AC16">
            <v>490</v>
          </cell>
          <cell r="AD16">
            <v>490</v>
          </cell>
          <cell r="AE16">
            <v>490</v>
          </cell>
          <cell r="AF16">
            <v>490</v>
          </cell>
          <cell r="AG16">
            <v>490</v>
          </cell>
          <cell r="AH16">
            <v>490</v>
          </cell>
          <cell r="AI16">
            <v>490</v>
          </cell>
          <cell r="AJ16">
            <v>1.286</v>
          </cell>
          <cell r="AK16">
            <v>7561.68</v>
          </cell>
          <cell r="AL16" t="str">
            <v>($000)</v>
          </cell>
          <cell r="AM16" t="str">
            <v>a_cd</v>
          </cell>
          <cell r="AN16">
            <v>2004</v>
          </cell>
        </row>
        <row r="17">
          <cell r="A17" t="str">
            <v>Perigo</v>
          </cell>
          <cell r="B17" t="str">
            <v>PACIFIC CORP</v>
          </cell>
          <cell r="C17">
            <v>560</v>
          </cell>
          <cell r="D17" t="str">
            <v>FPT.1</v>
          </cell>
          <cell r="K17" t="str">
            <v>DE-MS79-94BP94333</v>
          </cell>
          <cell r="N17" t="b">
            <v>0</v>
          </cell>
          <cell r="P17" t="b">
            <v>0</v>
          </cell>
          <cell r="Q17" t="b">
            <v>0</v>
          </cell>
          <cell r="R17" t="b">
            <v>0</v>
          </cell>
          <cell r="S17" t="b">
            <v>0</v>
          </cell>
          <cell r="T17" t="b">
            <v>1</v>
          </cell>
          <cell r="U17" t="b">
            <v>0</v>
          </cell>
          <cell r="X17">
            <v>600</v>
          </cell>
          <cell r="Y17">
            <v>600</v>
          </cell>
          <cell r="Z17">
            <v>600</v>
          </cell>
          <cell r="AA17">
            <v>600</v>
          </cell>
          <cell r="AB17">
            <v>600</v>
          </cell>
          <cell r="AC17">
            <v>600</v>
          </cell>
          <cell r="AD17">
            <v>600</v>
          </cell>
          <cell r="AE17">
            <v>600</v>
          </cell>
          <cell r="AF17">
            <v>600</v>
          </cell>
          <cell r="AG17">
            <v>600</v>
          </cell>
          <cell r="AH17">
            <v>600</v>
          </cell>
          <cell r="AI17">
            <v>600</v>
          </cell>
          <cell r="AJ17">
            <v>1.4610000000000001</v>
          </cell>
          <cell r="AK17">
            <v>10519.2</v>
          </cell>
          <cell r="AL17" t="str">
            <v>($000)</v>
          </cell>
          <cell r="AM17" t="str">
            <v>a_cd</v>
          </cell>
          <cell r="AN17">
            <v>2004</v>
          </cell>
        </row>
        <row r="18">
          <cell r="A18" t="str">
            <v>Perigo</v>
          </cell>
          <cell r="B18" t="str">
            <v>PORTLAND GENERAL ELECTRIC COMPANY</v>
          </cell>
          <cell r="C18">
            <v>575</v>
          </cell>
          <cell r="D18" t="str">
            <v>FPT.1</v>
          </cell>
          <cell r="K18" t="str">
            <v>DE-MS79-86BP92260</v>
          </cell>
          <cell r="N18" t="b">
            <v>0</v>
          </cell>
          <cell r="P18" t="b">
            <v>0</v>
          </cell>
          <cell r="Q18" t="b">
            <v>0</v>
          </cell>
          <cell r="R18" t="b">
            <v>0</v>
          </cell>
          <cell r="S18" t="b">
            <v>0</v>
          </cell>
          <cell r="T18" t="b">
            <v>1</v>
          </cell>
          <cell r="U18" t="b">
            <v>0</v>
          </cell>
          <cell r="X18">
            <v>75</v>
          </cell>
          <cell r="Y18">
            <v>75</v>
          </cell>
          <cell r="Z18">
            <v>75</v>
          </cell>
          <cell r="AA18">
            <v>75</v>
          </cell>
          <cell r="AB18">
            <v>75</v>
          </cell>
          <cell r="AC18">
            <v>75</v>
          </cell>
          <cell r="AD18">
            <v>75</v>
          </cell>
          <cell r="AE18">
            <v>75</v>
          </cell>
          <cell r="AF18">
            <v>75</v>
          </cell>
          <cell r="AG18">
            <v>75</v>
          </cell>
          <cell r="AH18">
            <v>75</v>
          </cell>
          <cell r="AI18">
            <v>75</v>
          </cell>
          <cell r="AJ18">
            <v>0.52400000000000002</v>
          </cell>
          <cell r="AK18">
            <v>471.6</v>
          </cell>
          <cell r="AL18" t="str">
            <v>($000)</v>
          </cell>
          <cell r="AM18" t="str">
            <v>a_cd</v>
          </cell>
          <cell r="AN18">
            <v>2004</v>
          </cell>
        </row>
        <row r="19">
          <cell r="A19" t="str">
            <v>Raschio</v>
          </cell>
          <cell r="B19" t="str">
            <v>PUGET SOUND ENERGY, INC.</v>
          </cell>
          <cell r="C19">
            <v>580</v>
          </cell>
          <cell r="D19" t="str">
            <v>FPT.1</v>
          </cell>
          <cell r="K19" t="str">
            <v>DE-MS79-85BP92185</v>
          </cell>
          <cell r="N19" t="b">
            <v>0</v>
          </cell>
          <cell r="P19" t="b">
            <v>0</v>
          </cell>
          <cell r="Q19" t="b">
            <v>0</v>
          </cell>
          <cell r="R19" t="b">
            <v>0</v>
          </cell>
          <cell r="S19" t="b">
            <v>0</v>
          </cell>
          <cell r="T19" t="b">
            <v>1</v>
          </cell>
          <cell r="U19" t="b">
            <v>0</v>
          </cell>
          <cell r="X19">
            <v>32.200000000000003</v>
          </cell>
          <cell r="Y19">
            <v>32.200000000000003</v>
          </cell>
          <cell r="Z19">
            <v>32.200000000000003</v>
          </cell>
          <cell r="AA19">
            <v>32.200000000000003</v>
          </cell>
          <cell r="AB19">
            <v>32.200000000000003</v>
          </cell>
          <cell r="AC19">
            <v>32.200000000000003</v>
          </cell>
          <cell r="AD19">
            <v>32.200000000000003</v>
          </cell>
          <cell r="AE19">
            <v>32.200000000000003</v>
          </cell>
          <cell r="AF19">
            <v>32.200000000000003</v>
          </cell>
          <cell r="AG19">
            <v>32.200000000000003</v>
          </cell>
          <cell r="AH19">
            <v>32.200000000000003</v>
          </cell>
          <cell r="AI19">
            <v>32.200000000000003</v>
          </cell>
          <cell r="AJ19">
            <v>0.77</v>
          </cell>
          <cell r="AK19">
            <v>297.52800000000002</v>
          </cell>
          <cell r="AL19" t="str">
            <v>($000)</v>
          </cell>
          <cell r="AM19" t="str">
            <v>a_cd</v>
          </cell>
          <cell r="AN19">
            <v>2004</v>
          </cell>
        </row>
        <row r="20">
          <cell r="A20" t="str">
            <v>Morgan</v>
          </cell>
          <cell r="B20" t="str">
            <v>AVISTA CORP -- MERCHANT</v>
          </cell>
          <cell r="C20">
            <v>590</v>
          </cell>
          <cell r="D20" t="str">
            <v>FPT.1</v>
          </cell>
          <cell r="K20" t="str">
            <v>DE-MS79-85BP92186</v>
          </cell>
          <cell r="N20" t="b">
            <v>0</v>
          </cell>
          <cell r="P20" t="b">
            <v>0</v>
          </cell>
          <cell r="Q20" t="b">
            <v>0</v>
          </cell>
          <cell r="R20" t="b">
            <v>0</v>
          </cell>
          <cell r="S20" t="b">
            <v>0</v>
          </cell>
          <cell r="T20" t="b">
            <v>1</v>
          </cell>
          <cell r="U20" t="b">
            <v>0</v>
          </cell>
          <cell r="X20">
            <v>32.200000000000003</v>
          </cell>
          <cell r="Y20">
            <v>32.200000000000003</v>
          </cell>
          <cell r="Z20">
            <v>32.200000000000003</v>
          </cell>
          <cell r="AA20">
            <v>32.200000000000003</v>
          </cell>
          <cell r="AB20">
            <v>32.200000000000003</v>
          </cell>
          <cell r="AC20">
            <v>32.200000000000003</v>
          </cell>
          <cell r="AD20">
            <v>32.200000000000003</v>
          </cell>
          <cell r="AE20">
            <v>32.200000000000003</v>
          </cell>
          <cell r="AF20">
            <v>32.200000000000003</v>
          </cell>
          <cell r="AG20">
            <v>32.200000000000003</v>
          </cell>
          <cell r="AH20">
            <v>32.200000000000003</v>
          </cell>
          <cell r="AI20">
            <v>32.200000000000003</v>
          </cell>
          <cell r="AJ20">
            <v>1.778</v>
          </cell>
          <cell r="AK20">
            <v>687.01900000000001</v>
          </cell>
          <cell r="AL20" t="str">
            <v>($000)</v>
          </cell>
          <cell r="AM20" t="str">
            <v>a_cd</v>
          </cell>
          <cell r="AN20">
            <v>2004</v>
          </cell>
        </row>
        <row r="21">
          <cell r="A21" t="str">
            <v>Morgan</v>
          </cell>
          <cell r="B21" t="str">
            <v>AVISTA CORP -- MERCHANT</v>
          </cell>
          <cell r="C21">
            <v>590</v>
          </cell>
          <cell r="D21" t="str">
            <v>FPT.1</v>
          </cell>
          <cell r="K21" t="str">
            <v>DE-MS79-86BP91970</v>
          </cell>
          <cell r="N21" t="b">
            <v>0</v>
          </cell>
          <cell r="P21" t="b">
            <v>0</v>
          </cell>
          <cell r="Q21" t="b">
            <v>0</v>
          </cell>
          <cell r="R21" t="b">
            <v>0</v>
          </cell>
          <cell r="S21" t="b">
            <v>0</v>
          </cell>
          <cell r="T21" t="b">
            <v>1</v>
          </cell>
          <cell r="U21" t="b">
            <v>0</v>
          </cell>
          <cell r="X21">
            <v>99.8</v>
          </cell>
          <cell r="Y21">
            <v>99.8</v>
          </cell>
          <cell r="Z21">
            <v>99.8</v>
          </cell>
          <cell r="AA21">
            <v>99.8</v>
          </cell>
          <cell r="AB21">
            <v>99.8</v>
          </cell>
          <cell r="AC21">
            <v>99.8</v>
          </cell>
          <cell r="AD21">
            <v>99.8</v>
          </cell>
          <cell r="AE21">
            <v>99.8</v>
          </cell>
          <cell r="AF21">
            <v>99.8</v>
          </cell>
          <cell r="AG21">
            <v>99.8</v>
          </cell>
          <cell r="AH21">
            <v>99.8</v>
          </cell>
          <cell r="AI21">
            <v>99.8</v>
          </cell>
          <cell r="AJ21">
            <v>0.78</v>
          </cell>
          <cell r="AK21">
            <v>934.12800000000004</v>
          </cell>
          <cell r="AL21" t="str">
            <v>($000)</v>
          </cell>
          <cell r="AM21" t="str">
            <v>a_cd</v>
          </cell>
          <cell r="AN21">
            <v>2004</v>
          </cell>
        </row>
        <row r="22">
          <cell r="A22" t="str">
            <v>Lahmann</v>
          </cell>
          <cell r="B22" t="str">
            <v>TACOMA PUBLIC UTILITIES</v>
          </cell>
          <cell r="C22">
            <v>188</v>
          </cell>
          <cell r="D22" t="str">
            <v>FPT.3</v>
          </cell>
          <cell r="K22" t="str">
            <v>14-03-13512</v>
          </cell>
          <cell r="N22" t="b">
            <v>0</v>
          </cell>
          <cell r="P22" t="b">
            <v>0</v>
          </cell>
          <cell r="Q22" t="b">
            <v>0</v>
          </cell>
          <cell r="R22" t="b">
            <v>0</v>
          </cell>
          <cell r="S22" t="b">
            <v>0</v>
          </cell>
          <cell r="T22" t="b">
            <v>1</v>
          </cell>
          <cell r="U22" t="b">
            <v>0</v>
          </cell>
          <cell r="X22">
            <v>71.099999999999994</v>
          </cell>
          <cell r="Y22">
            <v>71.099999999999994</v>
          </cell>
          <cell r="Z22">
            <v>71.099999999999994</v>
          </cell>
          <cell r="AA22">
            <v>71.099999999999994</v>
          </cell>
          <cell r="AB22">
            <v>71.099999999999994</v>
          </cell>
          <cell r="AC22">
            <v>71.099999999999994</v>
          </cell>
          <cell r="AD22">
            <v>71.099999999999994</v>
          </cell>
          <cell r="AE22">
            <v>71.099999999999994</v>
          </cell>
          <cell r="AF22">
            <v>71.099999999999994</v>
          </cell>
          <cell r="AG22">
            <v>71.099999999999994</v>
          </cell>
          <cell r="AH22">
            <v>71.099999999999994</v>
          </cell>
          <cell r="AI22">
            <v>71.099999999999994</v>
          </cell>
          <cell r="AJ22">
            <v>0.9</v>
          </cell>
          <cell r="AK22">
            <v>767.88</v>
          </cell>
          <cell r="AL22" t="str">
            <v>($000)</v>
          </cell>
          <cell r="AM22" t="str">
            <v>a_cd</v>
          </cell>
          <cell r="AN22">
            <v>2004</v>
          </cell>
        </row>
        <row r="23">
          <cell r="A23" t="str">
            <v>Perigo</v>
          </cell>
          <cell r="B23" t="str">
            <v>PACIFIC CORP</v>
          </cell>
          <cell r="C23">
            <v>560</v>
          </cell>
          <cell r="D23" t="str">
            <v>FPT.3</v>
          </cell>
          <cell r="K23" t="str">
            <v>14-03-09228</v>
          </cell>
          <cell r="N23" t="b">
            <v>0</v>
          </cell>
          <cell r="P23" t="b">
            <v>0</v>
          </cell>
          <cell r="Q23" t="b">
            <v>0</v>
          </cell>
          <cell r="R23" t="b">
            <v>0</v>
          </cell>
          <cell r="S23" t="b">
            <v>0</v>
          </cell>
          <cell r="T23" t="b">
            <v>1</v>
          </cell>
          <cell r="U23" t="b">
            <v>0</v>
          </cell>
          <cell r="X23">
            <v>638</v>
          </cell>
          <cell r="Y23">
            <v>638</v>
          </cell>
          <cell r="Z23">
            <v>638</v>
          </cell>
          <cell r="AA23">
            <v>638</v>
          </cell>
          <cell r="AB23">
            <v>638</v>
          </cell>
          <cell r="AC23">
            <v>638</v>
          </cell>
          <cell r="AD23">
            <v>638</v>
          </cell>
          <cell r="AE23">
            <v>638</v>
          </cell>
          <cell r="AF23">
            <v>638</v>
          </cell>
          <cell r="AG23">
            <v>638</v>
          </cell>
          <cell r="AH23">
            <v>638</v>
          </cell>
          <cell r="AI23">
            <v>638</v>
          </cell>
          <cell r="AJ23">
            <v>0.63500000000000001</v>
          </cell>
          <cell r="AK23">
            <v>4861.5600000000004</v>
          </cell>
          <cell r="AL23" t="str">
            <v>($000)</v>
          </cell>
          <cell r="AM23" t="str">
            <v>a_cd</v>
          </cell>
          <cell r="AN23">
            <v>2004</v>
          </cell>
        </row>
        <row r="24">
          <cell r="A24" t="str">
            <v>Perigo</v>
          </cell>
          <cell r="B24" t="str">
            <v>PACIFIC CORP</v>
          </cell>
          <cell r="C24">
            <v>560</v>
          </cell>
          <cell r="D24" t="str">
            <v>FPT.3</v>
          </cell>
          <cell r="K24" t="str">
            <v>14-03-14612</v>
          </cell>
          <cell r="N24" t="b">
            <v>0</v>
          </cell>
          <cell r="P24" t="b">
            <v>0</v>
          </cell>
          <cell r="Q24" t="b">
            <v>0</v>
          </cell>
          <cell r="R24" t="b">
            <v>0</v>
          </cell>
          <cell r="S24" t="b">
            <v>0</v>
          </cell>
          <cell r="T24" t="b">
            <v>1</v>
          </cell>
          <cell r="U24" t="b">
            <v>0</v>
          </cell>
          <cell r="X24">
            <v>58.6</v>
          </cell>
          <cell r="Y24">
            <v>59.4</v>
          </cell>
          <cell r="Z24">
            <v>68.3</v>
          </cell>
          <cell r="AA24">
            <v>64.599999999999994</v>
          </cell>
          <cell r="AB24">
            <v>69.2</v>
          </cell>
          <cell r="AC24">
            <v>63.2</v>
          </cell>
          <cell r="AD24">
            <v>58.9</v>
          </cell>
          <cell r="AE24">
            <v>57.4</v>
          </cell>
          <cell r="AF24">
            <v>53.3</v>
          </cell>
          <cell r="AG24">
            <v>52.2</v>
          </cell>
          <cell r="AH24">
            <v>53.1</v>
          </cell>
          <cell r="AI24">
            <v>52.2</v>
          </cell>
          <cell r="AJ24">
            <v>1.4550000000000001</v>
          </cell>
          <cell r="AK24">
            <v>1033.6320000000001</v>
          </cell>
          <cell r="AL24" t="str">
            <v>($000)</v>
          </cell>
          <cell r="AM24" t="str">
            <v>a_cd</v>
          </cell>
          <cell r="AN24">
            <v>2004</v>
          </cell>
        </row>
        <row r="25">
          <cell r="A25" t="str">
            <v>Perigo</v>
          </cell>
          <cell r="B25" t="str">
            <v>PORTLAND GENERAL ELECTRIC COMPANY</v>
          </cell>
          <cell r="C25">
            <v>575</v>
          </cell>
          <cell r="D25" t="str">
            <v>IR</v>
          </cell>
          <cell r="K25" t="str">
            <v>DE-MS79-89BP92273</v>
          </cell>
          <cell r="N25" t="b">
            <v>0</v>
          </cell>
          <cell r="P25" t="b">
            <v>0</v>
          </cell>
          <cell r="Q25" t="b">
            <v>0</v>
          </cell>
          <cell r="R25" t="b">
            <v>0</v>
          </cell>
          <cell r="S25" t="b">
            <v>0</v>
          </cell>
          <cell r="T25" t="b">
            <v>1</v>
          </cell>
          <cell r="U25" t="b">
            <v>0</v>
          </cell>
          <cell r="X25">
            <v>2218</v>
          </cell>
          <cell r="Y25">
            <v>2218</v>
          </cell>
          <cell r="Z25">
            <v>2218</v>
          </cell>
          <cell r="AA25">
            <v>2218</v>
          </cell>
          <cell r="AB25">
            <v>2218</v>
          </cell>
          <cell r="AC25">
            <v>2218</v>
          </cell>
          <cell r="AD25">
            <v>2218</v>
          </cell>
          <cell r="AE25">
            <v>2218</v>
          </cell>
          <cell r="AF25">
            <v>2218</v>
          </cell>
          <cell r="AG25">
            <v>2218</v>
          </cell>
          <cell r="AH25">
            <v>2218</v>
          </cell>
          <cell r="AI25">
            <v>2218</v>
          </cell>
          <cell r="AJ25">
            <v>1.2609999999999999</v>
          </cell>
          <cell r="AK25">
            <v>33562.775999999998</v>
          </cell>
          <cell r="AL25" t="str">
            <v>($000)</v>
          </cell>
          <cell r="AM25" t="str">
            <v>a_cd</v>
          </cell>
          <cell r="AN25">
            <v>2004</v>
          </cell>
        </row>
        <row r="26">
          <cell r="A26" t="str">
            <v>Raschio</v>
          </cell>
          <cell r="B26" t="str">
            <v>PUGET SOUND ENERGY, INC.</v>
          </cell>
          <cell r="C26">
            <v>580</v>
          </cell>
          <cell r="D26" t="str">
            <v>IR</v>
          </cell>
          <cell r="K26" t="str">
            <v>DE-MS79-94BP93947</v>
          </cell>
          <cell r="N26" t="b">
            <v>0</v>
          </cell>
          <cell r="P26" t="b">
            <v>0</v>
          </cell>
          <cell r="Q26" t="b">
            <v>0</v>
          </cell>
          <cell r="R26" t="b">
            <v>0</v>
          </cell>
          <cell r="S26" t="b">
            <v>0</v>
          </cell>
          <cell r="T26" t="b">
            <v>1</v>
          </cell>
          <cell r="U26" t="b">
            <v>0</v>
          </cell>
          <cell r="X26">
            <v>1161</v>
          </cell>
          <cell r="Y26">
            <v>1161</v>
          </cell>
          <cell r="Z26">
            <v>1161</v>
          </cell>
          <cell r="AA26">
            <v>1161</v>
          </cell>
          <cell r="AB26">
            <v>1161</v>
          </cell>
          <cell r="AC26">
            <v>1161</v>
          </cell>
          <cell r="AD26">
            <v>1161</v>
          </cell>
          <cell r="AE26">
            <v>1161</v>
          </cell>
          <cell r="AF26">
            <v>1161</v>
          </cell>
          <cell r="AG26">
            <v>1161</v>
          </cell>
          <cell r="AH26">
            <v>1161</v>
          </cell>
          <cell r="AI26">
            <v>1161</v>
          </cell>
          <cell r="AJ26">
            <v>1.2609999999999999</v>
          </cell>
          <cell r="AK26">
            <v>17568.252</v>
          </cell>
          <cell r="AL26" t="str">
            <v>($000)</v>
          </cell>
          <cell r="AM26" t="str">
            <v>a_cd</v>
          </cell>
          <cell r="AN26">
            <v>2004</v>
          </cell>
        </row>
        <row r="27">
          <cell r="A27" t="str">
            <v>Raschio</v>
          </cell>
          <cell r="B27" t="str">
            <v>PUGET SOUND ENERGY, INC.</v>
          </cell>
          <cell r="C27">
            <v>580</v>
          </cell>
          <cell r="D27" t="str">
            <v>IR</v>
          </cell>
          <cell r="K27" t="str">
            <v>14-03-001-13439</v>
          </cell>
          <cell r="N27" t="b">
            <v>0</v>
          </cell>
          <cell r="P27" t="b">
            <v>0</v>
          </cell>
          <cell r="Q27" t="b">
            <v>0</v>
          </cell>
          <cell r="R27" t="b">
            <v>0</v>
          </cell>
          <cell r="S27" t="b">
            <v>0</v>
          </cell>
          <cell r="T27" t="b">
            <v>1</v>
          </cell>
          <cell r="U27" t="b">
            <v>0</v>
          </cell>
          <cell r="X27">
            <v>5</v>
          </cell>
          <cell r="Y27">
            <v>5</v>
          </cell>
          <cell r="Z27">
            <v>5</v>
          </cell>
          <cell r="AA27">
            <v>5</v>
          </cell>
          <cell r="AB27">
            <v>5</v>
          </cell>
          <cell r="AC27">
            <v>5</v>
          </cell>
          <cell r="AD27">
            <v>5</v>
          </cell>
          <cell r="AE27">
            <v>5</v>
          </cell>
          <cell r="AF27">
            <v>5</v>
          </cell>
          <cell r="AG27">
            <v>5</v>
          </cell>
          <cell r="AH27">
            <v>5</v>
          </cell>
          <cell r="AI27">
            <v>5</v>
          </cell>
          <cell r="AJ27">
            <v>1.2609999999999999</v>
          </cell>
          <cell r="AK27">
            <v>75.66</v>
          </cell>
          <cell r="AL27" t="str">
            <v>($000)</v>
          </cell>
          <cell r="AM27" t="str">
            <v>a_cd</v>
          </cell>
          <cell r="AN27">
            <v>2004</v>
          </cell>
        </row>
        <row r="28">
          <cell r="A28" t="str">
            <v>Raschio</v>
          </cell>
          <cell r="B28" t="str">
            <v>PUGET SOUND ENERGY, INC.</v>
          </cell>
          <cell r="C28">
            <v>580</v>
          </cell>
          <cell r="D28" t="str">
            <v>IR</v>
          </cell>
          <cell r="K28" t="str">
            <v>14-03-001-13574</v>
          </cell>
          <cell r="N28" t="b">
            <v>0</v>
          </cell>
          <cell r="P28" t="b">
            <v>0</v>
          </cell>
          <cell r="Q28" t="b">
            <v>0</v>
          </cell>
          <cell r="R28" t="b">
            <v>0</v>
          </cell>
          <cell r="S28" t="b">
            <v>0</v>
          </cell>
          <cell r="T28" t="b">
            <v>1</v>
          </cell>
          <cell r="U28" t="b">
            <v>0</v>
          </cell>
          <cell r="X28">
            <v>160</v>
          </cell>
          <cell r="Y28">
            <v>160</v>
          </cell>
          <cell r="Z28">
            <v>160</v>
          </cell>
          <cell r="AA28">
            <v>160</v>
          </cell>
          <cell r="AB28">
            <v>160</v>
          </cell>
          <cell r="AC28">
            <v>160</v>
          </cell>
          <cell r="AD28">
            <v>160</v>
          </cell>
          <cell r="AE28">
            <v>160</v>
          </cell>
          <cell r="AF28">
            <v>160</v>
          </cell>
          <cell r="AG28">
            <v>160</v>
          </cell>
          <cell r="AH28">
            <v>160</v>
          </cell>
          <cell r="AI28">
            <v>160</v>
          </cell>
          <cell r="AJ28">
            <v>1.2609999999999999</v>
          </cell>
          <cell r="AK28">
            <v>2421.12</v>
          </cell>
          <cell r="AL28" t="str">
            <v>($000)</v>
          </cell>
          <cell r="AM28" t="str">
            <v>a_cd</v>
          </cell>
          <cell r="AN28">
            <v>2004</v>
          </cell>
        </row>
        <row r="29">
          <cell r="A29" t="str">
            <v>Raschio</v>
          </cell>
          <cell r="B29" t="str">
            <v>PUGET SOUND ENERGY, INC.</v>
          </cell>
          <cell r="C29">
            <v>580</v>
          </cell>
          <cell r="D29" t="str">
            <v>IR</v>
          </cell>
          <cell r="K29" t="str">
            <v>14-03-001-14502</v>
          </cell>
          <cell r="N29" t="b">
            <v>0</v>
          </cell>
          <cell r="P29" t="b">
            <v>0</v>
          </cell>
          <cell r="Q29" t="b">
            <v>0</v>
          </cell>
          <cell r="R29" t="b">
            <v>0</v>
          </cell>
          <cell r="S29" t="b">
            <v>0</v>
          </cell>
          <cell r="T29" t="b">
            <v>1</v>
          </cell>
          <cell r="U29" t="b">
            <v>0</v>
          </cell>
          <cell r="X29">
            <v>5</v>
          </cell>
          <cell r="Y29">
            <v>5</v>
          </cell>
          <cell r="Z29">
            <v>5</v>
          </cell>
          <cell r="AA29">
            <v>5</v>
          </cell>
          <cell r="AB29">
            <v>5</v>
          </cell>
          <cell r="AC29">
            <v>5</v>
          </cell>
          <cell r="AD29">
            <v>5</v>
          </cell>
          <cell r="AE29">
            <v>5</v>
          </cell>
          <cell r="AF29">
            <v>5</v>
          </cell>
          <cell r="AG29">
            <v>5</v>
          </cell>
          <cell r="AH29">
            <v>5</v>
          </cell>
          <cell r="AI29">
            <v>5</v>
          </cell>
          <cell r="AJ29">
            <v>1.2609999999999999</v>
          </cell>
          <cell r="AK29">
            <v>75.66</v>
          </cell>
          <cell r="AL29" t="str">
            <v>($000)</v>
          </cell>
          <cell r="AM29" t="str">
            <v>a_cd</v>
          </cell>
          <cell r="AN29">
            <v>2004</v>
          </cell>
        </row>
        <row r="30">
          <cell r="A30" t="str">
            <v>Raschio</v>
          </cell>
          <cell r="B30" t="str">
            <v>PUGET SOUND ENERGY, INC.</v>
          </cell>
          <cell r="C30">
            <v>580</v>
          </cell>
          <cell r="D30" t="str">
            <v>IR</v>
          </cell>
          <cell r="K30" t="str">
            <v>14-03-39361</v>
          </cell>
          <cell r="N30" t="b">
            <v>0</v>
          </cell>
          <cell r="P30" t="b">
            <v>0</v>
          </cell>
          <cell r="Q30" t="b">
            <v>0</v>
          </cell>
          <cell r="R30" t="b">
            <v>0</v>
          </cell>
          <cell r="S30" t="b">
            <v>0</v>
          </cell>
          <cell r="T30" t="b">
            <v>1</v>
          </cell>
          <cell r="U30" t="b">
            <v>0</v>
          </cell>
          <cell r="X30">
            <v>300</v>
          </cell>
          <cell r="Y30">
            <v>300</v>
          </cell>
          <cell r="Z30">
            <v>300</v>
          </cell>
          <cell r="AA30">
            <v>300</v>
          </cell>
          <cell r="AB30">
            <v>300</v>
          </cell>
          <cell r="AC30">
            <v>300</v>
          </cell>
          <cell r="AD30">
            <v>300</v>
          </cell>
          <cell r="AE30">
            <v>300</v>
          </cell>
          <cell r="AF30">
            <v>300</v>
          </cell>
          <cell r="AG30">
            <v>300</v>
          </cell>
          <cell r="AH30">
            <v>300</v>
          </cell>
          <cell r="AI30">
            <v>300</v>
          </cell>
          <cell r="AJ30">
            <v>1.2609999999999999</v>
          </cell>
          <cell r="AK30">
            <v>4539.6000000000004</v>
          </cell>
          <cell r="AL30" t="str">
            <v>($000)</v>
          </cell>
          <cell r="AM30" t="str">
            <v>a_cd</v>
          </cell>
          <cell r="AN30">
            <v>2004</v>
          </cell>
        </row>
        <row r="31">
          <cell r="A31" t="str">
            <v>Raschio</v>
          </cell>
          <cell r="B31" t="str">
            <v>PUGET SOUND ENERGY, INC.</v>
          </cell>
          <cell r="C31">
            <v>580</v>
          </cell>
          <cell r="D31" t="str">
            <v>IR</v>
          </cell>
          <cell r="K31" t="str">
            <v>DE-MS79-92BP92427</v>
          </cell>
          <cell r="N31" t="b">
            <v>0</v>
          </cell>
          <cell r="P31" t="b">
            <v>0</v>
          </cell>
          <cell r="Q31" t="b">
            <v>0</v>
          </cell>
          <cell r="R31" t="b">
            <v>0</v>
          </cell>
          <cell r="S31" t="b">
            <v>0</v>
          </cell>
          <cell r="T31" t="b">
            <v>1</v>
          </cell>
          <cell r="U31" t="b">
            <v>0</v>
          </cell>
          <cell r="X31">
            <v>400</v>
          </cell>
          <cell r="Y31">
            <v>400</v>
          </cell>
          <cell r="Z31">
            <v>400</v>
          </cell>
          <cell r="AA31">
            <v>400</v>
          </cell>
          <cell r="AB31">
            <v>400</v>
          </cell>
          <cell r="AC31">
            <v>400</v>
          </cell>
          <cell r="AD31">
            <v>400</v>
          </cell>
          <cell r="AE31">
            <v>400</v>
          </cell>
          <cell r="AF31">
            <v>400</v>
          </cell>
          <cell r="AG31">
            <v>400</v>
          </cell>
          <cell r="AH31">
            <v>400</v>
          </cell>
          <cell r="AI31">
            <v>400</v>
          </cell>
          <cell r="AJ31">
            <v>1.2609999999999999</v>
          </cell>
          <cell r="AK31">
            <v>6052.8</v>
          </cell>
          <cell r="AL31" t="str">
            <v>($000)</v>
          </cell>
          <cell r="AM31" t="str">
            <v>a_cd</v>
          </cell>
          <cell r="AN31">
            <v>2004</v>
          </cell>
        </row>
        <row r="32">
          <cell r="A32" t="str">
            <v>Raschio</v>
          </cell>
          <cell r="B32" t="str">
            <v>PUGET SOUND ENERGY, INC.</v>
          </cell>
          <cell r="C32">
            <v>580</v>
          </cell>
          <cell r="D32" t="str">
            <v>IR</v>
          </cell>
          <cell r="K32" t="str">
            <v>14-03-45241</v>
          </cell>
          <cell r="N32" t="b">
            <v>0</v>
          </cell>
          <cell r="P32" t="b">
            <v>0</v>
          </cell>
          <cell r="Q32" t="b">
            <v>0</v>
          </cell>
          <cell r="R32" t="b">
            <v>0</v>
          </cell>
          <cell r="S32" t="b">
            <v>0</v>
          </cell>
          <cell r="T32" t="b">
            <v>1</v>
          </cell>
          <cell r="U32" t="b">
            <v>0</v>
          </cell>
          <cell r="X32">
            <v>266</v>
          </cell>
          <cell r="Y32">
            <v>266</v>
          </cell>
          <cell r="Z32">
            <v>266</v>
          </cell>
          <cell r="AA32">
            <v>266</v>
          </cell>
          <cell r="AB32">
            <v>266</v>
          </cell>
          <cell r="AC32">
            <v>266</v>
          </cell>
          <cell r="AD32">
            <v>266</v>
          </cell>
          <cell r="AE32">
            <v>266</v>
          </cell>
          <cell r="AF32">
            <v>266</v>
          </cell>
          <cell r="AG32">
            <v>266</v>
          </cell>
          <cell r="AH32">
            <v>266</v>
          </cell>
          <cell r="AI32">
            <v>266</v>
          </cell>
          <cell r="AJ32">
            <v>1.2609999999999999</v>
          </cell>
          <cell r="AK32">
            <v>4025.1120000000001</v>
          </cell>
          <cell r="AL32" t="str">
            <v>($000)</v>
          </cell>
          <cell r="AM32" t="str">
            <v>a_cd</v>
          </cell>
          <cell r="AN32">
            <v>2004</v>
          </cell>
        </row>
        <row r="33">
          <cell r="A33" t="str">
            <v>Raschio</v>
          </cell>
          <cell r="B33" t="str">
            <v>PUGET SOUND ENERGY, INC.</v>
          </cell>
          <cell r="C33">
            <v>580</v>
          </cell>
          <cell r="D33" t="str">
            <v>IR</v>
          </cell>
          <cell r="K33" t="str">
            <v>DE-MS79-92BP92461</v>
          </cell>
          <cell r="N33" t="b">
            <v>0</v>
          </cell>
          <cell r="P33" t="b">
            <v>0</v>
          </cell>
          <cell r="Q33" t="b">
            <v>0</v>
          </cell>
          <cell r="R33" t="b">
            <v>0</v>
          </cell>
          <cell r="S33" t="b">
            <v>0</v>
          </cell>
          <cell r="T33" t="b">
            <v>1</v>
          </cell>
          <cell r="U33" t="b">
            <v>0</v>
          </cell>
          <cell r="X33">
            <v>22.9</v>
          </cell>
          <cell r="Y33">
            <v>22.9</v>
          </cell>
          <cell r="Z33">
            <v>22.9</v>
          </cell>
          <cell r="AA33">
            <v>22.9</v>
          </cell>
          <cell r="AB33">
            <v>22.9</v>
          </cell>
          <cell r="AC33">
            <v>22.9</v>
          </cell>
          <cell r="AD33">
            <v>22.9</v>
          </cell>
          <cell r="AE33">
            <v>22.9</v>
          </cell>
          <cell r="AF33">
            <v>22.9</v>
          </cell>
          <cell r="AG33">
            <v>22.9</v>
          </cell>
          <cell r="AH33">
            <v>22.9</v>
          </cell>
          <cell r="AI33">
            <v>22.9</v>
          </cell>
          <cell r="AJ33">
            <v>1.2609999999999999</v>
          </cell>
          <cell r="AK33">
            <v>346.52300000000002</v>
          </cell>
          <cell r="AL33" t="str">
            <v>($000)</v>
          </cell>
          <cell r="AM33" t="str">
            <v>a_cd</v>
          </cell>
          <cell r="AN33">
            <v>2004</v>
          </cell>
        </row>
        <row r="34">
          <cell r="A34" t="str">
            <v>Raschio</v>
          </cell>
          <cell r="B34" t="str">
            <v>PUGET SOUND ENERGY, INC.</v>
          </cell>
          <cell r="C34">
            <v>580</v>
          </cell>
          <cell r="D34" t="str">
            <v>IR</v>
          </cell>
          <cell r="K34" t="str">
            <v>DE-MS79-92BP92781</v>
          </cell>
          <cell r="N34" t="b">
            <v>0</v>
          </cell>
          <cell r="P34" t="b">
            <v>0</v>
          </cell>
          <cell r="Q34" t="b">
            <v>0</v>
          </cell>
          <cell r="R34" t="b">
            <v>0</v>
          </cell>
          <cell r="S34" t="b">
            <v>0</v>
          </cell>
          <cell r="T34" t="b">
            <v>1</v>
          </cell>
          <cell r="U34" t="b">
            <v>0</v>
          </cell>
          <cell r="X34">
            <v>5</v>
          </cell>
          <cell r="Y34">
            <v>5</v>
          </cell>
          <cell r="Z34">
            <v>5</v>
          </cell>
          <cell r="AA34">
            <v>5</v>
          </cell>
          <cell r="AB34">
            <v>5</v>
          </cell>
          <cell r="AC34">
            <v>5</v>
          </cell>
          <cell r="AD34">
            <v>5</v>
          </cell>
          <cell r="AE34">
            <v>5</v>
          </cell>
          <cell r="AF34">
            <v>5</v>
          </cell>
          <cell r="AG34">
            <v>5</v>
          </cell>
          <cell r="AH34">
            <v>5</v>
          </cell>
          <cell r="AI34">
            <v>5</v>
          </cell>
          <cell r="AJ34">
            <v>1.2609999999999999</v>
          </cell>
          <cell r="AK34">
            <v>75.66</v>
          </cell>
          <cell r="AL34" t="str">
            <v>($000)</v>
          </cell>
          <cell r="AM34" t="str">
            <v>a_cd</v>
          </cell>
          <cell r="AN34">
            <v>2004</v>
          </cell>
        </row>
        <row r="35">
          <cell r="A35" t="str">
            <v>Oster</v>
          </cell>
          <cell r="B35" t="str">
            <v>IDAHO POWER COMPANY</v>
          </cell>
          <cell r="C35">
            <v>530</v>
          </cell>
          <cell r="D35" t="str">
            <v>IS</v>
          </cell>
          <cell r="K35" t="str">
            <v>DE-MS79-91BP93094</v>
          </cell>
          <cell r="N35" t="b">
            <v>0</v>
          </cell>
          <cell r="P35" t="b">
            <v>0</v>
          </cell>
          <cell r="Q35" t="b">
            <v>0</v>
          </cell>
          <cell r="R35" t="b">
            <v>0</v>
          </cell>
          <cell r="S35" t="b">
            <v>0</v>
          </cell>
          <cell r="T35" t="b">
            <v>1</v>
          </cell>
          <cell r="U35" t="b">
            <v>0</v>
          </cell>
          <cell r="X35">
            <v>3</v>
          </cell>
          <cell r="Y35">
            <v>3</v>
          </cell>
          <cell r="Z35">
            <v>3</v>
          </cell>
          <cell r="AA35">
            <v>3</v>
          </cell>
          <cell r="AB35">
            <v>3</v>
          </cell>
          <cell r="AC35">
            <v>3</v>
          </cell>
          <cell r="AD35">
            <v>3</v>
          </cell>
          <cell r="AE35">
            <v>3</v>
          </cell>
          <cell r="AF35">
            <v>3</v>
          </cell>
          <cell r="AG35">
            <v>3</v>
          </cell>
          <cell r="AH35">
            <v>3</v>
          </cell>
          <cell r="AI35">
            <v>3</v>
          </cell>
          <cell r="AJ35">
            <v>1.1759999999999999</v>
          </cell>
          <cell r="AK35">
            <v>42.335999999999999</v>
          </cell>
          <cell r="AL35" t="str">
            <v>($000)</v>
          </cell>
          <cell r="AM35" t="str">
            <v>a_cd</v>
          </cell>
          <cell r="AN35">
            <v>2004</v>
          </cell>
        </row>
        <row r="36">
          <cell r="A36" t="str">
            <v>Perigo</v>
          </cell>
          <cell r="B36" t="str">
            <v>PACIFIC CORP</v>
          </cell>
          <cell r="C36">
            <v>560</v>
          </cell>
          <cell r="D36" t="str">
            <v>IS</v>
          </cell>
          <cell r="K36" t="str">
            <v>DE-MS79-94BP94280</v>
          </cell>
          <cell r="N36" t="b">
            <v>0</v>
          </cell>
          <cell r="P36" t="b">
            <v>0</v>
          </cell>
          <cell r="Q36" t="b">
            <v>0</v>
          </cell>
          <cell r="R36" t="b">
            <v>0</v>
          </cell>
          <cell r="S36" t="b">
            <v>0</v>
          </cell>
          <cell r="T36" t="b">
            <v>1</v>
          </cell>
          <cell r="U36" t="b">
            <v>0</v>
          </cell>
          <cell r="X36">
            <v>200</v>
          </cell>
          <cell r="Y36">
            <v>200</v>
          </cell>
          <cell r="Z36">
            <v>200</v>
          </cell>
          <cell r="AA36">
            <v>200</v>
          </cell>
          <cell r="AB36">
            <v>200</v>
          </cell>
          <cell r="AC36">
            <v>200</v>
          </cell>
          <cell r="AD36">
            <v>200</v>
          </cell>
          <cell r="AE36">
            <v>200</v>
          </cell>
          <cell r="AF36">
            <v>200</v>
          </cell>
          <cell r="AG36">
            <v>200</v>
          </cell>
          <cell r="AH36">
            <v>200</v>
          </cell>
          <cell r="AI36">
            <v>200</v>
          </cell>
          <cell r="AJ36">
            <v>1.1759999999999999</v>
          </cell>
          <cell r="AK36">
            <v>2822.4</v>
          </cell>
          <cell r="AL36" t="str">
            <v>($000)</v>
          </cell>
          <cell r="AM36" t="str">
            <v>a_cd</v>
          </cell>
          <cell r="AN36">
            <v>2004</v>
          </cell>
        </row>
        <row r="37">
          <cell r="A37" t="str">
            <v>Perigo</v>
          </cell>
          <cell r="B37" t="str">
            <v>PACIFIC CORP</v>
          </cell>
          <cell r="C37">
            <v>560</v>
          </cell>
          <cell r="D37" t="str">
            <v>IS</v>
          </cell>
          <cell r="K37" t="str">
            <v>DE-MS79-94BP94285</v>
          </cell>
          <cell r="N37" t="b">
            <v>0</v>
          </cell>
          <cell r="P37" t="b">
            <v>0</v>
          </cell>
          <cell r="Q37" t="b">
            <v>0</v>
          </cell>
          <cell r="R37" t="b">
            <v>0</v>
          </cell>
          <cell r="S37" t="b">
            <v>0</v>
          </cell>
          <cell r="T37" t="b">
            <v>1</v>
          </cell>
          <cell r="U37" t="b">
            <v>0</v>
          </cell>
          <cell r="X37">
            <v>164</v>
          </cell>
          <cell r="Y37">
            <v>164</v>
          </cell>
          <cell r="Z37">
            <v>164</v>
          </cell>
          <cell r="AA37">
            <v>164</v>
          </cell>
          <cell r="AB37">
            <v>164</v>
          </cell>
          <cell r="AC37">
            <v>164</v>
          </cell>
          <cell r="AD37">
            <v>164</v>
          </cell>
          <cell r="AE37">
            <v>164</v>
          </cell>
          <cell r="AF37">
            <v>164</v>
          </cell>
          <cell r="AG37">
            <v>164</v>
          </cell>
          <cell r="AH37">
            <v>164</v>
          </cell>
          <cell r="AI37">
            <v>164</v>
          </cell>
          <cell r="AJ37">
            <v>1.1759999999999999</v>
          </cell>
          <cell r="AK37">
            <v>2314.3679999999999</v>
          </cell>
          <cell r="AL37" t="str">
            <v>($000)</v>
          </cell>
          <cell r="AM37" t="str">
            <v>a_cd</v>
          </cell>
          <cell r="AN37">
            <v>2004</v>
          </cell>
        </row>
        <row r="38">
          <cell r="A38" t="str">
            <v>Long</v>
          </cell>
          <cell r="B38" t="str">
            <v>SEATTLE CITY LIGHT</v>
          </cell>
          <cell r="C38">
            <v>180</v>
          </cell>
          <cell r="D38" t="str">
            <v>PTP</v>
          </cell>
          <cell r="K38" t="str">
            <v>96MS-96018</v>
          </cell>
          <cell r="N38" t="b">
            <v>0</v>
          </cell>
          <cell r="P38" t="b">
            <v>0</v>
          </cell>
          <cell r="Q38" t="b">
            <v>0</v>
          </cell>
          <cell r="R38" t="b">
            <v>0</v>
          </cell>
          <cell r="S38" t="b">
            <v>0</v>
          </cell>
          <cell r="T38" t="b">
            <v>1</v>
          </cell>
          <cell r="U38" t="b">
            <v>0</v>
          </cell>
          <cell r="X38">
            <v>1962</v>
          </cell>
          <cell r="Y38">
            <v>1962</v>
          </cell>
          <cell r="Z38">
            <v>1962</v>
          </cell>
          <cell r="AA38">
            <v>1962</v>
          </cell>
          <cell r="AB38">
            <v>1962</v>
          </cell>
          <cell r="AC38">
            <v>1962</v>
          </cell>
          <cell r="AD38">
            <v>1962</v>
          </cell>
          <cell r="AE38">
            <v>1962</v>
          </cell>
          <cell r="AF38">
            <v>1962</v>
          </cell>
          <cell r="AG38">
            <v>1962</v>
          </cell>
          <cell r="AH38">
            <v>1962</v>
          </cell>
          <cell r="AI38">
            <v>1962</v>
          </cell>
          <cell r="AJ38">
            <v>1.028</v>
          </cell>
          <cell r="AK38">
            <v>24203.232</v>
          </cell>
          <cell r="AL38" t="str">
            <v>($000)</v>
          </cell>
          <cell r="AN38">
            <v>2004</v>
          </cell>
          <cell r="AU38" t="str">
            <v>A</v>
          </cell>
        </row>
        <row r="39">
          <cell r="A39" t="str">
            <v>Lahmann</v>
          </cell>
          <cell r="B39" t="str">
            <v>TACOMA PUBLIC UTILITIES</v>
          </cell>
          <cell r="C39">
            <v>188</v>
          </cell>
          <cell r="D39" t="str">
            <v>PTP</v>
          </cell>
          <cell r="K39" t="str">
            <v>98TX-10103</v>
          </cell>
          <cell r="N39" t="b">
            <v>0</v>
          </cell>
          <cell r="P39" t="b">
            <v>0</v>
          </cell>
          <cell r="Q39" t="b">
            <v>0</v>
          </cell>
          <cell r="R39" t="b">
            <v>0</v>
          </cell>
          <cell r="S39" t="b">
            <v>0</v>
          </cell>
          <cell r="T39" t="b">
            <v>1</v>
          </cell>
          <cell r="U39" t="b">
            <v>0</v>
          </cell>
          <cell r="X39">
            <v>762</v>
          </cell>
          <cell r="Y39">
            <v>762</v>
          </cell>
          <cell r="Z39">
            <v>762</v>
          </cell>
          <cell r="AA39">
            <v>762</v>
          </cell>
          <cell r="AB39">
            <v>762</v>
          </cell>
          <cell r="AC39">
            <v>762</v>
          </cell>
          <cell r="AD39">
            <v>762</v>
          </cell>
          <cell r="AE39">
            <v>762</v>
          </cell>
          <cell r="AF39">
            <v>762</v>
          </cell>
          <cell r="AG39">
            <v>762</v>
          </cell>
          <cell r="AH39">
            <v>762</v>
          </cell>
          <cell r="AI39">
            <v>762</v>
          </cell>
          <cell r="AJ39">
            <v>1.028</v>
          </cell>
          <cell r="AK39">
            <v>9400.0319999999992</v>
          </cell>
          <cell r="AL39" t="str">
            <v>($000)</v>
          </cell>
          <cell r="AN39">
            <v>2004</v>
          </cell>
          <cell r="AU39" t="str">
            <v>A</v>
          </cell>
        </row>
        <row r="40">
          <cell r="A40" t="str">
            <v>Altman</v>
          </cell>
          <cell r="B40" t="str">
            <v>BENTON COUNTY PUD NO 1</v>
          </cell>
          <cell r="C40">
            <v>203</v>
          </cell>
          <cell r="D40" t="str">
            <v>PTP</v>
          </cell>
          <cell r="K40" t="str">
            <v>97TX-10041</v>
          </cell>
          <cell r="N40" t="b">
            <v>0</v>
          </cell>
          <cell r="P40" t="b">
            <v>0</v>
          </cell>
          <cell r="Q40" t="b">
            <v>0</v>
          </cell>
          <cell r="R40" t="b">
            <v>0</v>
          </cell>
          <cell r="S40" t="b">
            <v>0</v>
          </cell>
          <cell r="T40" t="b">
            <v>1</v>
          </cell>
          <cell r="U40" t="b">
            <v>0</v>
          </cell>
          <cell r="X40">
            <v>428</v>
          </cell>
          <cell r="Y40">
            <v>428</v>
          </cell>
          <cell r="Z40">
            <v>428</v>
          </cell>
          <cell r="AA40">
            <v>428</v>
          </cell>
          <cell r="AB40">
            <v>428</v>
          </cell>
          <cell r="AC40">
            <v>428</v>
          </cell>
          <cell r="AD40">
            <v>428</v>
          </cell>
          <cell r="AE40">
            <v>428</v>
          </cell>
          <cell r="AF40">
            <v>428</v>
          </cell>
          <cell r="AG40">
            <v>428</v>
          </cell>
          <cell r="AH40">
            <v>428</v>
          </cell>
          <cell r="AI40">
            <v>428</v>
          </cell>
          <cell r="AJ40">
            <v>1.028</v>
          </cell>
          <cell r="AK40">
            <v>5279.808</v>
          </cell>
          <cell r="AL40" t="str">
            <v>($000)</v>
          </cell>
          <cell r="AN40">
            <v>2004</v>
          </cell>
          <cell r="AU40" t="str">
            <v>A</v>
          </cell>
        </row>
        <row r="41">
          <cell r="A41" t="str">
            <v>Long</v>
          </cell>
          <cell r="B41" t="str">
            <v>CHELAN COUNTY PUD NO 1</v>
          </cell>
          <cell r="C41">
            <v>210</v>
          </cell>
          <cell r="D41" t="str">
            <v>PTP</v>
          </cell>
          <cell r="K41" t="str">
            <v>01TX-10714</v>
          </cell>
          <cell r="N41" t="b">
            <v>0</v>
          </cell>
          <cell r="P41" t="b">
            <v>0</v>
          </cell>
          <cell r="Q41" t="b">
            <v>0</v>
          </cell>
          <cell r="R41" t="b">
            <v>0</v>
          </cell>
          <cell r="S41" t="b">
            <v>0</v>
          </cell>
          <cell r="T41" t="b">
            <v>1</v>
          </cell>
          <cell r="U41" t="b">
            <v>0</v>
          </cell>
          <cell r="X41">
            <v>8</v>
          </cell>
          <cell r="Y41">
            <v>8</v>
          </cell>
          <cell r="Z41">
            <v>8</v>
          </cell>
          <cell r="AA41">
            <v>8</v>
          </cell>
          <cell r="AB41">
            <v>8</v>
          </cell>
          <cell r="AC41">
            <v>8</v>
          </cell>
          <cell r="AD41">
            <v>8</v>
          </cell>
          <cell r="AE41">
            <v>8</v>
          </cell>
          <cell r="AF41">
            <v>8</v>
          </cell>
          <cell r="AG41">
            <v>8</v>
          </cell>
          <cell r="AH41">
            <v>8</v>
          </cell>
          <cell r="AI41">
            <v>8</v>
          </cell>
          <cell r="AJ41">
            <v>1.028</v>
          </cell>
          <cell r="AK41">
            <v>98.688000000000002</v>
          </cell>
          <cell r="AL41" t="str">
            <v>($000)</v>
          </cell>
          <cell r="AN41">
            <v>2004</v>
          </cell>
          <cell r="AU41" t="str">
            <v>A</v>
          </cell>
        </row>
        <row r="42">
          <cell r="A42" t="str">
            <v>Jones</v>
          </cell>
          <cell r="B42" t="str">
            <v>CLATSKANIE PEOPLE'S UTILITY DISTRICT</v>
          </cell>
          <cell r="C42">
            <v>219</v>
          </cell>
          <cell r="D42" t="str">
            <v>PTP</v>
          </cell>
          <cell r="K42" t="str">
            <v>01TX-10649</v>
          </cell>
          <cell r="N42" t="b">
            <v>0</v>
          </cell>
          <cell r="P42" t="b">
            <v>0</v>
          </cell>
          <cell r="Q42" t="b">
            <v>0</v>
          </cell>
          <cell r="R42" t="b">
            <v>0</v>
          </cell>
          <cell r="S42" t="b">
            <v>0</v>
          </cell>
          <cell r="T42" t="b">
            <v>1</v>
          </cell>
          <cell r="U42" t="b">
            <v>0</v>
          </cell>
          <cell r="X42">
            <v>147</v>
          </cell>
          <cell r="Y42">
            <v>147</v>
          </cell>
          <cell r="Z42">
            <v>147</v>
          </cell>
          <cell r="AA42">
            <v>147</v>
          </cell>
          <cell r="AB42">
            <v>147</v>
          </cell>
          <cell r="AC42">
            <v>147</v>
          </cell>
          <cell r="AD42">
            <v>147</v>
          </cell>
          <cell r="AE42">
            <v>147</v>
          </cell>
          <cell r="AF42">
            <v>147</v>
          </cell>
          <cell r="AG42">
            <v>147</v>
          </cell>
          <cell r="AH42">
            <v>147</v>
          </cell>
          <cell r="AI42">
            <v>147</v>
          </cell>
          <cell r="AJ42">
            <v>1.028</v>
          </cell>
          <cell r="AK42">
            <v>1813.3920000000001</v>
          </cell>
          <cell r="AL42" t="str">
            <v>($000)</v>
          </cell>
          <cell r="AN42">
            <v>2004</v>
          </cell>
          <cell r="AU42" t="str">
            <v>A</v>
          </cell>
        </row>
        <row r="43">
          <cell r="A43" t="str">
            <v>Altman</v>
          </cell>
          <cell r="B43" t="str">
            <v>FRANKLIN COUNTY PUD NO 1</v>
          </cell>
          <cell r="C43">
            <v>233</v>
          </cell>
          <cell r="D43" t="str">
            <v>PTP</v>
          </cell>
          <cell r="K43" t="str">
            <v>97TX-10043</v>
          </cell>
          <cell r="N43" t="b">
            <v>0</v>
          </cell>
          <cell r="P43" t="b">
            <v>0</v>
          </cell>
          <cell r="Q43" t="b">
            <v>0</v>
          </cell>
          <cell r="R43" t="b">
            <v>0</v>
          </cell>
          <cell r="S43" t="b">
            <v>0</v>
          </cell>
          <cell r="T43" t="b">
            <v>1</v>
          </cell>
          <cell r="U43" t="b">
            <v>0</v>
          </cell>
          <cell r="X43">
            <v>180</v>
          </cell>
          <cell r="Y43">
            <v>180</v>
          </cell>
          <cell r="Z43">
            <v>180</v>
          </cell>
          <cell r="AA43">
            <v>180</v>
          </cell>
          <cell r="AB43">
            <v>180</v>
          </cell>
          <cell r="AC43">
            <v>180</v>
          </cell>
          <cell r="AD43">
            <v>180</v>
          </cell>
          <cell r="AE43">
            <v>180</v>
          </cell>
          <cell r="AF43">
            <v>180</v>
          </cell>
          <cell r="AG43">
            <v>180</v>
          </cell>
          <cell r="AH43">
            <v>180</v>
          </cell>
          <cell r="AI43">
            <v>180</v>
          </cell>
          <cell r="AJ43">
            <v>1.028</v>
          </cell>
          <cell r="AK43">
            <v>2220.48</v>
          </cell>
          <cell r="AL43" t="str">
            <v>($000)</v>
          </cell>
          <cell r="AN43">
            <v>2004</v>
          </cell>
          <cell r="AU43" t="str">
            <v>A</v>
          </cell>
        </row>
        <row r="44">
          <cell r="A44" t="str">
            <v>Long</v>
          </cell>
          <cell r="B44" t="str">
            <v>GRANT COUNTY PUD NO 2</v>
          </cell>
          <cell r="C44">
            <v>238</v>
          </cell>
          <cell r="D44" t="str">
            <v>PTP</v>
          </cell>
          <cell r="K44" t="str">
            <v>01TX-10679</v>
          </cell>
          <cell r="N44" t="b">
            <v>0</v>
          </cell>
          <cell r="P44" t="b">
            <v>0</v>
          </cell>
          <cell r="Q44" t="b">
            <v>0</v>
          </cell>
          <cell r="R44" t="b">
            <v>0</v>
          </cell>
          <cell r="S44" t="b">
            <v>0</v>
          </cell>
          <cell r="T44" t="b">
            <v>1</v>
          </cell>
          <cell r="U44" t="b">
            <v>0</v>
          </cell>
          <cell r="X44">
            <v>272</v>
          </cell>
          <cell r="Y44">
            <v>272</v>
          </cell>
          <cell r="Z44">
            <v>272</v>
          </cell>
          <cell r="AA44">
            <v>272</v>
          </cell>
          <cell r="AB44">
            <v>272</v>
          </cell>
          <cell r="AC44">
            <v>272</v>
          </cell>
          <cell r="AD44">
            <v>272</v>
          </cell>
          <cell r="AE44">
            <v>272</v>
          </cell>
          <cell r="AF44">
            <v>272</v>
          </cell>
          <cell r="AG44">
            <v>272</v>
          </cell>
          <cell r="AH44">
            <v>272</v>
          </cell>
          <cell r="AI44">
            <v>272</v>
          </cell>
          <cell r="AJ44">
            <v>1.028</v>
          </cell>
          <cell r="AK44">
            <v>3355.3919999999998</v>
          </cell>
          <cell r="AL44" t="str">
            <v>($000)</v>
          </cell>
          <cell r="AN44">
            <v>2004</v>
          </cell>
          <cell r="AU44" t="str">
            <v>A</v>
          </cell>
        </row>
        <row r="45">
          <cell r="A45" t="str">
            <v>Noguchi</v>
          </cell>
          <cell r="B45" t="str">
            <v>GRAYS HARBOR COUNTY PUD NO 1</v>
          </cell>
          <cell r="C45">
            <v>241</v>
          </cell>
          <cell r="D45" t="str">
            <v>PTP</v>
          </cell>
          <cell r="K45" t="str">
            <v>96MS-96083</v>
          </cell>
          <cell r="N45" t="b">
            <v>0</v>
          </cell>
          <cell r="P45" t="b">
            <v>0</v>
          </cell>
          <cell r="Q45" t="b">
            <v>0</v>
          </cell>
          <cell r="R45" t="b">
            <v>0</v>
          </cell>
          <cell r="S45" t="b">
            <v>0</v>
          </cell>
          <cell r="T45" t="b">
            <v>1</v>
          </cell>
          <cell r="U45" t="b">
            <v>0</v>
          </cell>
          <cell r="X45">
            <v>280</v>
          </cell>
          <cell r="Y45">
            <v>280</v>
          </cell>
          <cell r="Z45">
            <v>280</v>
          </cell>
          <cell r="AA45">
            <v>280</v>
          </cell>
          <cell r="AB45">
            <v>280</v>
          </cell>
          <cell r="AC45">
            <v>280</v>
          </cell>
          <cell r="AD45">
            <v>280</v>
          </cell>
          <cell r="AE45">
            <v>280</v>
          </cell>
          <cell r="AF45">
            <v>280</v>
          </cell>
          <cell r="AG45">
            <v>280</v>
          </cell>
          <cell r="AH45">
            <v>280</v>
          </cell>
          <cell r="AI45">
            <v>280</v>
          </cell>
          <cell r="AJ45">
            <v>1.028</v>
          </cell>
          <cell r="AK45">
            <v>3454.08</v>
          </cell>
          <cell r="AL45" t="str">
            <v>($000)</v>
          </cell>
          <cell r="AN45">
            <v>2004</v>
          </cell>
          <cell r="AU45" t="str">
            <v>A</v>
          </cell>
        </row>
        <row r="46">
          <cell r="A46" t="str">
            <v>Long</v>
          </cell>
          <cell r="B46" t="str">
            <v>KLICKITAT COUNTY PUD NO 1</v>
          </cell>
          <cell r="C46">
            <v>250</v>
          </cell>
          <cell r="D46" t="str">
            <v>PTP</v>
          </cell>
          <cell r="K46" t="str">
            <v>97TX-10038</v>
          </cell>
          <cell r="N46" t="b">
            <v>0</v>
          </cell>
          <cell r="P46" t="b">
            <v>0</v>
          </cell>
          <cell r="Q46" t="b">
            <v>0</v>
          </cell>
          <cell r="R46" t="b">
            <v>0</v>
          </cell>
          <cell r="S46" t="b">
            <v>0</v>
          </cell>
          <cell r="T46" t="b">
            <v>1</v>
          </cell>
          <cell r="U46" t="b">
            <v>0</v>
          </cell>
          <cell r="X46">
            <v>67.099999999999994</v>
          </cell>
          <cell r="Y46">
            <v>67.099999999999994</v>
          </cell>
          <cell r="Z46">
            <v>67.099999999999994</v>
          </cell>
          <cell r="AA46">
            <v>67.099999999999994</v>
          </cell>
          <cell r="AB46">
            <v>67.099999999999994</v>
          </cell>
          <cell r="AC46">
            <v>67.099999999999994</v>
          </cell>
          <cell r="AD46">
            <v>67.099999999999994</v>
          </cell>
          <cell r="AE46">
            <v>67.099999999999994</v>
          </cell>
          <cell r="AF46">
            <v>67.099999999999994</v>
          </cell>
          <cell r="AG46">
            <v>67.099999999999994</v>
          </cell>
          <cell r="AH46">
            <v>67.099999999999994</v>
          </cell>
          <cell r="AI46">
            <v>67.099999999999994</v>
          </cell>
          <cell r="AJ46">
            <v>1.028</v>
          </cell>
          <cell r="AK46">
            <v>827.74599999999998</v>
          </cell>
          <cell r="AL46" t="str">
            <v>($000)</v>
          </cell>
          <cell r="AN46">
            <v>2004</v>
          </cell>
          <cell r="AU46" t="str">
            <v>A</v>
          </cell>
        </row>
        <row r="47">
          <cell r="A47" t="str">
            <v>Long</v>
          </cell>
          <cell r="B47" t="str">
            <v>OKANOGAN COUNTY PUD NO 1</v>
          </cell>
          <cell r="C47">
            <v>266</v>
          </cell>
          <cell r="D47" t="str">
            <v>PTP</v>
          </cell>
          <cell r="K47" t="str">
            <v>01TX-10686</v>
          </cell>
          <cell r="N47" t="b">
            <v>0</v>
          </cell>
          <cell r="P47" t="b">
            <v>0</v>
          </cell>
          <cell r="Q47" t="b">
            <v>0</v>
          </cell>
          <cell r="R47" t="b">
            <v>0</v>
          </cell>
          <cell r="S47" t="b">
            <v>0</v>
          </cell>
          <cell r="T47" t="b">
            <v>1</v>
          </cell>
          <cell r="U47" t="b">
            <v>0</v>
          </cell>
          <cell r="X47">
            <v>115</v>
          </cell>
          <cell r="Y47">
            <v>115</v>
          </cell>
          <cell r="Z47">
            <v>115</v>
          </cell>
          <cell r="AA47">
            <v>115</v>
          </cell>
          <cell r="AB47">
            <v>115</v>
          </cell>
          <cell r="AC47">
            <v>115</v>
          </cell>
          <cell r="AD47">
            <v>115</v>
          </cell>
          <cell r="AE47">
            <v>115</v>
          </cell>
          <cell r="AF47">
            <v>115</v>
          </cell>
          <cell r="AG47">
            <v>115</v>
          </cell>
          <cell r="AH47">
            <v>115</v>
          </cell>
          <cell r="AI47">
            <v>115</v>
          </cell>
          <cell r="AJ47">
            <v>1.028</v>
          </cell>
          <cell r="AK47">
            <v>1418.64</v>
          </cell>
          <cell r="AL47" t="str">
            <v>($000)</v>
          </cell>
          <cell r="AN47">
            <v>2004</v>
          </cell>
          <cell r="AU47" t="str">
            <v>A</v>
          </cell>
        </row>
        <row r="48">
          <cell r="A48" t="str">
            <v>Timberman</v>
          </cell>
          <cell r="B48" t="str">
            <v>PEND OREILLE COUNTY PUD NO 1</v>
          </cell>
          <cell r="C48">
            <v>273</v>
          </cell>
          <cell r="D48" t="str">
            <v>PTP</v>
          </cell>
          <cell r="K48" t="str">
            <v>02TX-10875</v>
          </cell>
          <cell r="N48" t="b">
            <v>0</v>
          </cell>
          <cell r="P48" t="b">
            <v>0</v>
          </cell>
          <cell r="Q48" t="b">
            <v>0</v>
          </cell>
          <cell r="R48" t="b">
            <v>0</v>
          </cell>
          <cell r="S48" t="b">
            <v>0</v>
          </cell>
          <cell r="T48" t="b">
            <v>1</v>
          </cell>
          <cell r="U48" t="b">
            <v>0</v>
          </cell>
          <cell r="X48">
            <v>60</v>
          </cell>
          <cell r="Y48">
            <v>60</v>
          </cell>
          <cell r="Z48">
            <v>60</v>
          </cell>
          <cell r="AA48">
            <v>60</v>
          </cell>
          <cell r="AB48">
            <v>60</v>
          </cell>
          <cell r="AC48">
            <v>60</v>
          </cell>
          <cell r="AD48">
            <v>60</v>
          </cell>
          <cell r="AE48">
            <v>60</v>
          </cell>
          <cell r="AF48">
            <v>60</v>
          </cell>
          <cell r="AG48">
            <v>60</v>
          </cell>
          <cell r="AH48">
            <v>60</v>
          </cell>
          <cell r="AI48">
            <v>60</v>
          </cell>
          <cell r="AJ48">
            <v>1.028</v>
          </cell>
          <cell r="AK48">
            <v>740.16</v>
          </cell>
          <cell r="AL48" t="str">
            <v>($000)</v>
          </cell>
          <cell r="AN48">
            <v>2004</v>
          </cell>
          <cell r="AU48" t="str">
            <v>A</v>
          </cell>
        </row>
        <row r="49">
          <cell r="A49" t="str">
            <v>Noguchi</v>
          </cell>
          <cell r="B49" t="str">
            <v>SNOHOMISH COUNTY PUD NO 1</v>
          </cell>
          <cell r="C49">
            <v>283</v>
          </cell>
          <cell r="D49" t="str">
            <v>PTP</v>
          </cell>
          <cell r="K49" t="str">
            <v>96MS-96092</v>
          </cell>
          <cell r="N49" t="b">
            <v>0</v>
          </cell>
          <cell r="P49" t="b">
            <v>0</v>
          </cell>
          <cell r="Q49" t="b">
            <v>0</v>
          </cell>
          <cell r="R49" t="b">
            <v>0</v>
          </cell>
          <cell r="S49" t="b">
            <v>0</v>
          </cell>
          <cell r="T49" t="b">
            <v>1</v>
          </cell>
          <cell r="U49" t="b">
            <v>0</v>
          </cell>
          <cell r="X49">
            <v>1618</v>
          </cell>
          <cell r="Y49">
            <v>1618</v>
          </cell>
          <cell r="Z49">
            <v>1618</v>
          </cell>
          <cell r="AA49">
            <v>1618</v>
          </cell>
          <cell r="AB49">
            <v>1618</v>
          </cell>
          <cell r="AC49">
            <v>1618</v>
          </cell>
          <cell r="AD49">
            <v>1618</v>
          </cell>
          <cell r="AE49">
            <v>1618</v>
          </cell>
          <cell r="AF49">
            <v>1618</v>
          </cell>
          <cell r="AG49">
            <v>1618</v>
          </cell>
          <cell r="AH49">
            <v>1618</v>
          </cell>
          <cell r="AI49">
            <v>1618</v>
          </cell>
          <cell r="AJ49">
            <v>1.028</v>
          </cell>
          <cell r="AK49">
            <v>19959.648000000001</v>
          </cell>
          <cell r="AL49" t="str">
            <v>($000)</v>
          </cell>
          <cell r="AN49">
            <v>2004</v>
          </cell>
          <cell r="AU49" t="str">
            <v>A</v>
          </cell>
        </row>
        <row r="50">
          <cell r="A50" t="str">
            <v>Rodrigues</v>
          </cell>
          <cell r="B50" t="str">
            <v>BC POWEREX: BC HYDRO EXPORT CORP</v>
          </cell>
          <cell r="C50">
            <v>395</v>
          </cell>
          <cell r="D50" t="str">
            <v>PTP</v>
          </cell>
          <cell r="K50" t="str">
            <v>96MS-96084</v>
          </cell>
          <cell r="N50" t="b">
            <v>0</v>
          </cell>
          <cell r="P50" t="b">
            <v>0</v>
          </cell>
          <cell r="Q50" t="b">
            <v>0</v>
          </cell>
          <cell r="R50" t="b">
            <v>0</v>
          </cell>
          <cell r="S50" t="b">
            <v>0</v>
          </cell>
          <cell r="T50" t="b">
            <v>1</v>
          </cell>
          <cell r="U50" t="b">
            <v>0</v>
          </cell>
          <cell r="X50">
            <v>230</v>
          </cell>
          <cell r="Y50">
            <v>230</v>
          </cell>
          <cell r="Z50">
            <v>230</v>
          </cell>
          <cell r="AA50">
            <v>230</v>
          </cell>
          <cell r="AB50">
            <v>230</v>
          </cell>
          <cell r="AC50">
            <v>230</v>
          </cell>
          <cell r="AD50">
            <v>230</v>
          </cell>
          <cell r="AE50">
            <v>230</v>
          </cell>
          <cell r="AF50">
            <v>230</v>
          </cell>
          <cell r="AG50">
            <v>230</v>
          </cell>
          <cell r="AH50">
            <v>230</v>
          </cell>
          <cell r="AI50">
            <v>230</v>
          </cell>
          <cell r="AJ50">
            <v>1.028</v>
          </cell>
          <cell r="AK50">
            <v>2837.28</v>
          </cell>
          <cell r="AL50" t="str">
            <v>($000)</v>
          </cell>
          <cell r="AN50">
            <v>2004</v>
          </cell>
          <cell r="AU50" t="str">
            <v>A</v>
          </cell>
        </row>
        <row r="51">
          <cell r="A51" t="str">
            <v>Rodrigues</v>
          </cell>
          <cell r="B51" t="str">
            <v>BC POWEREX: BC HYDRO EXPORT CORP</v>
          </cell>
          <cell r="C51">
            <v>395</v>
          </cell>
          <cell r="D51" t="str">
            <v>PTP</v>
          </cell>
          <cell r="K51" t="str">
            <v>99TX-10251</v>
          </cell>
          <cell r="N51" t="b">
            <v>0</v>
          </cell>
          <cell r="P51" t="b">
            <v>0</v>
          </cell>
          <cell r="Q51" t="b">
            <v>0</v>
          </cell>
          <cell r="R51" t="b">
            <v>0</v>
          </cell>
          <cell r="S51" t="b">
            <v>0</v>
          </cell>
          <cell r="T51" t="b">
            <v>1</v>
          </cell>
          <cell r="U51" t="b">
            <v>0</v>
          </cell>
          <cell r="X51">
            <v>300</v>
          </cell>
          <cell r="Y51">
            <v>300</v>
          </cell>
          <cell r="Z51">
            <v>434</v>
          </cell>
          <cell r="AA51">
            <v>331</v>
          </cell>
          <cell r="AB51">
            <v>331</v>
          </cell>
          <cell r="AC51">
            <v>331</v>
          </cell>
          <cell r="AD51">
            <v>134</v>
          </cell>
          <cell r="AE51">
            <v>372</v>
          </cell>
          <cell r="AF51">
            <v>372</v>
          </cell>
          <cell r="AG51">
            <v>772</v>
          </cell>
          <cell r="AH51">
            <v>534</v>
          </cell>
          <cell r="AI51">
            <v>534</v>
          </cell>
          <cell r="AJ51">
            <v>1.028</v>
          </cell>
          <cell r="AK51">
            <v>4877.8599999999997</v>
          </cell>
          <cell r="AL51" t="str">
            <v>($000)</v>
          </cell>
          <cell r="AN51">
            <v>2004</v>
          </cell>
          <cell r="AU51" t="str">
            <v>A</v>
          </cell>
        </row>
        <row r="52">
          <cell r="A52" t="str">
            <v>Paschke</v>
          </cell>
          <cell r="B52" t="str">
            <v>BONNEVILLE POWER BUSINESS LINE</v>
          </cell>
          <cell r="C52">
            <v>401</v>
          </cell>
          <cell r="D52" t="str">
            <v>PTP</v>
          </cell>
          <cell r="K52" t="str">
            <v>96MS-95363</v>
          </cell>
          <cell r="N52" t="b">
            <v>0</v>
          </cell>
          <cell r="P52" t="b">
            <v>0</v>
          </cell>
          <cell r="Q52" t="b">
            <v>0</v>
          </cell>
          <cell r="R52" t="b">
            <v>0</v>
          </cell>
          <cell r="S52" t="b">
            <v>0</v>
          </cell>
          <cell r="T52" t="b">
            <v>1</v>
          </cell>
          <cell r="U52" t="b">
            <v>0</v>
          </cell>
          <cell r="X52">
            <v>1923</v>
          </cell>
          <cell r="Y52">
            <v>1923</v>
          </cell>
          <cell r="Z52">
            <v>1997</v>
          </cell>
          <cell r="AA52">
            <v>1728</v>
          </cell>
          <cell r="AB52">
            <v>1723</v>
          </cell>
          <cell r="AC52">
            <v>1723</v>
          </cell>
          <cell r="AD52">
            <v>1923</v>
          </cell>
          <cell r="AE52">
            <v>1923</v>
          </cell>
          <cell r="AF52">
            <v>1923</v>
          </cell>
          <cell r="AG52">
            <v>1523</v>
          </cell>
          <cell r="AH52">
            <v>1523</v>
          </cell>
          <cell r="AI52">
            <v>1523</v>
          </cell>
          <cell r="AJ52">
            <v>1.028</v>
          </cell>
          <cell r="AK52">
            <v>21952.94</v>
          </cell>
          <cell r="AL52" t="str">
            <v>($000)</v>
          </cell>
          <cell r="AN52">
            <v>2004</v>
          </cell>
          <cell r="AU52" t="str">
            <v>A</v>
          </cell>
        </row>
        <row r="53">
          <cell r="A53" t="str">
            <v>Paschke</v>
          </cell>
          <cell r="B53" t="str">
            <v>BONNEVILLE POWER BUSINESS LINE</v>
          </cell>
          <cell r="C53">
            <v>401</v>
          </cell>
          <cell r="D53" t="str">
            <v>PTP</v>
          </cell>
          <cell r="K53" t="str">
            <v>96MS-96060</v>
          </cell>
          <cell r="N53" t="b">
            <v>1</v>
          </cell>
          <cell r="P53" t="b">
            <v>0</v>
          </cell>
          <cell r="Q53" t="b">
            <v>0</v>
          </cell>
          <cell r="R53" t="b">
            <v>0</v>
          </cell>
          <cell r="S53" t="b">
            <v>0</v>
          </cell>
          <cell r="T53" t="b">
            <v>1</v>
          </cell>
          <cell r="U53" t="b">
            <v>0</v>
          </cell>
          <cell r="X53">
            <v>1416</v>
          </cell>
          <cell r="Y53">
            <v>1328</v>
          </cell>
          <cell r="Z53">
            <v>1328</v>
          </cell>
          <cell r="AA53">
            <v>1328</v>
          </cell>
          <cell r="AB53">
            <v>1328</v>
          </cell>
          <cell r="AC53">
            <v>1328</v>
          </cell>
          <cell r="AD53">
            <v>1350</v>
          </cell>
          <cell r="AE53">
            <v>1453</v>
          </cell>
          <cell r="AF53">
            <v>1453</v>
          </cell>
          <cell r="AG53">
            <v>1278</v>
          </cell>
          <cell r="AH53">
            <v>1256</v>
          </cell>
          <cell r="AI53">
            <v>1256</v>
          </cell>
          <cell r="AJ53">
            <v>1.028</v>
          </cell>
          <cell r="AK53">
            <v>16552.856</v>
          </cell>
          <cell r="AL53" t="str">
            <v>($000)</v>
          </cell>
          <cell r="AN53">
            <v>2004</v>
          </cell>
          <cell r="AU53" t="str">
            <v>A</v>
          </cell>
        </row>
        <row r="54">
          <cell r="A54" t="str">
            <v>Paschke</v>
          </cell>
          <cell r="B54" t="str">
            <v>BONNEVILLE POWER BUSINESS LINE</v>
          </cell>
          <cell r="C54">
            <v>401</v>
          </cell>
          <cell r="D54" t="str">
            <v>PTP</v>
          </cell>
          <cell r="K54" t="str">
            <v>02TX-11144</v>
          </cell>
          <cell r="N54" t="b">
            <v>0</v>
          </cell>
          <cell r="P54" t="b">
            <v>0</v>
          </cell>
          <cell r="Q54" t="b">
            <v>0</v>
          </cell>
          <cell r="R54" t="b">
            <v>0</v>
          </cell>
          <cell r="S54" t="b">
            <v>0</v>
          </cell>
          <cell r="T54" t="b">
            <v>1</v>
          </cell>
          <cell r="U54" t="b">
            <v>0</v>
          </cell>
          <cell r="X54">
            <v>24</v>
          </cell>
          <cell r="Y54">
            <v>24</v>
          </cell>
          <cell r="Z54">
            <v>24</v>
          </cell>
          <cell r="AA54">
            <v>24</v>
          </cell>
          <cell r="AB54">
            <v>24</v>
          </cell>
          <cell r="AC54">
            <v>24</v>
          </cell>
          <cell r="AD54">
            <v>24</v>
          </cell>
          <cell r="AE54">
            <v>24</v>
          </cell>
          <cell r="AF54">
            <v>24</v>
          </cell>
          <cell r="AG54">
            <v>24</v>
          </cell>
          <cell r="AH54">
            <v>24</v>
          </cell>
          <cell r="AI54">
            <v>24</v>
          </cell>
          <cell r="AJ54">
            <v>1.028</v>
          </cell>
          <cell r="AK54">
            <v>296.06400000000002</v>
          </cell>
          <cell r="AL54" t="str">
            <v>($000)</v>
          </cell>
          <cell r="AN54">
            <v>2004</v>
          </cell>
          <cell r="AU54" t="str">
            <v>A</v>
          </cell>
        </row>
        <row r="55">
          <cell r="A55" t="str">
            <v>Paschke</v>
          </cell>
          <cell r="B55" t="str">
            <v>CALPINE ENERGY SERVICES LP</v>
          </cell>
          <cell r="C55">
            <v>524</v>
          </cell>
          <cell r="D55" t="str">
            <v>PTP</v>
          </cell>
          <cell r="K55" t="str">
            <v>98TX-10154</v>
          </cell>
          <cell r="N55" t="b">
            <v>0</v>
          </cell>
          <cell r="P55" t="b">
            <v>0</v>
          </cell>
          <cell r="Q55" t="b">
            <v>0</v>
          </cell>
          <cell r="R55" t="b">
            <v>0</v>
          </cell>
          <cell r="S55" t="b">
            <v>0</v>
          </cell>
          <cell r="T55" t="b">
            <v>1</v>
          </cell>
          <cell r="U55" t="b">
            <v>0</v>
          </cell>
          <cell r="X55">
            <v>536</v>
          </cell>
          <cell r="Y55">
            <v>536</v>
          </cell>
          <cell r="Z55">
            <v>536</v>
          </cell>
          <cell r="AA55">
            <v>536</v>
          </cell>
          <cell r="AB55">
            <v>536</v>
          </cell>
          <cell r="AC55">
            <v>536</v>
          </cell>
          <cell r="AD55">
            <v>536</v>
          </cell>
          <cell r="AE55">
            <v>536</v>
          </cell>
          <cell r="AF55">
            <v>536</v>
          </cell>
          <cell r="AG55">
            <v>536</v>
          </cell>
          <cell r="AH55">
            <v>536</v>
          </cell>
          <cell r="AI55">
            <v>536</v>
          </cell>
          <cell r="AJ55">
            <v>1.028</v>
          </cell>
          <cell r="AK55">
            <v>6612.0959999999995</v>
          </cell>
          <cell r="AL55" t="str">
            <v>($000)</v>
          </cell>
          <cell r="AN55">
            <v>2004</v>
          </cell>
          <cell r="AU55" t="str">
            <v>A</v>
          </cell>
        </row>
        <row r="56">
          <cell r="A56" t="str">
            <v>Paschke</v>
          </cell>
          <cell r="B56" t="str">
            <v>CALPINE ENERGY SERVICES LP</v>
          </cell>
          <cell r="C56">
            <v>524</v>
          </cell>
          <cell r="D56" t="str">
            <v>PTP</v>
          </cell>
          <cell r="K56" t="str">
            <v>03TX-11455</v>
          </cell>
          <cell r="N56" t="b">
            <v>0</v>
          </cell>
          <cell r="P56" t="b">
            <v>0</v>
          </cell>
          <cell r="Q56" t="b">
            <v>0</v>
          </cell>
          <cell r="R56" t="b">
            <v>0</v>
          </cell>
          <cell r="S56" t="b">
            <v>0</v>
          </cell>
          <cell r="T56" t="b">
            <v>1</v>
          </cell>
          <cell r="U56" t="b">
            <v>0</v>
          </cell>
          <cell r="X56">
            <v>0</v>
          </cell>
          <cell r="Y56">
            <v>0</v>
          </cell>
          <cell r="Z56">
            <v>0</v>
          </cell>
          <cell r="AA56">
            <v>115</v>
          </cell>
          <cell r="AB56">
            <v>115</v>
          </cell>
          <cell r="AC56">
            <v>115</v>
          </cell>
          <cell r="AD56">
            <v>115</v>
          </cell>
          <cell r="AE56">
            <v>115</v>
          </cell>
          <cell r="AF56">
            <v>115</v>
          </cell>
          <cell r="AG56">
            <v>250</v>
          </cell>
          <cell r="AH56">
            <v>250</v>
          </cell>
          <cell r="AI56">
            <v>250</v>
          </cell>
          <cell r="AJ56">
            <v>1.028</v>
          </cell>
          <cell r="AK56">
            <v>1480.32</v>
          </cell>
          <cell r="AL56" t="str">
            <v>($000)</v>
          </cell>
          <cell r="AN56">
            <v>2004</v>
          </cell>
          <cell r="AU56" t="str">
            <v>A</v>
          </cell>
        </row>
        <row r="57">
          <cell r="A57" t="str">
            <v>Oster</v>
          </cell>
          <cell r="B57" t="str">
            <v>IDAHO POWER COMPANY</v>
          </cell>
          <cell r="C57">
            <v>530</v>
          </cell>
          <cell r="D57" t="str">
            <v>PTP</v>
          </cell>
          <cell r="K57" t="str">
            <v>96MS-96108</v>
          </cell>
          <cell r="N57" t="b">
            <v>0</v>
          </cell>
          <cell r="P57" t="b">
            <v>0</v>
          </cell>
          <cell r="Q57" t="b">
            <v>0</v>
          </cell>
          <cell r="R57" t="b">
            <v>0</v>
          </cell>
          <cell r="S57" t="b">
            <v>0</v>
          </cell>
          <cell r="T57" t="b">
            <v>1</v>
          </cell>
          <cell r="U57" t="b">
            <v>0</v>
          </cell>
          <cell r="X57">
            <v>68</v>
          </cell>
          <cell r="Y57">
            <v>68</v>
          </cell>
          <cell r="Z57">
            <v>68</v>
          </cell>
          <cell r="AA57">
            <v>68</v>
          </cell>
          <cell r="AB57">
            <v>68</v>
          </cell>
          <cell r="AC57">
            <v>68</v>
          </cell>
          <cell r="AD57">
            <v>68</v>
          </cell>
          <cell r="AE57">
            <v>68</v>
          </cell>
          <cell r="AF57">
            <v>68</v>
          </cell>
          <cell r="AG57">
            <v>68</v>
          </cell>
          <cell r="AH57">
            <v>68</v>
          </cell>
          <cell r="AI57">
            <v>68</v>
          </cell>
          <cell r="AJ57">
            <v>1.028</v>
          </cell>
          <cell r="AK57">
            <v>838.84799999999996</v>
          </cell>
          <cell r="AL57" t="str">
            <v>($000)</v>
          </cell>
          <cell r="AN57">
            <v>2004</v>
          </cell>
          <cell r="AU57" t="str">
            <v>A</v>
          </cell>
        </row>
        <row r="58">
          <cell r="A58" t="str">
            <v>Morgan</v>
          </cell>
          <cell r="B58" t="str">
            <v>AVISTA ENERGY -- MARKETING</v>
          </cell>
          <cell r="C58">
            <v>555</v>
          </cell>
          <cell r="D58" t="str">
            <v>PTP</v>
          </cell>
          <cell r="K58" t="str">
            <v>97TX-50002</v>
          </cell>
          <cell r="N58" t="b">
            <v>0</v>
          </cell>
          <cell r="P58" t="b">
            <v>0</v>
          </cell>
          <cell r="Q58" t="b">
            <v>0</v>
          </cell>
          <cell r="R58" t="b">
            <v>0</v>
          </cell>
          <cell r="S58" t="b">
            <v>0</v>
          </cell>
          <cell r="T58" t="b">
            <v>1</v>
          </cell>
          <cell r="U58" t="b">
            <v>0</v>
          </cell>
          <cell r="X58">
            <v>150</v>
          </cell>
          <cell r="Y58">
            <v>150</v>
          </cell>
          <cell r="Z58">
            <v>150</v>
          </cell>
          <cell r="AA58">
            <v>150</v>
          </cell>
          <cell r="AB58">
            <v>150</v>
          </cell>
          <cell r="AC58">
            <v>150</v>
          </cell>
          <cell r="AD58">
            <v>150</v>
          </cell>
          <cell r="AE58">
            <v>150</v>
          </cell>
          <cell r="AF58">
            <v>150</v>
          </cell>
          <cell r="AG58">
            <v>150</v>
          </cell>
          <cell r="AH58">
            <v>150</v>
          </cell>
          <cell r="AI58">
            <v>150</v>
          </cell>
          <cell r="AJ58">
            <v>1.028</v>
          </cell>
          <cell r="AK58">
            <v>1850.4</v>
          </cell>
          <cell r="AL58" t="str">
            <v>($000)</v>
          </cell>
          <cell r="AN58">
            <v>2004</v>
          </cell>
          <cell r="AU58" t="str">
            <v>A</v>
          </cell>
        </row>
        <row r="59">
          <cell r="A59" t="str">
            <v>Perigo</v>
          </cell>
          <cell r="B59" t="str">
            <v>PACIFIC CORP</v>
          </cell>
          <cell r="C59">
            <v>560</v>
          </cell>
          <cell r="D59" t="str">
            <v>PTP</v>
          </cell>
          <cell r="K59" t="str">
            <v>00TX-10346</v>
          </cell>
          <cell r="N59" t="b">
            <v>0</v>
          </cell>
          <cell r="P59" t="b">
            <v>0</v>
          </cell>
          <cell r="Q59" t="b">
            <v>0</v>
          </cell>
          <cell r="R59" t="b">
            <v>0</v>
          </cell>
          <cell r="S59" t="b">
            <v>0</v>
          </cell>
          <cell r="T59" t="b">
            <v>1</v>
          </cell>
          <cell r="U59" t="b">
            <v>0</v>
          </cell>
          <cell r="X59">
            <v>20</v>
          </cell>
          <cell r="Y59">
            <v>20</v>
          </cell>
          <cell r="Z59">
            <v>20</v>
          </cell>
          <cell r="AA59">
            <v>20</v>
          </cell>
          <cell r="AB59">
            <v>20</v>
          </cell>
          <cell r="AC59">
            <v>20</v>
          </cell>
          <cell r="AD59">
            <v>20</v>
          </cell>
          <cell r="AE59">
            <v>15</v>
          </cell>
          <cell r="AF59">
            <v>15</v>
          </cell>
          <cell r="AG59">
            <v>15</v>
          </cell>
          <cell r="AH59">
            <v>15</v>
          </cell>
          <cell r="AI59">
            <v>15</v>
          </cell>
          <cell r="AJ59">
            <v>1.028</v>
          </cell>
          <cell r="AK59">
            <v>221.02</v>
          </cell>
          <cell r="AL59" t="str">
            <v>($000)</v>
          </cell>
          <cell r="AN59">
            <v>2004</v>
          </cell>
          <cell r="AU59" t="str">
            <v>A</v>
          </cell>
        </row>
        <row r="60">
          <cell r="A60" t="str">
            <v>Perigo</v>
          </cell>
          <cell r="B60" t="str">
            <v>PORTLAND GENERAL ELECTRIC COMPANY</v>
          </cell>
          <cell r="C60">
            <v>575</v>
          </cell>
          <cell r="D60" t="str">
            <v>PTP</v>
          </cell>
          <cell r="K60" t="str">
            <v>96MS-96095</v>
          </cell>
          <cell r="N60" t="b">
            <v>0</v>
          </cell>
          <cell r="P60" t="b">
            <v>0</v>
          </cell>
          <cell r="Q60" t="b">
            <v>0</v>
          </cell>
          <cell r="R60" t="b">
            <v>0</v>
          </cell>
          <cell r="S60" t="b">
            <v>0</v>
          </cell>
          <cell r="T60" t="b">
            <v>1</v>
          </cell>
          <cell r="U60" t="b">
            <v>0</v>
          </cell>
          <cell r="X60">
            <v>1261</v>
          </cell>
          <cell r="Y60">
            <v>1261</v>
          </cell>
          <cell r="Z60">
            <v>1261</v>
          </cell>
          <cell r="AA60">
            <v>1161</v>
          </cell>
          <cell r="AB60">
            <v>1161</v>
          </cell>
          <cell r="AC60">
            <v>1161</v>
          </cell>
          <cell r="AD60">
            <v>1161</v>
          </cell>
          <cell r="AE60">
            <v>1161</v>
          </cell>
          <cell r="AF60">
            <v>1161</v>
          </cell>
          <cell r="AG60">
            <v>1164</v>
          </cell>
          <cell r="AH60">
            <v>1164</v>
          </cell>
          <cell r="AI60">
            <v>1164</v>
          </cell>
          <cell r="AJ60">
            <v>1.028</v>
          </cell>
          <cell r="AK60">
            <v>14639.748</v>
          </cell>
          <cell r="AL60" t="str">
            <v>($000)</v>
          </cell>
          <cell r="AN60">
            <v>2004</v>
          </cell>
          <cell r="AU60" t="str">
            <v>A</v>
          </cell>
        </row>
        <row r="61">
          <cell r="A61" t="str">
            <v>Perigo</v>
          </cell>
          <cell r="B61" t="str">
            <v>PORTLAND GENERAL ELECTRIC COMPANY</v>
          </cell>
          <cell r="C61">
            <v>575</v>
          </cell>
          <cell r="D61" t="str">
            <v>PTP</v>
          </cell>
          <cell r="K61" t="str">
            <v>98TX-10174</v>
          </cell>
          <cell r="N61" t="b">
            <v>0</v>
          </cell>
          <cell r="P61" t="b">
            <v>0</v>
          </cell>
          <cell r="Q61" t="b">
            <v>0</v>
          </cell>
          <cell r="R61" t="b">
            <v>0</v>
          </cell>
          <cell r="S61" t="b">
            <v>0</v>
          </cell>
          <cell r="T61" t="b">
            <v>1</v>
          </cell>
          <cell r="U61" t="b">
            <v>0</v>
          </cell>
          <cell r="X61">
            <v>25</v>
          </cell>
          <cell r="Y61">
            <v>25</v>
          </cell>
          <cell r="Z61">
            <v>25</v>
          </cell>
          <cell r="AA61">
            <v>25</v>
          </cell>
          <cell r="AB61">
            <v>25</v>
          </cell>
          <cell r="AC61">
            <v>25</v>
          </cell>
          <cell r="AD61">
            <v>25</v>
          </cell>
          <cell r="AE61">
            <v>25</v>
          </cell>
          <cell r="AF61">
            <v>25</v>
          </cell>
          <cell r="AG61">
            <v>25</v>
          </cell>
          <cell r="AH61">
            <v>25</v>
          </cell>
          <cell r="AI61">
            <v>25</v>
          </cell>
          <cell r="AJ61">
            <v>1.028</v>
          </cell>
          <cell r="AK61">
            <v>308.39999999999998</v>
          </cell>
          <cell r="AL61" t="str">
            <v>($000)</v>
          </cell>
          <cell r="AN61">
            <v>2004</v>
          </cell>
          <cell r="AU61" t="str">
            <v>A</v>
          </cell>
        </row>
        <row r="62">
          <cell r="A62" t="str">
            <v>Raschio</v>
          </cell>
          <cell r="B62" t="str">
            <v>PUGET SOUND ENERGY, INC.</v>
          </cell>
          <cell r="C62">
            <v>580</v>
          </cell>
          <cell r="D62" t="str">
            <v>PTP</v>
          </cell>
          <cell r="K62" t="str">
            <v>03TX-11539</v>
          </cell>
          <cell r="N62" t="b">
            <v>0</v>
          </cell>
          <cell r="P62" t="b">
            <v>0</v>
          </cell>
          <cell r="Q62" t="b">
            <v>0</v>
          </cell>
          <cell r="R62" t="b">
            <v>0</v>
          </cell>
          <cell r="S62" t="b">
            <v>0</v>
          </cell>
          <cell r="T62" t="b">
            <v>1</v>
          </cell>
          <cell r="U62" t="b">
            <v>0</v>
          </cell>
          <cell r="X62">
            <v>0</v>
          </cell>
          <cell r="Y62">
            <v>0</v>
          </cell>
          <cell r="Z62">
            <v>0</v>
          </cell>
          <cell r="AA62">
            <v>0</v>
          </cell>
          <cell r="AB62">
            <v>0</v>
          </cell>
          <cell r="AC62">
            <v>0</v>
          </cell>
          <cell r="AD62">
            <v>150</v>
          </cell>
          <cell r="AE62">
            <v>150</v>
          </cell>
          <cell r="AF62">
            <v>150</v>
          </cell>
          <cell r="AG62">
            <v>150</v>
          </cell>
          <cell r="AH62">
            <v>150</v>
          </cell>
          <cell r="AI62">
            <v>150</v>
          </cell>
          <cell r="AJ62">
            <v>1.028</v>
          </cell>
          <cell r="AK62">
            <v>925.2</v>
          </cell>
          <cell r="AL62" t="str">
            <v>($000)</v>
          </cell>
          <cell r="AN62">
            <v>2004</v>
          </cell>
          <cell r="AU62" t="str">
            <v>A</v>
          </cell>
        </row>
        <row r="63">
          <cell r="A63" t="str">
            <v>Jones</v>
          </cell>
          <cell r="B63" t="str">
            <v>SIERRA PACIFIC POWER</v>
          </cell>
          <cell r="C63">
            <v>584</v>
          </cell>
          <cell r="D63" t="str">
            <v>PTP</v>
          </cell>
          <cell r="K63" t="str">
            <v>01TX-10461</v>
          </cell>
          <cell r="N63" t="b">
            <v>0</v>
          </cell>
          <cell r="P63" t="b">
            <v>0</v>
          </cell>
          <cell r="Q63" t="b">
            <v>0</v>
          </cell>
          <cell r="R63" t="b">
            <v>0</v>
          </cell>
          <cell r="S63" t="b">
            <v>0</v>
          </cell>
          <cell r="T63" t="b">
            <v>1</v>
          </cell>
          <cell r="U63" t="b">
            <v>0</v>
          </cell>
          <cell r="X63">
            <v>194</v>
          </cell>
          <cell r="Y63">
            <v>194</v>
          </cell>
          <cell r="Z63">
            <v>194</v>
          </cell>
          <cell r="AA63">
            <v>194</v>
          </cell>
          <cell r="AB63">
            <v>194</v>
          </cell>
          <cell r="AC63">
            <v>194</v>
          </cell>
          <cell r="AD63">
            <v>194</v>
          </cell>
          <cell r="AE63">
            <v>194</v>
          </cell>
          <cell r="AF63">
            <v>194</v>
          </cell>
          <cell r="AG63">
            <v>194</v>
          </cell>
          <cell r="AH63">
            <v>194</v>
          </cell>
          <cell r="AI63">
            <v>194</v>
          </cell>
          <cell r="AJ63">
            <v>1.028</v>
          </cell>
          <cell r="AK63">
            <v>2393.1840000000002</v>
          </cell>
          <cell r="AL63" t="str">
            <v>($000)</v>
          </cell>
          <cell r="AN63">
            <v>2004</v>
          </cell>
          <cell r="AU63" t="str">
            <v>A</v>
          </cell>
        </row>
        <row r="64">
          <cell r="A64" t="str">
            <v>Morgan</v>
          </cell>
          <cell r="B64" t="str">
            <v>AVISTA CORP -- MERCHANT</v>
          </cell>
          <cell r="C64">
            <v>590</v>
          </cell>
          <cell r="D64" t="str">
            <v>PTP</v>
          </cell>
          <cell r="K64" t="str">
            <v>96MS-96008</v>
          </cell>
          <cell r="N64" t="b">
            <v>0</v>
          </cell>
          <cell r="P64" t="b">
            <v>0</v>
          </cell>
          <cell r="Q64" t="b">
            <v>0</v>
          </cell>
          <cell r="R64" t="b">
            <v>0</v>
          </cell>
          <cell r="S64" t="b">
            <v>0</v>
          </cell>
          <cell r="T64" t="b">
            <v>1</v>
          </cell>
          <cell r="U64" t="b">
            <v>0</v>
          </cell>
          <cell r="X64">
            <v>343</v>
          </cell>
          <cell r="Y64">
            <v>343</v>
          </cell>
          <cell r="Z64">
            <v>343</v>
          </cell>
          <cell r="AA64">
            <v>343</v>
          </cell>
          <cell r="AB64">
            <v>343</v>
          </cell>
          <cell r="AC64">
            <v>343</v>
          </cell>
          <cell r="AD64">
            <v>343</v>
          </cell>
          <cell r="AE64">
            <v>343</v>
          </cell>
          <cell r="AF64">
            <v>343</v>
          </cell>
          <cell r="AG64">
            <v>343</v>
          </cell>
          <cell r="AH64">
            <v>343</v>
          </cell>
          <cell r="AI64">
            <v>343</v>
          </cell>
          <cell r="AJ64">
            <v>1.028</v>
          </cell>
          <cell r="AK64">
            <v>4231.2479999999996</v>
          </cell>
          <cell r="AL64" t="str">
            <v>($000)</v>
          </cell>
          <cell r="AN64">
            <v>2004</v>
          </cell>
          <cell r="AU64" t="str">
            <v>A</v>
          </cell>
        </row>
        <row r="65">
          <cell r="A65" t="str">
            <v>Long</v>
          </cell>
          <cell r="B65" t="str">
            <v>ALUMINUM COMPANY OF AMERICA</v>
          </cell>
          <cell r="C65">
            <v>605</v>
          </cell>
          <cell r="D65" t="str">
            <v>PTP</v>
          </cell>
          <cell r="K65" t="str">
            <v>01TX-10630</v>
          </cell>
          <cell r="N65" t="b">
            <v>0</v>
          </cell>
          <cell r="P65" t="b">
            <v>0</v>
          </cell>
          <cell r="Q65" t="b">
            <v>0</v>
          </cell>
          <cell r="R65" t="b">
            <v>0</v>
          </cell>
          <cell r="S65" t="b">
            <v>0</v>
          </cell>
          <cell r="T65" t="b">
            <v>1</v>
          </cell>
          <cell r="U65" t="b">
            <v>0</v>
          </cell>
          <cell r="X65">
            <v>438</v>
          </cell>
          <cell r="Y65">
            <v>438</v>
          </cell>
          <cell r="Z65">
            <v>364</v>
          </cell>
          <cell r="AA65">
            <v>433</v>
          </cell>
          <cell r="AB65">
            <v>438</v>
          </cell>
          <cell r="AC65">
            <v>438</v>
          </cell>
          <cell r="AD65">
            <v>238</v>
          </cell>
          <cell r="AE65">
            <v>0</v>
          </cell>
          <cell r="AF65">
            <v>0</v>
          </cell>
          <cell r="AG65">
            <v>0</v>
          </cell>
          <cell r="AH65">
            <v>238</v>
          </cell>
          <cell r="AI65">
            <v>238</v>
          </cell>
          <cell r="AJ65">
            <v>1.028</v>
          </cell>
          <cell r="AK65">
            <v>3354.364</v>
          </cell>
          <cell r="AL65" t="str">
            <v>($000)</v>
          </cell>
          <cell r="AN65">
            <v>2004</v>
          </cell>
          <cell r="AU65" t="str">
            <v>A</v>
          </cell>
        </row>
        <row r="66">
          <cell r="A66" t="str">
            <v>Long</v>
          </cell>
          <cell r="B66" t="str">
            <v>COLUMBIA FALLS ALUMINUM COMPANY (GLEN</v>
          </cell>
          <cell r="C66">
            <v>615</v>
          </cell>
          <cell r="D66" t="str">
            <v>PTP</v>
          </cell>
          <cell r="K66" t="str">
            <v>01TX-10685</v>
          </cell>
          <cell r="N66" t="b">
            <v>0</v>
          </cell>
          <cell r="P66" t="b">
            <v>0</v>
          </cell>
          <cell r="Q66" t="b">
            <v>0</v>
          </cell>
          <cell r="R66" t="b">
            <v>0</v>
          </cell>
          <cell r="S66" t="b">
            <v>0</v>
          </cell>
          <cell r="T66" t="b">
            <v>1</v>
          </cell>
          <cell r="U66" t="b">
            <v>0</v>
          </cell>
          <cell r="X66">
            <v>3</v>
          </cell>
          <cell r="Y66">
            <v>3</v>
          </cell>
          <cell r="Z66">
            <v>3</v>
          </cell>
          <cell r="AA66">
            <v>3</v>
          </cell>
          <cell r="AB66">
            <v>3</v>
          </cell>
          <cell r="AC66">
            <v>3</v>
          </cell>
          <cell r="AD66">
            <v>3</v>
          </cell>
          <cell r="AE66">
            <v>3</v>
          </cell>
          <cell r="AF66">
            <v>3</v>
          </cell>
          <cell r="AG66">
            <v>3</v>
          </cell>
          <cell r="AH66">
            <v>3</v>
          </cell>
          <cell r="AI66">
            <v>3</v>
          </cell>
          <cell r="AJ66">
            <v>1.028</v>
          </cell>
          <cell r="AK66">
            <v>37.008000000000003</v>
          </cell>
          <cell r="AL66" t="str">
            <v>($000)</v>
          </cell>
          <cell r="AN66">
            <v>2004</v>
          </cell>
          <cell r="AU66" t="str">
            <v>A</v>
          </cell>
        </row>
        <row r="67">
          <cell r="A67" t="str">
            <v>Long</v>
          </cell>
          <cell r="B67" t="str">
            <v>KAISER ALUMINUM COMPANY</v>
          </cell>
          <cell r="C67">
            <v>651</v>
          </cell>
          <cell r="D67" t="str">
            <v>PTP</v>
          </cell>
          <cell r="K67" t="str">
            <v>03TX-11510</v>
          </cell>
          <cell r="N67" t="b">
            <v>0</v>
          </cell>
          <cell r="P67" t="b">
            <v>0</v>
          </cell>
          <cell r="Q67" t="b">
            <v>0</v>
          </cell>
          <cell r="R67" t="b">
            <v>0</v>
          </cell>
          <cell r="S67" t="b">
            <v>0</v>
          </cell>
          <cell r="T67" t="b">
            <v>1</v>
          </cell>
          <cell r="U67" t="b">
            <v>0</v>
          </cell>
          <cell r="X67">
            <v>1</v>
          </cell>
          <cell r="Y67">
            <v>1</v>
          </cell>
          <cell r="Z67">
            <v>1</v>
          </cell>
          <cell r="AA67">
            <v>1</v>
          </cell>
          <cell r="AB67">
            <v>1</v>
          </cell>
          <cell r="AC67">
            <v>1</v>
          </cell>
          <cell r="AD67">
            <v>1</v>
          </cell>
          <cell r="AE67">
            <v>1</v>
          </cell>
          <cell r="AF67">
            <v>1</v>
          </cell>
          <cell r="AG67">
            <v>1</v>
          </cell>
          <cell r="AH67">
            <v>1</v>
          </cell>
          <cell r="AI67">
            <v>1</v>
          </cell>
          <cell r="AJ67">
            <v>1.028</v>
          </cell>
          <cell r="AK67">
            <v>12.336</v>
          </cell>
          <cell r="AL67" t="str">
            <v>($000)</v>
          </cell>
          <cell r="AN67">
            <v>2004</v>
          </cell>
          <cell r="AU67" t="str">
            <v>A</v>
          </cell>
        </row>
        <row r="68">
          <cell r="A68" t="str">
            <v>Long</v>
          </cell>
          <cell r="B68" t="str">
            <v>KAISER ALUMINUM COMPANY</v>
          </cell>
          <cell r="C68">
            <v>651</v>
          </cell>
          <cell r="D68" t="str">
            <v>PTP</v>
          </cell>
          <cell r="K68" t="str">
            <v>03TX-11509</v>
          </cell>
          <cell r="N68" t="b">
            <v>0</v>
          </cell>
          <cell r="P68" t="b">
            <v>0</v>
          </cell>
          <cell r="Q68" t="b">
            <v>0</v>
          </cell>
          <cell r="R68" t="b">
            <v>0</v>
          </cell>
          <cell r="S68" t="b">
            <v>0</v>
          </cell>
          <cell r="T68" t="b">
            <v>1</v>
          </cell>
          <cell r="U68" t="b">
            <v>0</v>
          </cell>
          <cell r="X68">
            <v>35</v>
          </cell>
          <cell r="Y68">
            <v>35</v>
          </cell>
          <cell r="Z68">
            <v>35</v>
          </cell>
          <cell r="AA68">
            <v>35</v>
          </cell>
          <cell r="AB68">
            <v>35</v>
          </cell>
          <cell r="AC68">
            <v>35</v>
          </cell>
          <cell r="AD68">
            <v>35</v>
          </cell>
          <cell r="AE68">
            <v>35</v>
          </cell>
          <cell r="AF68">
            <v>35</v>
          </cell>
          <cell r="AG68">
            <v>35</v>
          </cell>
          <cell r="AH68">
            <v>35</v>
          </cell>
          <cell r="AI68">
            <v>35</v>
          </cell>
          <cell r="AJ68">
            <v>1.028</v>
          </cell>
          <cell r="AK68">
            <v>431.76</v>
          </cell>
          <cell r="AL68" t="str">
            <v>($000)</v>
          </cell>
          <cell r="AN68">
            <v>2004</v>
          </cell>
          <cell r="AU68" t="str">
            <v>A</v>
          </cell>
        </row>
        <row r="69">
          <cell r="A69" t="str">
            <v>Rodrigues</v>
          </cell>
          <cell r="B69" t="str">
            <v>PACIFIC POWER MARKETING</v>
          </cell>
          <cell r="C69">
            <v>826</v>
          </cell>
          <cell r="D69" t="str">
            <v>PTP</v>
          </cell>
          <cell r="K69" t="str">
            <v>00TX-10367</v>
          </cell>
          <cell r="N69" t="b">
            <v>0</v>
          </cell>
          <cell r="P69" t="b">
            <v>0</v>
          </cell>
          <cell r="Q69" t="b">
            <v>0</v>
          </cell>
          <cell r="R69" t="b">
            <v>0</v>
          </cell>
          <cell r="S69" t="b">
            <v>0</v>
          </cell>
          <cell r="T69" t="b">
            <v>1</v>
          </cell>
          <cell r="U69" t="b">
            <v>0</v>
          </cell>
          <cell r="X69">
            <v>0</v>
          </cell>
          <cell r="Y69">
            <v>0</v>
          </cell>
          <cell r="Z69">
            <v>0</v>
          </cell>
          <cell r="AA69">
            <v>26</v>
          </cell>
          <cell r="AB69">
            <v>26</v>
          </cell>
          <cell r="AC69">
            <v>26</v>
          </cell>
          <cell r="AD69">
            <v>26</v>
          </cell>
          <cell r="AE69">
            <v>26</v>
          </cell>
          <cell r="AF69">
            <v>26</v>
          </cell>
          <cell r="AG69">
            <v>26</v>
          </cell>
          <cell r="AH69">
            <v>26</v>
          </cell>
          <cell r="AI69">
            <v>26</v>
          </cell>
          <cell r="AJ69">
            <v>1.028</v>
          </cell>
          <cell r="AK69">
            <v>240.55199999999999</v>
          </cell>
          <cell r="AL69" t="str">
            <v>($000)</v>
          </cell>
          <cell r="AN69">
            <v>2004</v>
          </cell>
          <cell r="AU69" t="str">
            <v>A</v>
          </cell>
        </row>
        <row r="70">
          <cell r="A70" t="str">
            <v>Rodrigues</v>
          </cell>
          <cell r="B70" t="str">
            <v>NORTHWESTERN WIND POWER, LLC</v>
          </cell>
          <cell r="C70">
            <v>848</v>
          </cell>
          <cell r="D70" t="str">
            <v>PTP</v>
          </cell>
          <cell r="K70" t="str">
            <v>02TX-10782</v>
          </cell>
          <cell r="N70" t="b">
            <v>0</v>
          </cell>
          <cell r="P70" t="b">
            <v>0</v>
          </cell>
          <cell r="Q70" t="b">
            <v>0</v>
          </cell>
          <cell r="R70" t="b">
            <v>0</v>
          </cell>
          <cell r="S70" t="b">
            <v>0</v>
          </cell>
          <cell r="T70" t="b">
            <v>1</v>
          </cell>
          <cell r="U70" t="b">
            <v>0</v>
          </cell>
          <cell r="X70">
            <v>26</v>
          </cell>
          <cell r="Y70">
            <v>26</v>
          </cell>
          <cell r="Z70">
            <v>26</v>
          </cell>
          <cell r="AA70">
            <v>0</v>
          </cell>
          <cell r="AB70">
            <v>0</v>
          </cell>
          <cell r="AC70">
            <v>0</v>
          </cell>
          <cell r="AD70">
            <v>0</v>
          </cell>
          <cell r="AE70">
            <v>0</v>
          </cell>
          <cell r="AF70">
            <v>0</v>
          </cell>
          <cell r="AG70">
            <v>0</v>
          </cell>
          <cell r="AH70">
            <v>0</v>
          </cell>
          <cell r="AI70">
            <v>0</v>
          </cell>
          <cell r="AJ70">
            <v>1.028</v>
          </cell>
          <cell r="AK70">
            <v>80.183999999999997</v>
          </cell>
          <cell r="AL70" t="str">
            <v>($000)</v>
          </cell>
          <cell r="AN70">
            <v>2004</v>
          </cell>
          <cell r="AU70" t="str">
            <v>A</v>
          </cell>
        </row>
        <row r="71">
          <cell r="A71" t="str">
            <v>Raschio</v>
          </cell>
          <cell r="B71" t="str">
            <v>GNA ENERGY</v>
          </cell>
          <cell r="C71">
            <v>854</v>
          </cell>
          <cell r="D71" t="str">
            <v>PTP</v>
          </cell>
          <cell r="K71" t="str">
            <v>02TX-11210</v>
          </cell>
          <cell r="N71" t="b">
            <v>0</v>
          </cell>
          <cell r="P71" t="b">
            <v>0</v>
          </cell>
          <cell r="Q71" t="b">
            <v>0</v>
          </cell>
          <cell r="R71" t="b">
            <v>0</v>
          </cell>
          <cell r="S71" t="b">
            <v>0</v>
          </cell>
          <cell r="T71" t="b">
            <v>1</v>
          </cell>
          <cell r="U71" t="b">
            <v>0</v>
          </cell>
          <cell r="X71">
            <v>0</v>
          </cell>
          <cell r="Y71">
            <v>0</v>
          </cell>
          <cell r="Z71">
            <v>0</v>
          </cell>
          <cell r="AA71">
            <v>0</v>
          </cell>
          <cell r="AB71">
            <v>0</v>
          </cell>
          <cell r="AC71">
            <v>0</v>
          </cell>
          <cell r="AD71">
            <v>0</v>
          </cell>
          <cell r="AE71">
            <v>0</v>
          </cell>
          <cell r="AF71">
            <v>110</v>
          </cell>
          <cell r="AG71">
            <v>110</v>
          </cell>
          <cell r="AH71">
            <v>110</v>
          </cell>
          <cell r="AI71">
            <v>110</v>
          </cell>
          <cell r="AJ71">
            <v>1.028</v>
          </cell>
          <cell r="AK71">
            <v>452.32</v>
          </cell>
          <cell r="AL71" t="str">
            <v>($000)</v>
          </cell>
          <cell r="AN71">
            <v>2004</v>
          </cell>
          <cell r="AU71" t="str">
            <v>A</v>
          </cell>
        </row>
        <row r="72">
          <cell r="A72" t="str">
            <v>Paschke</v>
          </cell>
          <cell r="B72" t="str">
            <v>FREDERICKSON POWER LP</v>
          </cell>
          <cell r="C72">
            <v>876</v>
          </cell>
          <cell r="D72" t="str">
            <v>PTP</v>
          </cell>
          <cell r="K72" t="str">
            <v>98TX-10158</v>
          </cell>
          <cell r="N72" t="b">
            <v>0</v>
          </cell>
          <cell r="P72" t="b">
            <v>0</v>
          </cell>
          <cell r="Q72" t="b">
            <v>0</v>
          </cell>
          <cell r="R72" t="b">
            <v>0</v>
          </cell>
          <cell r="S72" t="b">
            <v>0</v>
          </cell>
          <cell r="T72" t="b">
            <v>1</v>
          </cell>
          <cell r="U72" t="b">
            <v>0</v>
          </cell>
          <cell r="X72">
            <v>270</v>
          </cell>
          <cell r="Y72">
            <v>270</v>
          </cell>
          <cell r="Z72">
            <v>136</v>
          </cell>
          <cell r="AA72">
            <v>136</v>
          </cell>
          <cell r="AB72">
            <v>136</v>
          </cell>
          <cell r="AC72">
            <v>136</v>
          </cell>
          <cell r="AD72">
            <v>136</v>
          </cell>
          <cell r="AE72">
            <v>136</v>
          </cell>
          <cell r="AF72">
            <v>136</v>
          </cell>
          <cell r="AG72">
            <v>136</v>
          </cell>
          <cell r="AH72">
            <v>136</v>
          </cell>
          <cell r="AI72">
            <v>136</v>
          </cell>
          <cell r="AJ72">
            <v>1.028</v>
          </cell>
          <cell r="AK72">
            <v>1953.2</v>
          </cell>
          <cell r="AL72" t="str">
            <v>($000)</v>
          </cell>
          <cell r="AN72">
            <v>2004</v>
          </cell>
          <cell r="AU72" t="str">
            <v>A</v>
          </cell>
        </row>
        <row r="73">
          <cell r="A73" t="str">
            <v>Raschio</v>
          </cell>
          <cell r="B73" t="str">
            <v>CHEHALIS POWER GENERATION LIMITED PAR</v>
          </cell>
          <cell r="C73">
            <v>892</v>
          </cell>
          <cell r="D73" t="str">
            <v>PTP</v>
          </cell>
          <cell r="K73" t="str">
            <v>01TX-10395</v>
          </cell>
          <cell r="N73" t="b">
            <v>0</v>
          </cell>
          <cell r="P73" t="b">
            <v>0</v>
          </cell>
          <cell r="Q73" t="b">
            <v>0</v>
          </cell>
          <cell r="R73" t="b">
            <v>0</v>
          </cell>
          <cell r="S73" t="b">
            <v>0</v>
          </cell>
          <cell r="T73" t="b">
            <v>1</v>
          </cell>
          <cell r="U73" t="b">
            <v>0</v>
          </cell>
          <cell r="X73">
            <v>0</v>
          </cell>
          <cell r="Y73">
            <v>350</v>
          </cell>
          <cell r="Z73">
            <v>350</v>
          </cell>
          <cell r="AA73">
            <v>350</v>
          </cell>
          <cell r="AB73">
            <v>350</v>
          </cell>
          <cell r="AC73">
            <v>350</v>
          </cell>
          <cell r="AD73">
            <v>350</v>
          </cell>
          <cell r="AE73">
            <v>350</v>
          </cell>
          <cell r="AF73">
            <v>350</v>
          </cell>
          <cell r="AG73">
            <v>350</v>
          </cell>
          <cell r="AH73">
            <v>350</v>
          </cell>
          <cell r="AI73">
            <v>350</v>
          </cell>
          <cell r="AJ73">
            <v>1.028</v>
          </cell>
          <cell r="AK73">
            <v>3957.8</v>
          </cell>
          <cell r="AL73" t="str">
            <v>($000)</v>
          </cell>
          <cell r="AN73">
            <v>2004</v>
          </cell>
          <cell r="AU73" t="str">
            <v>A</v>
          </cell>
        </row>
        <row r="74">
          <cell r="A74" t="str">
            <v>Raschio</v>
          </cell>
          <cell r="B74" t="str">
            <v>KLAMATH FALLS, CITY OF</v>
          </cell>
          <cell r="C74">
            <v>147</v>
          </cell>
          <cell r="D74" t="str">
            <v>PTP_IS</v>
          </cell>
          <cell r="K74" t="str">
            <v>99TX-10204</v>
          </cell>
          <cell r="N74" t="b">
            <v>0</v>
          </cell>
          <cell r="P74" t="b">
            <v>0</v>
          </cell>
          <cell r="Q74" t="b">
            <v>0</v>
          </cell>
          <cell r="R74" t="b">
            <v>0</v>
          </cell>
          <cell r="S74" t="b">
            <v>0</v>
          </cell>
          <cell r="T74" t="b">
            <v>1</v>
          </cell>
          <cell r="U74" t="b">
            <v>0</v>
          </cell>
          <cell r="X74">
            <v>280</v>
          </cell>
          <cell r="Y74">
            <v>280</v>
          </cell>
          <cell r="Z74">
            <v>280</v>
          </cell>
          <cell r="AA74">
            <v>280</v>
          </cell>
          <cell r="AB74">
            <v>280</v>
          </cell>
          <cell r="AC74">
            <v>280</v>
          </cell>
          <cell r="AD74">
            <v>280</v>
          </cell>
          <cell r="AE74">
            <v>280</v>
          </cell>
          <cell r="AF74">
            <v>280</v>
          </cell>
          <cell r="AG74">
            <v>280</v>
          </cell>
          <cell r="AH74">
            <v>280</v>
          </cell>
          <cell r="AI74">
            <v>280</v>
          </cell>
          <cell r="AJ74">
            <v>1.1759999999999999</v>
          </cell>
          <cell r="AK74">
            <v>3951.36</v>
          </cell>
          <cell r="AL74" t="str">
            <v>($000)</v>
          </cell>
          <cell r="AN74">
            <v>2004</v>
          </cell>
          <cell r="AU74" t="str">
            <v>B</v>
          </cell>
        </row>
        <row r="75">
          <cell r="A75" t="str">
            <v>Paschke</v>
          </cell>
          <cell r="B75" t="str">
            <v>CORAL POWER</v>
          </cell>
          <cell r="C75">
            <v>349</v>
          </cell>
          <cell r="D75" t="str">
            <v>PTP_IS</v>
          </cell>
          <cell r="K75" t="str">
            <v>00TX-10286</v>
          </cell>
          <cell r="N75" t="b">
            <v>0</v>
          </cell>
          <cell r="P75" t="b">
            <v>0</v>
          </cell>
          <cell r="Q75" t="b">
            <v>0</v>
          </cell>
          <cell r="R75" t="b">
            <v>0</v>
          </cell>
          <cell r="S75" t="b">
            <v>0</v>
          </cell>
          <cell r="T75" t="b">
            <v>1</v>
          </cell>
          <cell r="U75" t="b">
            <v>0</v>
          </cell>
          <cell r="X75">
            <v>0</v>
          </cell>
          <cell r="Y75">
            <v>0</v>
          </cell>
          <cell r="Z75">
            <v>75</v>
          </cell>
          <cell r="AA75">
            <v>75</v>
          </cell>
          <cell r="AB75">
            <v>75</v>
          </cell>
          <cell r="AC75">
            <v>75</v>
          </cell>
          <cell r="AD75">
            <v>75</v>
          </cell>
          <cell r="AE75">
            <v>75</v>
          </cell>
          <cell r="AF75">
            <v>75</v>
          </cell>
          <cell r="AG75">
            <v>75</v>
          </cell>
          <cell r="AH75">
            <v>75</v>
          </cell>
          <cell r="AI75">
            <v>75</v>
          </cell>
          <cell r="AJ75">
            <v>1.1759999999999999</v>
          </cell>
          <cell r="AK75">
            <v>882</v>
          </cell>
          <cell r="AL75" t="str">
            <v>($000)</v>
          </cell>
          <cell r="AN75">
            <v>2004</v>
          </cell>
          <cell r="AU75" t="str">
            <v>B</v>
          </cell>
        </row>
        <row r="76">
          <cell r="A76" t="str">
            <v>Rodrigues</v>
          </cell>
          <cell r="B76" t="str">
            <v>BC POWEREX: BC HYDRO EXPORT CORP</v>
          </cell>
          <cell r="C76">
            <v>395</v>
          </cell>
          <cell r="D76" t="str">
            <v>PTP_IS</v>
          </cell>
          <cell r="K76" t="str">
            <v>99TX-10251</v>
          </cell>
          <cell r="N76" t="b">
            <v>0</v>
          </cell>
          <cell r="P76" t="b">
            <v>0</v>
          </cell>
          <cell r="Q76" t="b">
            <v>0</v>
          </cell>
          <cell r="R76" t="b">
            <v>0</v>
          </cell>
          <cell r="S76" t="b">
            <v>0</v>
          </cell>
          <cell r="T76" t="b">
            <v>1</v>
          </cell>
          <cell r="U76" t="b">
            <v>0</v>
          </cell>
          <cell r="X76">
            <v>1035</v>
          </cell>
          <cell r="Y76">
            <v>1035</v>
          </cell>
          <cell r="Z76">
            <v>1035</v>
          </cell>
          <cell r="AA76">
            <v>1077</v>
          </cell>
          <cell r="AB76">
            <v>1077</v>
          </cell>
          <cell r="AC76">
            <v>1077</v>
          </cell>
          <cell r="AD76">
            <v>1077</v>
          </cell>
          <cell r="AE76">
            <v>1028</v>
          </cell>
          <cell r="AF76">
            <v>1028</v>
          </cell>
          <cell r="AG76">
            <v>1028</v>
          </cell>
          <cell r="AH76">
            <v>1028</v>
          </cell>
          <cell r="AI76">
            <v>1028</v>
          </cell>
          <cell r="AJ76">
            <v>1.1759999999999999</v>
          </cell>
          <cell r="AK76">
            <v>14762.328</v>
          </cell>
          <cell r="AL76" t="str">
            <v>($000)</v>
          </cell>
          <cell r="AN76">
            <v>2004</v>
          </cell>
          <cell r="AU76" t="str">
            <v>B</v>
          </cell>
        </row>
        <row r="77">
          <cell r="A77" t="str">
            <v>Rodrigues</v>
          </cell>
          <cell r="B77" t="str">
            <v>BC POWEREX: BC HYDRO EXPORT CORP</v>
          </cell>
          <cell r="C77">
            <v>395</v>
          </cell>
          <cell r="D77" t="str">
            <v>PTP_IS</v>
          </cell>
          <cell r="K77" t="str">
            <v>99TX-10230</v>
          </cell>
          <cell r="N77" t="b">
            <v>0</v>
          </cell>
          <cell r="P77" t="b">
            <v>0</v>
          </cell>
          <cell r="Q77" t="b">
            <v>0</v>
          </cell>
          <cell r="R77" t="b">
            <v>0</v>
          </cell>
          <cell r="S77" t="b">
            <v>0</v>
          </cell>
          <cell r="T77" t="b">
            <v>1</v>
          </cell>
          <cell r="U77" t="b">
            <v>0</v>
          </cell>
          <cell r="X77">
            <v>194</v>
          </cell>
          <cell r="Y77">
            <v>194</v>
          </cell>
          <cell r="Z77">
            <v>194</v>
          </cell>
          <cell r="AA77">
            <v>194</v>
          </cell>
          <cell r="AB77">
            <v>194</v>
          </cell>
          <cell r="AC77">
            <v>194</v>
          </cell>
          <cell r="AD77">
            <v>194</v>
          </cell>
          <cell r="AE77">
            <v>194</v>
          </cell>
          <cell r="AF77">
            <v>194</v>
          </cell>
          <cell r="AG77">
            <v>194</v>
          </cell>
          <cell r="AH77">
            <v>194</v>
          </cell>
          <cell r="AI77">
            <v>0</v>
          </cell>
          <cell r="AJ77">
            <v>1.1759999999999999</v>
          </cell>
          <cell r="AK77">
            <v>2509.5839999999998</v>
          </cell>
          <cell r="AL77" t="str">
            <v>($000)</v>
          </cell>
          <cell r="AN77">
            <v>2004</v>
          </cell>
          <cell r="AU77" t="str">
            <v>B</v>
          </cell>
        </row>
        <row r="78">
          <cell r="A78" t="str">
            <v>Paschke</v>
          </cell>
          <cell r="B78" t="str">
            <v>BONNEVILLE POWER BUSINESS LINE</v>
          </cell>
          <cell r="C78">
            <v>401</v>
          </cell>
          <cell r="D78" t="str">
            <v>PTP_IS</v>
          </cell>
          <cell r="K78" t="str">
            <v>96MS-95363</v>
          </cell>
          <cell r="N78" t="b">
            <v>0</v>
          </cell>
          <cell r="P78" t="b">
            <v>0</v>
          </cell>
          <cell r="Q78" t="b">
            <v>0</v>
          </cell>
          <cell r="R78" t="b">
            <v>0</v>
          </cell>
          <cell r="S78" t="b">
            <v>0</v>
          </cell>
          <cell r="T78" t="b">
            <v>1</v>
          </cell>
          <cell r="U78" t="b">
            <v>0</v>
          </cell>
          <cell r="X78">
            <v>1774</v>
          </cell>
          <cell r="Y78">
            <v>1774</v>
          </cell>
          <cell r="Z78">
            <v>1774</v>
          </cell>
          <cell r="AA78">
            <v>1574</v>
          </cell>
          <cell r="AB78">
            <v>1574</v>
          </cell>
          <cell r="AC78">
            <v>1574</v>
          </cell>
          <cell r="AD78">
            <v>1574</v>
          </cell>
          <cell r="AE78">
            <v>1574</v>
          </cell>
          <cell r="AF78">
            <v>1574</v>
          </cell>
          <cell r="AG78">
            <v>1574</v>
          </cell>
          <cell r="AH78">
            <v>1574</v>
          </cell>
          <cell r="AI78">
            <v>1574</v>
          </cell>
          <cell r="AJ78">
            <v>1.1759999999999999</v>
          </cell>
          <cell r="AK78">
            <v>22917.887999999999</v>
          </cell>
          <cell r="AL78" t="str">
            <v>($000)</v>
          </cell>
          <cell r="AN78">
            <v>2004</v>
          </cell>
          <cell r="AU78" t="str">
            <v>B</v>
          </cell>
        </row>
        <row r="79">
          <cell r="A79" t="str">
            <v>Paschke</v>
          </cell>
          <cell r="B79" t="str">
            <v>BONNEVILLE POWER BUSINESS LINE</v>
          </cell>
          <cell r="C79">
            <v>401</v>
          </cell>
          <cell r="D79" t="str">
            <v>PTP_IS</v>
          </cell>
          <cell r="K79" t="str">
            <v>96MS-96060</v>
          </cell>
          <cell r="N79" t="b">
            <v>1</v>
          </cell>
          <cell r="P79" t="b">
            <v>0</v>
          </cell>
          <cell r="Q79" t="b">
            <v>0</v>
          </cell>
          <cell r="R79" t="b">
            <v>0</v>
          </cell>
          <cell r="S79" t="b">
            <v>0</v>
          </cell>
          <cell r="T79" t="b">
            <v>1</v>
          </cell>
          <cell r="U79" t="b">
            <v>0</v>
          </cell>
          <cell r="X79">
            <v>155</v>
          </cell>
          <cell r="Y79">
            <v>67</v>
          </cell>
          <cell r="Z79">
            <v>67</v>
          </cell>
          <cell r="AA79">
            <v>67</v>
          </cell>
          <cell r="AB79">
            <v>67</v>
          </cell>
          <cell r="AC79">
            <v>67</v>
          </cell>
          <cell r="AD79">
            <v>67</v>
          </cell>
          <cell r="AE79">
            <v>170</v>
          </cell>
          <cell r="AF79">
            <v>170</v>
          </cell>
          <cell r="AG79">
            <v>170</v>
          </cell>
          <cell r="AH79">
            <v>170</v>
          </cell>
          <cell r="AI79">
            <v>170</v>
          </cell>
          <cell r="AJ79">
            <v>1.1759999999999999</v>
          </cell>
          <cell r="AK79">
            <v>1654.6320000000001</v>
          </cell>
          <cell r="AL79" t="str">
            <v>($000)</v>
          </cell>
          <cell r="AN79">
            <v>2004</v>
          </cell>
          <cell r="AU79" t="str">
            <v>B</v>
          </cell>
        </row>
        <row r="80">
          <cell r="A80" t="str">
            <v>Perigo</v>
          </cell>
          <cell r="B80" t="str">
            <v>TRANSCANADA POWER CORP</v>
          </cell>
          <cell r="C80">
            <v>511</v>
          </cell>
          <cell r="D80" t="str">
            <v>PTP_IS</v>
          </cell>
          <cell r="K80" t="str">
            <v>02TX-10882</v>
          </cell>
          <cell r="N80" t="b">
            <v>0</v>
          </cell>
          <cell r="P80" t="b">
            <v>0</v>
          </cell>
          <cell r="Q80" t="b">
            <v>0</v>
          </cell>
          <cell r="R80" t="b">
            <v>0</v>
          </cell>
          <cell r="S80" t="b">
            <v>0</v>
          </cell>
          <cell r="T80" t="b">
            <v>1</v>
          </cell>
          <cell r="U80" t="b">
            <v>0</v>
          </cell>
          <cell r="X80">
            <v>20</v>
          </cell>
          <cell r="Y80">
            <v>20</v>
          </cell>
          <cell r="Z80">
            <v>20</v>
          </cell>
          <cell r="AA80">
            <v>20</v>
          </cell>
          <cell r="AB80">
            <v>20</v>
          </cell>
          <cell r="AC80">
            <v>20</v>
          </cell>
          <cell r="AD80">
            <v>20</v>
          </cell>
          <cell r="AE80">
            <v>20</v>
          </cell>
          <cell r="AF80">
            <v>20</v>
          </cell>
          <cell r="AG80">
            <v>20</v>
          </cell>
          <cell r="AH80">
            <v>20</v>
          </cell>
          <cell r="AI80">
            <v>20</v>
          </cell>
          <cell r="AJ80">
            <v>1.1759999999999999</v>
          </cell>
          <cell r="AK80">
            <v>282.24</v>
          </cell>
          <cell r="AL80" t="str">
            <v>($000)</v>
          </cell>
          <cell r="AN80">
            <v>2004</v>
          </cell>
          <cell r="AU80" t="str">
            <v>B</v>
          </cell>
        </row>
        <row r="81">
          <cell r="A81" t="str">
            <v>Paschke</v>
          </cell>
          <cell r="B81" t="str">
            <v>CALPINE ENERGY SERVICES LP</v>
          </cell>
          <cell r="C81">
            <v>524</v>
          </cell>
          <cell r="D81" t="str">
            <v>PTP_IS</v>
          </cell>
          <cell r="K81" t="str">
            <v>98TX-10154</v>
          </cell>
          <cell r="N81" t="b">
            <v>0</v>
          </cell>
          <cell r="P81" t="b">
            <v>0</v>
          </cell>
          <cell r="Q81" t="b">
            <v>0</v>
          </cell>
          <cell r="R81" t="b">
            <v>0</v>
          </cell>
          <cell r="S81" t="b">
            <v>0</v>
          </cell>
          <cell r="T81" t="b">
            <v>1</v>
          </cell>
          <cell r="U81" t="b">
            <v>0</v>
          </cell>
          <cell r="X81">
            <v>528</v>
          </cell>
          <cell r="Y81">
            <v>536</v>
          </cell>
          <cell r="Z81">
            <v>461</v>
          </cell>
          <cell r="AA81">
            <v>361</v>
          </cell>
          <cell r="AB81">
            <v>361</v>
          </cell>
          <cell r="AC81">
            <v>361</v>
          </cell>
          <cell r="AD81">
            <v>361</v>
          </cell>
          <cell r="AE81">
            <v>361</v>
          </cell>
          <cell r="AF81">
            <v>361</v>
          </cell>
          <cell r="AG81">
            <v>361</v>
          </cell>
          <cell r="AH81">
            <v>361</v>
          </cell>
          <cell r="AI81">
            <v>361</v>
          </cell>
          <cell r="AJ81">
            <v>1.1759999999999999</v>
          </cell>
          <cell r="AK81">
            <v>5614.2240000000002</v>
          </cell>
          <cell r="AL81" t="str">
            <v>($000)</v>
          </cell>
          <cell r="AN81">
            <v>2004</v>
          </cell>
          <cell r="AU81" t="str">
            <v>B</v>
          </cell>
        </row>
        <row r="82">
          <cell r="A82" t="str">
            <v>Perigo</v>
          </cell>
          <cell r="B82" t="str">
            <v>MORGAN STANLEY CAPITAL GROUP, INC.</v>
          </cell>
          <cell r="C82">
            <v>545</v>
          </cell>
          <cell r="D82" t="str">
            <v>PTP_IS</v>
          </cell>
          <cell r="K82" t="str">
            <v>97TX-10031</v>
          </cell>
          <cell r="N82" t="b">
            <v>0</v>
          </cell>
          <cell r="P82" t="b">
            <v>0</v>
          </cell>
          <cell r="Q82" t="b">
            <v>0</v>
          </cell>
          <cell r="R82" t="b">
            <v>0</v>
          </cell>
          <cell r="S82" t="b">
            <v>0</v>
          </cell>
          <cell r="T82" t="b">
            <v>1</v>
          </cell>
          <cell r="U82" t="b">
            <v>0</v>
          </cell>
          <cell r="X82">
            <v>50</v>
          </cell>
          <cell r="Y82">
            <v>50</v>
          </cell>
          <cell r="Z82">
            <v>50</v>
          </cell>
          <cell r="AA82">
            <v>50</v>
          </cell>
          <cell r="AB82">
            <v>50</v>
          </cell>
          <cell r="AC82">
            <v>50</v>
          </cell>
          <cell r="AD82">
            <v>50</v>
          </cell>
          <cell r="AE82">
            <v>50</v>
          </cell>
          <cell r="AF82">
            <v>50</v>
          </cell>
          <cell r="AG82">
            <v>50</v>
          </cell>
          <cell r="AH82">
            <v>50</v>
          </cell>
          <cell r="AI82">
            <v>50</v>
          </cell>
          <cell r="AJ82">
            <v>1.1759999999999999</v>
          </cell>
          <cell r="AK82">
            <v>705.6</v>
          </cell>
          <cell r="AL82" t="str">
            <v>($000)</v>
          </cell>
          <cell r="AN82">
            <v>2004</v>
          </cell>
          <cell r="AU82" t="str">
            <v>B</v>
          </cell>
        </row>
        <row r="83">
          <cell r="A83" t="str">
            <v>Rodrigues</v>
          </cell>
          <cell r="B83" t="str">
            <v>PACIFIC POWER MARKETING</v>
          </cell>
          <cell r="C83">
            <v>826</v>
          </cell>
          <cell r="D83" t="str">
            <v>PTP_IS</v>
          </cell>
          <cell r="K83" t="str">
            <v>00TX-10367</v>
          </cell>
          <cell r="N83" t="b">
            <v>0</v>
          </cell>
          <cell r="P83" t="b">
            <v>0</v>
          </cell>
          <cell r="Q83" t="b">
            <v>0</v>
          </cell>
          <cell r="R83" t="b">
            <v>0</v>
          </cell>
          <cell r="S83" t="b">
            <v>0</v>
          </cell>
          <cell r="T83" t="b">
            <v>1</v>
          </cell>
          <cell r="U83" t="b">
            <v>0</v>
          </cell>
          <cell r="X83">
            <v>95</v>
          </cell>
          <cell r="Y83">
            <v>95</v>
          </cell>
          <cell r="Z83">
            <v>95</v>
          </cell>
          <cell r="AA83">
            <v>375</v>
          </cell>
          <cell r="AB83">
            <v>375</v>
          </cell>
          <cell r="AC83">
            <v>375</v>
          </cell>
          <cell r="AD83">
            <v>375</v>
          </cell>
          <cell r="AE83">
            <v>375</v>
          </cell>
          <cell r="AF83">
            <v>375</v>
          </cell>
          <cell r="AG83">
            <v>375</v>
          </cell>
          <cell r="AH83">
            <v>375</v>
          </cell>
          <cell r="AI83">
            <v>375</v>
          </cell>
          <cell r="AJ83">
            <v>1.1759999999999999</v>
          </cell>
          <cell r="AK83">
            <v>4304.16</v>
          </cell>
          <cell r="AL83" t="str">
            <v>($000)</v>
          </cell>
          <cell r="AN83">
            <v>2004</v>
          </cell>
          <cell r="AU83" t="str">
            <v>B</v>
          </cell>
        </row>
        <row r="84">
          <cell r="A84" t="str">
            <v>Altman</v>
          </cell>
          <cell r="B84" t="str">
            <v>TRANSALTA ENERGY MARKETING CORPORATIO</v>
          </cell>
          <cell r="C84">
            <v>851</v>
          </cell>
          <cell r="D84" t="str">
            <v>PTP_IS</v>
          </cell>
          <cell r="K84" t="str">
            <v>98TX-10172</v>
          </cell>
          <cell r="N84" t="b">
            <v>0</v>
          </cell>
          <cell r="P84" t="b">
            <v>0</v>
          </cell>
          <cell r="Q84" t="b">
            <v>0</v>
          </cell>
          <cell r="R84" t="b">
            <v>0</v>
          </cell>
          <cell r="S84" t="b">
            <v>0</v>
          </cell>
          <cell r="T84" t="b">
            <v>1</v>
          </cell>
          <cell r="U84" t="b">
            <v>0</v>
          </cell>
          <cell r="X84">
            <v>150</v>
          </cell>
          <cell r="Y84">
            <v>119</v>
          </cell>
          <cell r="Z84">
            <v>119</v>
          </cell>
          <cell r="AA84">
            <v>119</v>
          </cell>
          <cell r="AB84">
            <v>119</v>
          </cell>
          <cell r="AC84">
            <v>119</v>
          </cell>
          <cell r="AD84">
            <v>119</v>
          </cell>
          <cell r="AE84">
            <v>119</v>
          </cell>
          <cell r="AF84">
            <v>119</v>
          </cell>
          <cell r="AG84">
            <v>119</v>
          </cell>
          <cell r="AH84">
            <v>119</v>
          </cell>
          <cell r="AI84">
            <v>119</v>
          </cell>
          <cell r="AJ84">
            <v>1.1759999999999999</v>
          </cell>
          <cell r="AK84">
            <v>1715.7840000000001</v>
          </cell>
          <cell r="AL84" t="str">
            <v>($000)</v>
          </cell>
          <cell r="AN84">
            <v>2004</v>
          </cell>
          <cell r="AU84" t="str">
            <v>B</v>
          </cell>
        </row>
        <row r="85">
          <cell r="A85" t="str">
            <v>Oster</v>
          </cell>
          <cell r="B85" t="str">
            <v>ALBION, CITY OF</v>
          </cell>
          <cell r="C85">
            <v>102</v>
          </cell>
          <cell r="D85" t="str">
            <v>NT</v>
          </cell>
          <cell r="I85" t="str">
            <v>ALBION, CITY OF</v>
          </cell>
          <cell r="J85">
            <v>102</v>
          </cell>
          <cell r="K85" t="str">
            <v>01TX-10654</v>
          </cell>
          <cell r="S85" t="b">
            <v>0</v>
          </cell>
          <cell r="T85" t="b">
            <v>1</v>
          </cell>
          <cell r="X85">
            <v>0.63500000000000001</v>
          </cell>
          <cell r="Y85">
            <v>0.624</v>
          </cell>
          <cell r="Z85">
            <v>0.70299999999999996</v>
          </cell>
          <cell r="AA85">
            <v>0.76600000000000001</v>
          </cell>
          <cell r="AB85">
            <v>0.70499999999999996</v>
          </cell>
          <cell r="AC85">
            <v>0.63700000000000001</v>
          </cell>
          <cell r="AD85">
            <v>0.501</v>
          </cell>
          <cell r="AE85">
            <v>0.32100000000000001</v>
          </cell>
          <cell r="AF85">
            <v>0.28199999999999997</v>
          </cell>
          <cell r="AG85">
            <v>0.29399999999999998</v>
          </cell>
          <cell r="AH85">
            <v>0.29299999999999998</v>
          </cell>
          <cell r="AI85">
            <v>0.33500000000000002</v>
          </cell>
          <cell r="AJ85">
            <v>1.028</v>
          </cell>
          <cell r="AK85">
            <v>6.2649999999999997</v>
          </cell>
          <cell r="AL85" t="str">
            <v>($000)</v>
          </cell>
          <cell r="AM85" t="str">
            <v>cp_mw</v>
          </cell>
          <cell r="AN85">
            <v>2004</v>
          </cell>
          <cell r="AP85" t="b">
            <v>1</v>
          </cell>
          <cell r="AU85" t="str">
            <v>A</v>
          </cell>
          <cell r="AV85" t="str">
            <v>BOS</v>
          </cell>
        </row>
        <row r="86">
          <cell r="A86" t="str">
            <v>Jones</v>
          </cell>
          <cell r="B86" t="str">
            <v>ASHLAND, CITY OF</v>
          </cell>
          <cell r="C86">
            <v>103</v>
          </cell>
          <cell r="D86" t="str">
            <v>NT</v>
          </cell>
          <cell r="I86" t="str">
            <v>ASHLAND, CITY OF</v>
          </cell>
          <cell r="J86">
            <v>103</v>
          </cell>
          <cell r="K86" t="str">
            <v>01TX-10524</v>
          </cell>
          <cell r="S86" t="b">
            <v>0</v>
          </cell>
          <cell r="T86" t="b">
            <v>1</v>
          </cell>
          <cell r="X86">
            <v>25.895</v>
          </cell>
          <cell r="Y86">
            <v>29.055</v>
          </cell>
          <cell r="Z86">
            <v>31.5</v>
          </cell>
          <cell r="AA86">
            <v>32.72</v>
          </cell>
          <cell r="AB86">
            <v>26.89</v>
          </cell>
          <cell r="AC86">
            <v>27.344999999999999</v>
          </cell>
          <cell r="AD86">
            <v>25.213000000000001</v>
          </cell>
          <cell r="AE86">
            <v>19.655000000000001</v>
          </cell>
          <cell r="AF86">
            <v>24.937999999999999</v>
          </cell>
          <cell r="AG86">
            <v>27.712</v>
          </cell>
          <cell r="AH86">
            <v>32.076999999999998</v>
          </cell>
          <cell r="AI86">
            <v>26.6</v>
          </cell>
          <cell r="AJ86">
            <v>1.028</v>
          </cell>
          <cell r="AK86">
            <v>338.82900000000001</v>
          </cell>
          <cell r="AL86" t="str">
            <v>($000)</v>
          </cell>
          <cell r="AM86" t="str">
            <v>cp_mw</v>
          </cell>
          <cell r="AN86">
            <v>2004</v>
          </cell>
          <cell r="AP86" t="b">
            <v>1</v>
          </cell>
          <cell r="AU86" t="str">
            <v>A</v>
          </cell>
          <cell r="AV86" t="str">
            <v>BOS</v>
          </cell>
        </row>
        <row r="87">
          <cell r="A87" t="str">
            <v>Jones</v>
          </cell>
          <cell r="B87" t="str">
            <v>BANDON, CITY OF</v>
          </cell>
          <cell r="C87">
            <v>104</v>
          </cell>
          <cell r="D87" t="str">
            <v>NT</v>
          </cell>
          <cell r="I87" t="str">
            <v>BANDON, CITY OF</v>
          </cell>
          <cell r="J87">
            <v>104</v>
          </cell>
          <cell r="K87" t="str">
            <v>01TX-10530</v>
          </cell>
          <cell r="S87" t="b">
            <v>0</v>
          </cell>
          <cell r="T87" t="b">
            <v>1</v>
          </cell>
          <cell r="X87">
            <v>12.476000000000001</v>
          </cell>
          <cell r="Y87">
            <v>10.148999999999999</v>
          </cell>
          <cell r="Z87">
            <v>13.981999999999999</v>
          </cell>
          <cell r="AA87">
            <v>13.018000000000001</v>
          </cell>
          <cell r="AB87">
            <v>11.628</v>
          </cell>
          <cell r="AC87">
            <v>11.019</v>
          </cell>
          <cell r="AD87">
            <v>11.023</v>
          </cell>
          <cell r="AE87">
            <v>7.1769999999999996</v>
          </cell>
          <cell r="AF87">
            <v>5.8479999999999999</v>
          </cell>
          <cell r="AG87">
            <v>7.2629999999999999</v>
          </cell>
          <cell r="AH87">
            <v>6.8949999999999996</v>
          </cell>
          <cell r="AI87">
            <v>6.8220000000000001</v>
          </cell>
          <cell r="AJ87">
            <v>1.028</v>
          </cell>
          <cell r="AK87">
            <v>120.58499999999999</v>
          </cell>
          <cell r="AL87" t="str">
            <v>($000)</v>
          </cell>
          <cell r="AM87" t="str">
            <v>cp_mw</v>
          </cell>
          <cell r="AN87">
            <v>2004</v>
          </cell>
          <cell r="AP87" t="b">
            <v>1</v>
          </cell>
          <cell r="AU87" t="str">
            <v>A</v>
          </cell>
          <cell r="AV87" t="str">
            <v>BOS</v>
          </cell>
        </row>
        <row r="88">
          <cell r="A88" t="str">
            <v>Noguchi</v>
          </cell>
          <cell r="B88" t="str">
            <v>BLAINE, CITY OF</v>
          </cell>
          <cell r="C88">
            <v>106</v>
          </cell>
          <cell r="D88" t="str">
            <v>NT</v>
          </cell>
          <cell r="I88" t="str">
            <v>BLAINE, CITY OF</v>
          </cell>
          <cell r="J88">
            <v>106</v>
          </cell>
          <cell r="K88" t="str">
            <v>00TX-10357</v>
          </cell>
          <cell r="S88" t="b">
            <v>0</v>
          </cell>
          <cell r="T88" t="b">
            <v>1</v>
          </cell>
          <cell r="X88">
            <v>10.11</v>
          </cell>
          <cell r="Y88">
            <v>10.94</v>
          </cell>
          <cell r="Z88">
            <v>10.66</v>
          </cell>
          <cell r="AA88">
            <v>13.33</v>
          </cell>
          <cell r="AB88">
            <v>10.37</v>
          </cell>
          <cell r="AC88">
            <v>9.8000000000000007</v>
          </cell>
          <cell r="AD88">
            <v>9.65</v>
          </cell>
          <cell r="AE88">
            <v>7.68</v>
          </cell>
          <cell r="AF88">
            <v>7.9349999999999996</v>
          </cell>
          <cell r="AG88">
            <v>8.8170000000000002</v>
          </cell>
          <cell r="AH88">
            <v>8.6590000000000007</v>
          </cell>
          <cell r="AI88">
            <v>10.471</v>
          </cell>
          <cell r="AJ88">
            <v>1.028</v>
          </cell>
          <cell r="AK88">
            <v>121.73699999999999</v>
          </cell>
          <cell r="AL88" t="str">
            <v>($000)</v>
          </cell>
          <cell r="AM88" t="str">
            <v>cp_mw</v>
          </cell>
          <cell r="AN88">
            <v>2004</v>
          </cell>
          <cell r="AP88" t="b">
            <v>1</v>
          </cell>
          <cell r="AU88" t="str">
            <v>A</v>
          </cell>
          <cell r="AV88" t="str">
            <v>BOS</v>
          </cell>
        </row>
        <row r="89">
          <cell r="A89" t="str">
            <v>Oster</v>
          </cell>
          <cell r="B89" t="str">
            <v>BURLEY, CITY OF</v>
          </cell>
          <cell r="C89">
            <v>109</v>
          </cell>
          <cell r="D89" t="str">
            <v>NT</v>
          </cell>
          <cell r="I89" t="str">
            <v>BURLEY, CITY OF</v>
          </cell>
          <cell r="J89">
            <v>109</v>
          </cell>
          <cell r="K89" t="str">
            <v>00TX-10311</v>
          </cell>
          <cell r="S89" t="b">
            <v>0</v>
          </cell>
          <cell r="T89" t="b">
            <v>1</v>
          </cell>
          <cell r="X89">
            <v>18.097999999999999</v>
          </cell>
          <cell r="Y89">
            <v>17.457999999999998</v>
          </cell>
          <cell r="Z89">
            <v>18.884</v>
          </cell>
          <cell r="AA89">
            <v>21.343</v>
          </cell>
          <cell r="AB89">
            <v>20.823</v>
          </cell>
          <cell r="AC89">
            <v>18.707000000000001</v>
          </cell>
          <cell r="AD89">
            <v>14.627000000000001</v>
          </cell>
          <cell r="AE89">
            <v>14.616</v>
          </cell>
          <cell r="AF89">
            <v>16.483000000000001</v>
          </cell>
          <cell r="AG89">
            <v>17.77</v>
          </cell>
          <cell r="AH89">
            <v>18.509</v>
          </cell>
          <cell r="AI89">
            <v>17.085999999999999</v>
          </cell>
          <cell r="AJ89">
            <v>1.028</v>
          </cell>
          <cell r="AK89">
            <v>220.40600000000001</v>
          </cell>
          <cell r="AL89" t="str">
            <v>($000)</v>
          </cell>
          <cell r="AM89" t="str">
            <v>cp_mw</v>
          </cell>
          <cell r="AN89">
            <v>2004</v>
          </cell>
          <cell r="AP89" t="b">
            <v>1</v>
          </cell>
          <cell r="AU89" t="str">
            <v>A</v>
          </cell>
          <cell r="AV89" t="str">
            <v>BOS</v>
          </cell>
        </row>
        <row r="90">
          <cell r="A90" t="str">
            <v>Jones</v>
          </cell>
          <cell r="B90" t="str">
            <v>CANBY  UTILITY BOARD</v>
          </cell>
          <cell r="C90">
            <v>111</v>
          </cell>
          <cell r="D90" t="str">
            <v>NT</v>
          </cell>
          <cell r="I90" t="str">
            <v>CANBY  UTILITY BOARD</v>
          </cell>
          <cell r="J90">
            <v>111</v>
          </cell>
          <cell r="K90" t="str">
            <v>01TX-10648</v>
          </cell>
          <cell r="S90" t="b">
            <v>0</v>
          </cell>
          <cell r="T90" t="b">
            <v>1</v>
          </cell>
          <cell r="X90">
            <v>27.048999999999999</v>
          </cell>
          <cell r="Y90">
            <v>30.404</v>
          </cell>
          <cell r="Z90">
            <v>28.312000000000001</v>
          </cell>
          <cell r="AA90">
            <v>34.36</v>
          </cell>
          <cell r="AB90">
            <v>29.591999999999999</v>
          </cell>
          <cell r="AC90">
            <v>27.38</v>
          </cell>
          <cell r="AD90">
            <v>23.943000000000001</v>
          </cell>
          <cell r="AE90">
            <v>18.327000000000002</v>
          </cell>
          <cell r="AF90">
            <v>20.449000000000002</v>
          </cell>
          <cell r="AG90">
            <v>21.72</v>
          </cell>
          <cell r="AH90">
            <v>23.805</v>
          </cell>
          <cell r="AI90">
            <v>20.058</v>
          </cell>
          <cell r="AJ90">
            <v>1.028</v>
          </cell>
          <cell r="AK90">
            <v>313.95</v>
          </cell>
          <cell r="AL90" t="str">
            <v>($000)</v>
          </cell>
          <cell r="AM90" t="str">
            <v>cp_mw</v>
          </cell>
          <cell r="AN90">
            <v>2004</v>
          </cell>
          <cell r="AP90" t="b">
            <v>1</v>
          </cell>
          <cell r="AU90" t="str">
            <v>A</v>
          </cell>
          <cell r="AV90" t="str">
            <v>BOS</v>
          </cell>
        </row>
        <row r="91">
          <cell r="A91" t="str">
            <v>Jones</v>
          </cell>
          <cell r="B91" t="str">
            <v>CASCADE LOCKS, CITY OF</v>
          </cell>
          <cell r="C91">
            <v>115</v>
          </cell>
          <cell r="D91" t="str">
            <v>NT</v>
          </cell>
          <cell r="I91" t="str">
            <v>CASCADE LOCKS, CITY</v>
          </cell>
          <cell r="J91">
            <v>115</v>
          </cell>
          <cell r="K91" t="str">
            <v>01TX-10435</v>
          </cell>
          <cell r="S91" t="b">
            <v>0</v>
          </cell>
          <cell r="T91" t="b">
            <v>1</v>
          </cell>
          <cell r="X91">
            <v>3.5059999999999998</v>
          </cell>
          <cell r="Y91">
            <v>3.6059999999999999</v>
          </cell>
          <cell r="Z91">
            <v>3.3559999999999999</v>
          </cell>
          <cell r="AA91">
            <v>4.601</v>
          </cell>
          <cell r="AB91">
            <v>3.3809999999999998</v>
          </cell>
          <cell r="AC91">
            <v>3.226</v>
          </cell>
          <cell r="AD91">
            <v>2.9660000000000002</v>
          </cell>
          <cell r="AE91">
            <v>2.351</v>
          </cell>
          <cell r="AF91">
            <v>2.423</v>
          </cell>
          <cell r="AG91">
            <v>2.5510000000000002</v>
          </cell>
          <cell r="AH91">
            <v>2.5550000000000002</v>
          </cell>
          <cell r="AI91">
            <v>2.5249999999999999</v>
          </cell>
          <cell r="AJ91">
            <v>1.028</v>
          </cell>
          <cell r="AK91">
            <v>38.082999999999998</v>
          </cell>
          <cell r="AL91" t="str">
            <v>($000)</v>
          </cell>
          <cell r="AM91" t="str">
            <v>cp_mw</v>
          </cell>
          <cell r="AN91">
            <v>2004</v>
          </cell>
          <cell r="AP91" t="b">
            <v>1</v>
          </cell>
          <cell r="AU91" t="str">
            <v>A</v>
          </cell>
          <cell r="AV91" t="str">
            <v>BOS</v>
          </cell>
        </row>
        <row r="92">
          <cell r="A92" t="str">
            <v>Morgan</v>
          </cell>
          <cell r="B92" t="str">
            <v>CENTRALIA, CITY OF</v>
          </cell>
          <cell r="C92">
            <v>119</v>
          </cell>
          <cell r="D92" t="str">
            <v>NT</v>
          </cell>
          <cell r="I92" t="str">
            <v>CENTRALIA, CITY OF</v>
          </cell>
          <cell r="J92">
            <v>119</v>
          </cell>
          <cell r="K92" t="str">
            <v>98TX-10178</v>
          </cell>
          <cell r="S92" t="b">
            <v>0</v>
          </cell>
          <cell r="T92" t="b">
            <v>1</v>
          </cell>
          <cell r="X92">
            <v>44.207000000000001</v>
          </cell>
          <cell r="Y92">
            <v>48.762</v>
          </cell>
          <cell r="Z92">
            <v>35.555</v>
          </cell>
          <cell r="AA92">
            <v>45.819000000000003</v>
          </cell>
          <cell r="AB92">
            <v>40.317</v>
          </cell>
          <cell r="AC92">
            <v>34.308999999999997</v>
          </cell>
          <cell r="AD92">
            <v>30.997</v>
          </cell>
          <cell r="AE92">
            <v>15.868</v>
          </cell>
          <cell r="AF92">
            <v>16.721</v>
          </cell>
          <cell r="AG92">
            <v>24.795999999999999</v>
          </cell>
          <cell r="AH92">
            <v>13.561999999999999</v>
          </cell>
          <cell r="AI92">
            <v>13.614000000000001</v>
          </cell>
          <cell r="AJ92">
            <v>1.028</v>
          </cell>
          <cell r="AK92">
            <v>374.73399999999998</v>
          </cell>
          <cell r="AL92" t="str">
            <v>($000)</v>
          </cell>
          <cell r="AM92" t="str">
            <v>cp_mw</v>
          </cell>
          <cell r="AN92">
            <v>2004</v>
          </cell>
          <cell r="AP92" t="b">
            <v>1</v>
          </cell>
          <cell r="AU92" t="str">
            <v>A</v>
          </cell>
          <cell r="AV92" t="str">
            <v>BOS</v>
          </cell>
        </row>
        <row r="93">
          <cell r="A93" t="str">
            <v>Timberman</v>
          </cell>
          <cell r="B93" t="str">
            <v>CHENEY, CITY OF</v>
          </cell>
          <cell r="C93">
            <v>123</v>
          </cell>
          <cell r="D93" t="str">
            <v>NT</v>
          </cell>
          <cell r="I93" t="str">
            <v>CHENEY, CITY OF</v>
          </cell>
          <cell r="J93">
            <v>123</v>
          </cell>
          <cell r="K93" t="str">
            <v>01TX-10721</v>
          </cell>
          <cell r="S93" t="b">
            <v>0</v>
          </cell>
          <cell r="T93" t="b">
            <v>1</v>
          </cell>
          <cell r="X93">
            <v>19.376999999999999</v>
          </cell>
          <cell r="Y93">
            <v>21.068999999999999</v>
          </cell>
          <cell r="Z93">
            <v>17.347000000000001</v>
          </cell>
          <cell r="AA93">
            <v>27.434999999999999</v>
          </cell>
          <cell r="AB93">
            <v>20.919</v>
          </cell>
          <cell r="AC93">
            <v>17.553000000000001</v>
          </cell>
          <cell r="AD93">
            <v>17.170000000000002</v>
          </cell>
          <cell r="AE93">
            <v>13.254</v>
          </cell>
          <cell r="AF93">
            <v>15.654</v>
          </cell>
          <cell r="AG93">
            <v>20.585000000000001</v>
          </cell>
          <cell r="AH93">
            <v>22.562999999999999</v>
          </cell>
          <cell r="AI93">
            <v>21.187999999999999</v>
          </cell>
          <cell r="AJ93">
            <v>1.028</v>
          </cell>
          <cell r="AK93">
            <v>240.66900000000001</v>
          </cell>
          <cell r="AL93" t="str">
            <v>($000)</v>
          </cell>
          <cell r="AM93" t="str">
            <v>cp_mw</v>
          </cell>
          <cell r="AN93">
            <v>2004</v>
          </cell>
          <cell r="AP93" t="b">
            <v>1</v>
          </cell>
          <cell r="AU93" t="str">
            <v>A</v>
          </cell>
          <cell r="AV93" t="str">
            <v>BOS</v>
          </cell>
        </row>
        <row r="94">
          <cell r="A94" t="str">
            <v>Timberman</v>
          </cell>
          <cell r="B94" t="str">
            <v>CHEWELAH, CITY OF</v>
          </cell>
          <cell r="C94">
            <v>124</v>
          </cell>
          <cell r="D94" t="str">
            <v>NT</v>
          </cell>
          <cell r="I94" t="str">
            <v>CHEWELAH, CITY OF</v>
          </cell>
          <cell r="J94">
            <v>124</v>
          </cell>
          <cell r="K94" t="str">
            <v>01TX-10544</v>
          </cell>
          <cell r="S94" t="b">
            <v>0</v>
          </cell>
          <cell r="T94" t="b">
            <v>1</v>
          </cell>
          <cell r="X94">
            <v>3.88</v>
          </cell>
          <cell r="Y94">
            <v>4.26</v>
          </cell>
          <cell r="Z94">
            <v>3.79</v>
          </cell>
          <cell r="AA94">
            <v>5.41</v>
          </cell>
          <cell r="AB94">
            <v>4.04</v>
          </cell>
          <cell r="AC94">
            <v>3.58</v>
          </cell>
          <cell r="AD94">
            <v>3.32</v>
          </cell>
          <cell r="AE94">
            <v>2.23</v>
          </cell>
          <cell r="AF94">
            <v>3.0190000000000001</v>
          </cell>
          <cell r="AG94">
            <v>3.3450000000000002</v>
          </cell>
          <cell r="AH94">
            <v>3.5950000000000002</v>
          </cell>
          <cell r="AI94">
            <v>3.1469999999999998</v>
          </cell>
          <cell r="AJ94">
            <v>1.028</v>
          </cell>
          <cell r="AK94">
            <v>44.838000000000001</v>
          </cell>
          <cell r="AL94" t="str">
            <v>($000)</v>
          </cell>
          <cell r="AM94" t="str">
            <v>cp_mw</v>
          </cell>
          <cell r="AN94">
            <v>2004</v>
          </cell>
          <cell r="AP94" t="b">
            <v>1</v>
          </cell>
          <cell r="AU94" t="str">
            <v>A</v>
          </cell>
          <cell r="AV94" t="str">
            <v>BOS</v>
          </cell>
        </row>
        <row r="95">
          <cell r="A95" t="str">
            <v>Timberman</v>
          </cell>
          <cell r="B95" t="str">
            <v>COULEE DAM, CITY OF</v>
          </cell>
          <cell r="C95">
            <v>125</v>
          </cell>
          <cell r="D95" t="str">
            <v>NT</v>
          </cell>
          <cell r="I95" t="str">
            <v>COULEE DAM, CITY OF</v>
          </cell>
          <cell r="J95">
            <v>125</v>
          </cell>
          <cell r="K95" t="str">
            <v>01TX-10546</v>
          </cell>
          <cell r="S95" t="b">
            <v>0</v>
          </cell>
          <cell r="T95" t="b">
            <v>1</v>
          </cell>
          <cell r="X95">
            <v>3.6859999999999999</v>
          </cell>
          <cell r="Y95">
            <v>4.181</v>
          </cell>
          <cell r="Z95">
            <v>4.2370000000000001</v>
          </cell>
          <cell r="AA95">
            <v>6.2809999999999997</v>
          </cell>
          <cell r="AB95">
            <v>4.3090000000000002</v>
          </cell>
          <cell r="AC95">
            <v>4.4589999999999996</v>
          </cell>
          <cell r="AD95">
            <v>3.3119999999999998</v>
          </cell>
          <cell r="AE95">
            <v>1.665</v>
          </cell>
          <cell r="AF95">
            <v>1.976</v>
          </cell>
          <cell r="AG95">
            <v>2.5910000000000002</v>
          </cell>
          <cell r="AH95">
            <v>2.2879999999999998</v>
          </cell>
          <cell r="AI95">
            <v>2.3410000000000002</v>
          </cell>
          <cell r="AJ95">
            <v>1.028</v>
          </cell>
          <cell r="AK95">
            <v>42.482999999999997</v>
          </cell>
          <cell r="AL95" t="str">
            <v>($000)</v>
          </cell>
          <cell r="AM95" t="str">
            <v>cp_mw</v>
          </cell>
          <cell r="AN95">
            <v>2004</v>
          </cell>
          <cell r="AP95" t="b">
            <v>1</v>
          </cell>
          <cell r="AU95" t="str">
            <v>A</v>
          </cell>
          <cell r="AV95" t="str">
            <v>BOS</v>
          </cell>
        </row>
        <row r="96">
          <cell r="A96" t="str">
            <v>Oster</v>
          </cell>
          <cell r="B96" t="str">
            <v>DECLO, CITY OF</v>
          </cell>
          <cell r="C96">
            <v>127</v>
          </cell>
          <cell r="D96" t="str">
            <v>NT</v>
          </cell>
          <cell r="I96" t="str">
            <v>DECLO, CITY OF</v>
          </cell>
          <cell r="J96">
            <v>127</v>
          </cell>
          <cell r="K96" t="str">
            <v>00TX-10311</v>
          </cell>
          <cell r="S96" t="b">
            <v>0</v>
          </cell>
          <cell r="T96" t="b">
            <v>1</v>
          </cell>
          <cell r="X96">
            <v>0.55100000000000005</v>
          </cell>
          <cell r="Y96">
            <v>0.59299999999999997</v>
          </cell>
          <cell r="Z96">
            <v>0.56100000000000005</v>
          </cell>
          <cell r="AA96">
            <v>0.68500000000000005</v>
          </cell>
          <cell r="AB96">
            <v>0.64900000000000002</v>
          </cell>
          <cell r="AC96">
            <v>0.58099999999999996</v>
          </cell>
          <cell r="AD96">
            <v>0.442</v>
          </cell>
          <cell r="AE96">
            <v>0.379</v>
          </cell>
          <cell r="AF96">
            <v>0.29399999999999998</v>
          </cell>
          <cell r="AG96">
            <v>0.373</v>
          </cell>
          <cell r="AH96">
            <v>0.376</v>
          </cell>
          <cell r="AI96">
            <v>0.41799999999999998</v>
          </cell>
          <cell r="AJ96">
            <v>1.028</v>
          </cell>
          <cell r="AK96">
            <v>6.069</v>
          </cell>
          <cell r="AL96" t="str">
            <v>($000)</v>
          </cell>
          <cell r="AM96" t="str">
            <v>cp_mw</v>
          </cell>
          <cell r="AN96">
            <v>2004</v>
          </cell>
          <cell r="AP96" t="b">
            <v>1</v>
          </cell>
          <cell r="AU96" t="str">
            <v>A</v>
          </cell>
          <cell r="AV96" t="str">
            <v>BOS</v>
          </cell>
        </row>
        <row r="97">
          <cell r="A97" t="str">
            <v>Jones</v>
          </cell>
          <cell r="B97" t="str">
            <v>DRAIN, CITY OF</v>
          </cell>
          <cell r="C97">
            <v>128</v>
          </cell>
          <cell r="D97" t="str">
            <v>NT</v>
          </cell>
          <cell r="I97" t="str">
            <v>DRAIN, CITY OF</v>
          </cell>
          <cell r="J97">
            <v>128</v>
          </cell>
          <cell r="K97" t="str">
            <v>01TX-10425</v>
          </cell>
          <cell r="S97" t="b">
            <v>0</v>
          </cell>
          <cell r="T97" t="b">
            <v>1</v>
          </cell>
          <cell r="X97">
            <v>3.32</v>
          </cell>
          <cell r="Y97">
            <v>3.86</v>
          </cell>
          <cell r="Z97">
            <v>4.42</v>
          </cell>
          <cell r="AA97">
            <v>4.53</v>
          </cell>
          <cell r="AB97">
            <v>4.26</v>
          </cell>
          <cell r="AC97">
            <v>3.78</v>
          </cell>
          <cell r="AD97">
            <v>3.9</v>
          </cell>
          <cell r="AE97">
            <v>2.13</v>
          </cell>
          <cell r="AF97">
            <v>2.54</v>
          </cell>
          <cell r="AG97">
            <v>3.38</v>
          </cell>
          <cell r="AH97">
            <v>3.286</v>
          </cell>
          <cell r="AI97">
            <v>3.4529999999999998</v>
          </cell>
          <cell r="AJ97">
            <v>1.028</v>
          </cell>
          <cell r="AK97">
            <v>44.058999999999997</v>
          </cell>
          <cell r="AL97" t="str">
            <v>($000)</v>
          </cell>
          <cell r="AM97" t="str">
            <v>cp_mw</v>
          </cell>
          <cell r="AN97">
            <v>2004</v>
          </cell>
          <cell r="AP97" t="b">
            <v>1</v>
          </cell>
          <cell r="AU97" t="str">
            <v>A</v>
          </cell>
          <cell r="AV97" t="str">
            <v>BOS</v>
          </cell>
        </row>
        <row r="98">
          <cell r="A98" t="str">
            <v>Morgan</v>
          </cell>
          <cell r="B98" t="str">
            <v>EATONVILLE, TOWN OF</v>
          </cell>
          <cell r="C98">
            <v>131</v>
          </cell>
          <cell r="D98" t="str">
            <v>NT</v>
          </cell>
          <cell r="I98" t="str">
            <v>EATONVILLE, TOWN OF</v>
          </cell>
          <cell r="J98">
            <v>131</v>
          </cell>
          <cell r="K98" t="str">
            <v>01TX-10604</v>
          </cell>
          <cell r="S98" t="b">
            <v>0</v>
          </cell>
          <cell r="T98" t="b">
            <v>1</v>
          </cell>
          <cell r="X98">
            <v>5.44</v>
          </cell>
          <cell r="Y98">
            <v>5.59</v>
          </cell>
          <cell r="Z98">
            <v>4.5999999999999996</v>
          </cell>
          <cell r="AA98">
            <v>6.16</v>
          </cell>
          <cell r="AB98">
            <v>5.6</v>
          </cell>
          <cell r="AC98">
            <v>5.24</v>
          </cell>
          <cell r="AD98">
            <v>4.03</v>
          </cell>
          <cell r="AE98">
            <v>2.89</v>
          </cell>
          <cell r="AF98">
            <v>2.56</v>
          </cell>
          <cell r="AG98">
            <v>2.859</v>
          </cell>
          <cell r="AH98">
            <v>2.9510000000000001</v>
          </cell>
          <cell r="AI98">
            <v>3.0070000000000001</v>
          </cell>
          <cell r="AJ98">
            <v>1.028</v>
          </cell>
          <cell r="AK98">
            <v>52.353000000000002</v>
          </cell>
          <cell r="AL98" t="str">
            <v>($000)</v>
          </cell>
          <cell r="AM98" t="str">
            <v>cp_mw</v>
          </cell>
          <cell r="AN98">
            <v>2004</v>
          </cell>
          <cell r="AP98" t="b">
            <v>1</v>
          </cell>
          <cell r="AU98" t="str">
            <v>A</v>
          </cell>
          <cell r="AV98" t="str">
            <v>BOS</v>
          </cell>
        </row>
        <row r="99">
          <cell r="A99" t="str">
            <v>Long</v>
          </cell>
          <cell r="B99" t="str">
            <v>ELLENSBURG, CITY OF</v>
          </cell>
          <cell r="C99">
            <v>133</v>
          </cell>
          <cell r="D99" t="str">
            <v>NT</v>
          </cell>
          <cell r="I99" t="str">
            <v>ELLENSBURG, CITY OF</v>
          </cell>
          <cell r="J99">
            <v>133</v>
          </cell>
          <cell r="K99" t="str">
            <v>96MS-96082</v>
          </cell>
          <cell r="S99" t="b">
            <v>0</v>
          </cell>
          <cell r="T99" t="b">
            <v>1</v>
          </cell>
          <cell r="X99">
            <v>31.013000000000002</v>
          </cell>
          <cell r="Y99">
            <v>31.015999999999998</v>
          </cell>
          <cell r="Z99">
            <v>28.878</v>
          </cell>
          <cell r="AA99">
            <v>38.176000000000002</v>
          </cell>
          <cell r="AB99">
            <v>31.74</v>
          </cell>
          <cell r="AC99">
            <v>27.693999999999999</v>
          </cell>
          <cell r="AD99">
            <v>24.902999999999999</v>
          </cell>
          <cell r="AE99">
            <v>20.027999999999999</v>
          </cell>
          <cell r="AF99">
            <v>27.866</v>
          </cell>
          <cell r="AG99">
            <v>26.327999999999999</v>
          </cell>
          <cell r="AH99">
            <v>31.896999999999998</v>
          </cell>
          <cell r="AI99">
            <v>26.706</v>
          </cell>
          <cell r="AJ99">
            <v>1.028</v>
          </cell>
          <cell r="AK99">
            <v>355.94</v>
          </cell>
          <cell r="AL99" t="str">
            <v>($000)</v>
          </cell>
          <cell r="AM99" t="str">
            <v>cp_mw</v>
          </cell>
          <cell r="AN99">
            <v>2004</v>
          </cell>
          <cell r="AP99" t="b">
            <v>1</v>
          </cell>
          <cell r="AU99" t="str">
            <v>A</v>
          </cell>
          <cell r="AV99" t="str">
            <v>BOS</v>
          </cell>
        </row>
        <row r="100">
          <cell r="A100" t="str">
            <v>Jones</v>
          </cell>
          <cell r="B100" t="str">
            <v>FOREST GROVE, CITY OF</v>
          </cell>
          <cell r="C100">
            <v>142</v>
          </cell>
          <cell r="D100" t="str">
            <v>NT</v>
          </cell>
          <cell r="I100" t="str">
            <v>FOREST GROVE, CITY O</v>
          </cell>
          <cell r="J100">
            <v>142</v>
          </cell>
          <cell r="K100" t="str">
            <v>00TX-10297</v>
          </cell>
          <cell r="S100" t="b">
            <v>0</v>
          </cell>
          <cell r="T100" t="b">
            <v>1</v>
          </cell>
          <cell r="X100">
            <v>44.811</v>
          </cell>
          <cell r="Y100">
            <v>49.296999999999997</v>
          </cell>
          <cell r="Z100">
            <v>43.622</v>
          </cell>
          <cell r="AA100">
            <v>52.588000000000001</v>
          </cell>
          <cell r="AB100">
            <v>48.158999999999999</v>
          </cell>
          <cell r="AC100">
            <v>43.404000000000003</v>
          </cell>
          <cell r="AD100">
            <v>41.774000000000001</v>
          </cell>
          <cell r="AE100">
            <v>27.684000000000001</v>
          </cell>
          <cell r="AF100">
            <v>30.469000000000001</v>
          </cell>
          <cell r="AG100">
            <v>36.539000000000001</v>
          </cell>
          <cell r="AH100">
            <v>32.392000000000003</v>
          </cell>
          <cell r="AI100">
            <v>31.393000000000001</v>
          </cell>
          <cell r="AJ100">
            <v>1.028</v>
          </cell>
          <cell r="AK100">
            <v>495.63200000000001</v>
          </cell>
          <cell r="AL100" t="str">
            <v>($000)</v>
          </cell>
          <cell r="AM100" t="str">
            <v>cp_mw</v>
          </cell>
          <cell r="AN100">
            <v>2004</v>
          </cell>
          <cell r="AP100" t="b">
            <v>1</v>
          </cell>
          <cell r="AU100" t="str">
            <v>A</v>
          </cell>
          <cell r="AV100" t="str">
            <v>BOS</v>
          </cell>
        </row>
        <row r="101">
          <cell r="A101" t="str">
            <v>Timberman</v>
          </cell>
          <cell r="B101" t="str">
            <v>HERMISTON ENERGY SERVICES</v>
          </cell>
          <cell r="C101">
            <v>146</v>
          </cell>
          <cell r="D101" t="str">
            <v>NT</v>
          </cell>
          <cell r="I101" t="str">
            <v>HERMISTON ENERGY SER</v>
          </cell>
          <cell r="J101">
            <v>146</v>
          </cell>
          <cell r="K101" t="str">
            <v>01TX-10521</v>
          </cell>
          <cell r="S101" t="b">
            <v>0</v>
          </cell>
          <cell r="T101" t="b">
            <v>1</v>
          </cell>
          <cell r="X101">
            <v>14.788</v>
          </cell>
          <cell r="Y101">
            <v>16.995999999999999</v>
          </cell>
          <cell r="Z101">
            <v>14.971</v>
          </cell>
          <cell r="AA101">
            <v>22.556999999999999</v>
          </cell>
          <cell r="AB101">
            <v>16.259</v>
          </cell>
          <cell r="AC101">
            <v>15.375999999999999</v>
          </cell>
          <cell r="AD101">
            <v>12.192</v>
          </cell>
          <cell r="AE101">
            <v>11.419</v>
          </cell>
          <cell r="AF101">
            <v>26.155999999999999</v>
          </cell>
          <cell r="AG101">
            <v>26.879000000000001</v>
          </cell>
          <cell r="AH101">
            <v>21.457999999999998</v>
          </cell>
          <cell r="AI101">
            <v>16.908000000000001</v>
          </cell>
          <cell r="AJ101">
            <v>1.028</v>
          </cell>
          <cell r="AK101">
            <v>222.005</v>
          </cell>
          <cell r="AL101" t="str">
            <v>($000)</v>
          </cell>
          <cell r="AM101" t="str">
            <v>cp_mw</v>
          </cell>
          <cell r="AN101">
            <v>2004</v>
          </cell>
          <cell r="AP101" t="b">
            <v>1</v>
          </cell>
          <cell r="AU101" t="str">
            <v>A</v>
          </cell>
          <cell r="AV101" t="str">
            <v>BOS</v>
          </cell>
        </row>
        <row r="102">
          <cell r="A102" t="str">
            <v>Oster</v>
          </cell>
          <cell r="B102" t="str">
            <v>HEYBURN, CITY OF</v>
          </cell>
          <cell r="C102">
            <v>150</v>
          </cell>
          <cell r="D102" t="str">
            <v>NT</v>
          </cell>
          <cell r="I102" t="str">
            <v>HEYBURN, CITY OF</v>
          </cell>
          <cell r="J102">
            <v>150</v>
          </cell>
          <cell r="K102" t="str">
            <v>00TX-10311</v>
          </cell>
          <cell r="S102" t="b">
            <v>0</v>
          </cell>
          <cell r="T102" t="b">
            <v>1</v>
          </cell>
          <cell r="X102">
            <v>16.151</v>
          </cell>
          <cell r="Y102">
            <v>15.465</v>
          </cell>
          <cell r="Z102">
            <v>13.528</v>
          </cell>
          <cell r="AA102">
            <v>16.244</v>
          </cell>
          <cell r="AB102">
            <v>15.472</v>
          </cell>
          <cell r="AC102">
            <v>15.618</v>
          </cell>
          <cell r="AD102">
            <v>10.595000000000001</v>
          </cell>
          <cell r="AE102">
            <v>11.757</v>
          </cell>
          <cell r="AF102">
            <v>13.228999999999999</v>
          </cell>
          <cell r="AG102">
            <v>14.503</v>
          </cell>
          <cell r="AH102">
            <v>13.234999999999999</v>
          </cell>
          <cell r="AI102">
            <v>13.879</v>
          </cell>
          <cell r="AJ102">
            <v>1.028</v>
          </cell>
          <cell r="AK102">
            <v>174.42599999999999</v>
          </cell>
          <cell r="AL102" t="str">
            <v>($000)</v>
          </cell>
          <cell r="AM102" t="str">
            <v>cp_mw</v>
          </cell>
          <cell r="AN102">
            <v>2004</v>
          </cell>
          <cell r="AP102" t="b">
            <v>1</v>
          </cell>
          <cell r="AU102" t="str">
            <v>A</v>
          </cell>
          <cell r="AV102" t="str">
            <v>BOS</v>
          </cell>
        </row>
        <row r="103">
          <cell r="A103" t="str">
            <v>Oster</v>
          </cell>
          <cell r="B103" t="str">
            <v>IDAHO FALLS POWER (was City of)</v>
          </cell>
          <cell r="C103">
            <v>152</v>
          </cell>
          <cell r="D103" t="str">
            <v>NT</v>
          </cell>
          <cell r="I103" t="str">
            <v>IDAHO FALLS POWER (w</v>
          </cell>
          <cell r="J103">
            <v>152</v>
          </cell>
          <cell r="K103" t="str">
            <v>00TX-10311</v>
          </cell>
          <cell r="S103" t="b">
            <v>0</v>
          </cell>
          <cell r="T103" t="b">
            <v>1</v>
          </cell>
          <cell r="X103">
            <v>87.667000000000002</v>
          </cell>
          <cell r="Y103">
            <v>101.14400000000001</v>
          </cell>
          <cell r="Z103">
            <v>99.53</v>
          </cell>
          <cell r="AA103">
            <v>113.874</v>
          </cell>
          <cell r="AB103">
            <v>116.092</v>
          </cell>
          <cell r="AC103">
            <v>93.418000000000006</v>
          </cell>
          <cell r="AD103">
            <v>78.444000000000003</v>
          </cell>
          <cell r="AE103">
            <v>53.555</v>
          </cell>
          <cell r="AF103">
            <v>76.295000000000002</v>
          </cell>
          <cell r="AG103">
            <v>72.962000000000003</v>
          </cell>
          <cell r="AH103">
            <v>72.896000000000001</v>
          </cell>
          <cell r="AI103">
            <v>78.975999999999999</v>
          </cell>
          <cell r="AJ103">
            <v>1.028</v>
          </cell>
          <cell r="AK103">
            <v>1074.1079999999999</v>
          </cell>
          <cell r="AL103" t="str">
            <v>($000)</v>
          </cell>
          <cell r="AM103" t="str">
            <v>cp_mw</v>
          </cell>
          <cell r="AN103">
            <v>2004</v>
          </cell>
          <cell r="AP103" t="b">
            <v>1</v>
          </cell>
          <cell r="AU103" t="str">
            <v>A</v>
          </cell>
          <cell r="AV103" t="str">
            <v>BOS</v>
          </cell>
        </row>
        <row r="104">
          <cell r="A104" t="str">
            <v>Noguchi</v>
          </cell>
          <cell r="B104" t="str">
            <v>MCCLEARY, CITY OF</v>
          </cell>
          <cell r="C104">
            <v>154</v>
          </cell>
          <cell r="D104" t="str">
            <v>NT</v>
          </cell>
          <cell r="I104" t="str">
            <v>MCCLEARY, CITY OF</v>
          </cell>
          <cell r="J104">
            <v>154</v>
          </cell>
          <cell r="K104" t="str">
            <v>01TX-10742</v>
          </cell>
          <cell r="S104" t="b">
            <v>0</v>
          </cell>
          <cell r="T104" t="b">
            <v>1</v>
          </cell>
          <cell r="X104">
            <v>6.5570000000000004</v>
          </cell>
          <cell r="Y104">
            <v>6.9240000000000004</v>
          </cell>
          <cell r="Z104">
            <v>6.7949999999999999</v>
          </cell>
          <cell r="AA104">
            <v>7.6879999999999997</v>
          </cell>
          <cell r="AB104">
            <v>7.1029999999999998</v>
          </cell>
          <cell r="AC104">
            <v>6.7560000000000002</v>
          </cell>
          <cell r="AD104">
            <v>6.468</v>
          </cell>
          <cell r="AE104">
            <v>4.7910000000000004</v>
          </cell>
          <cell r="AF104">
            <v>4.4240000000000004</v>
          </cell>
          <cell r="AG104">
            <v>5.1619999999999999</v>
          </cell>
          <cell r="AH104">
            <v>4.867</v>
          </cell>
          <cell r="AI104">
            <v>4.9119999999999999</v>
          </cell>
          <cell r="AJ104">
            <v>1.028</v>
          </cell>
          <cell r="AK104">
            <v>74.477000000000004</v>
          </cell>
          <cell r="AL104" t="str">
            <v>($000)</v>
          </cell>
          <cell r="AM104" t="str">
            <v>cp_mw</v>
          </cell>
          <cell r="AN104">
            <v>2004</v>
          </cell>
          <cell r="AP104" t="b">
            <v>1</v>
          </cell>
          <cell r="AU104" t="str">
            <v>A</v>
          </cell>
          <cell r="AV104" t="str">
            <v>BOS</v>
          </cell>
        </row>
        <row r="105">
          <cell r="A105" t="str">
            <v>Jones</v>
          </cell>
          <cell r="B105" t="str">
            <v>MCMINNVILLE, CITY OF</v>
          </cell>
          <cell r="C105">
            <v>155</v>
          </cell>
          <cell r="D105" t="str">
            <v>NT</v>
          </cell>
          <cell r="I105" t="str">
            <v>MCMINNVILLE, CITY OF</v>
          </cell>
          <cell r="J105">
            <v>155</v>
          </cell>
          <cell r="K105" t="str">
            <v>02TX-10856</v>
          </cell>
          <cell r="S105" t="b">
            <v>0</v>
          </cell>
          <cell r="T105" t="b">
            <v>1</v>
          </cell>
          <cell r="X105">
            <v>128.25700000000001</v>
          </cell>
          <cell r="Y105">
            <v>136.61500000000001</v>
          </cell>
          <cell r="Z105">
            <v>113.405</v>
          </cell>
          <cell r="AA105">
            <v>155.751</v>
          </cell>
          <cell r="AB105">
            <v>93.478999999999999</v>
          </cell>
          <cell r="AC105">
            <v>138.239</v>
          </cell>
          <cell r="AD105">
            <v>138.255</v>
          </cell>
          <cell r="AE105">
            <v>106.05800000000001</v>
          </cell>
          <cell r="AF105">
            <v>57.9</v>
          </cell>
          <cell r="AG105">
            <v>111.086</v>
          </cell>
          <cell r="AH105">
            <v>109.82</v>
          </cell>
          <cell r="AI105">
            <v>103.956</v>
          </cell>
          <cell r="AJ105">
            <v>1.028</v>
          </cell>
          <cell r="AK105">
            <v>1431.8209999999999</v>
          </cell>
          <cell r="AL105" t="str">
            <v>($000)</v>
          </cell>
          <cell r="AM105" t="str">
            <v>cp_mw</v>
          </cell>
          <cell r="AN105">
            <v>2004</v>
          </cell>
          <cell r="AP105" t="b">
            <v>1</v>
          </cell>
          <cell r="AU105" t="str">
            <v>A</v>
          </cell>
          <cell r="AV105" t="str">
            <v>BOS</v>
          </cell>
        </row>
        <row r="106">
          <cell r="A106" t="str">
            <v>Morgan</v>
          </cell>
          <cell r="B106" t="str">
            <v>MILTON, TOWN OF</v>
          </cell>
          <cell r="C106">
            <v>158</v>
          </cell>
          <cell r="D106" t="str">
            <v>NT</v>
          </cell>
          <cell r="I106" t="str">
            <v>MILTON, TOWN OF</v>
          </cell>
          <cell r="J106">
            <v>158</v>
          </cell>
          <cell r="K106" t="str">
            <v>01TX-10452</v>
          </cell>
          <cell r="S106" t="b">
            <v>0</v>
          </cell>
          <cell r="T106" t="b">
            <v>1</v>
          </cell>
          <cell r="X106">
            <v>10.08</v>
          </cell>
          <cell r="Y106">
            <v>10.98</v>
          </cell>
          <cell r="Z106">
            <v>10.220000000000001</v>
          </cell>
          <cell r="AA106">
            <v>13.57</v>
          </cell>
          <cell r="AB106">
            <v>10.46</v>
          </cell>
          <cell r="AC106">
            <v>10.220000000000001</v>
          </cell>
          <cell r="AD106">
            <v>8.32</v>
          </cell>
          <cell r="AE106">
            <v>7.08</v>
          </cell>
          <cell r="AF106">
            <v>6.45</v>
          </cell>
          <cell r="AG106">
            <v>6.5460000000000003</v>
          </cell>
          <cell r="AH106">
            <v>6.6180000000000003</v>
          </cell>
          <cell r="AI106">
            <v>6.3639999999999999</v>
          </cell>
          <cell r="AJ106">
            <v>1.028</v>
          </cell>
          <cell r="AK106">
            <v>109.901</v>
          </cell>
          <cell r="AL106" t="str">
            <v>($000)</v>
          </cell>
          <cell r="AM106" t="str">
            <v>cp_mw</v>
          </cell>
          <cell r="AN106">
            <v>2004</v>
          </cell>
          <cell r="AP106" t="b">
            <v>1</v>
          </cell>
          <cell r="AU106" t="str">
            <v>A</v>
          </cell>
          <cell r="AV106" t="str">
            <v>BOS</v>
          </cell>
        </row>
        <row r="107">
          <cell r="A107" t="str">
            <v>Timberman</v>
          </cell>
          <cell r="B107" t="str">
            <v>MILTON-FREEWATER, CITY OF</v>
          </cell>
          <cell r="C107">
            <v>159</v>
          </cell>
          <cell r="D107" t="str">
            <v>NT</v>
          </cell>
          <cell r="I107" t="str">
            <v>MILTON-FREEWATER, CI</v>
          </cell>
          <cell r="J107">
            <v>159</v>
          </cell>
          <cell r="K107" t="str">
            <v>00TX-10332</v>
          </cell>
          <cell r="S107" t="b">
            <v>0</v>
          </cell>
          <cell r="T107" t="b">
            <v>1</v>
          </cell>
          <cell r="X107">
            <v>21.821000000000002</v>
          </cell>
          <cell r="Y107">
            <v>25.922999999999998</v>
          </cell>
          <cell r="Z107">
            <v>20.847999999999999</v>
          </cell>
          <cell r="AA107">
            <v>33.51</v>
          </cell>
          <cell r="AB107">
            <v>21.972999999999999</v>
          </cell>
          <cell r="AC107">
            <v>18.294</v>
          </cell>
          <cell r="AD107">
            <v>16.733000000000001</v>
          </cell>
          <cell r="AE107">
            <v>10.605</v>
          </cell>
          <cell r="AF107">
            <v>13.794</v>
          </cell>
          <cell r="AG107">
            <v>19.012</v>
          </cell>
          <cell r="AH107">
            <v>18.887</v>
          </cell>
          <cell r="AI107">
            <v>19.199000000000002</v>
          </cell>
          <cell r="AJ107">
            <v>1.028</v>
          </cell>
          <cell r="AK107">
            <v>247.33600000000001</v>
          </cell>
          <cell r="AL107" t="str">
            <v>($000)</v>
          </cell>
          <cell r="AM107" t="str">
            <v>cp_mw</v>
          </cell>
          <cell r="AN107">
            <v>2004</v>
          </cell>
          <cell r="AP107" t="b">
            <v>1</v>
          </cell>
          <cell r="AU107" t="str">
            <v>A</v>
          </cell>
          <cell r="AV107" t="str">
            <v>BOS</v>
          </cell>
        </row>
        <row r="108">
          <cell r="A108" t="str">
            <v>Oster</v>
          </cell>
          <cell r="B108" t="str">
            <v>MINIDOKA, CITY OF</v>
          </cell>
          <cell r="C108">
            <v>161</v>
          </cell>
          <cell r="D108" t="str">
            <v>NT</v>
          </cell>
          <cell r="I108" t="str">
            <v>MINIDOKA, CITY OF</v>
          </cell>
          <cell r="J108">
            <v>161</v>
          </cell>
          <cell r="K108" t="str">
            <v>00TX-10311</v>
          </cell>
          <cell r="S108" t="b">
            <v>0</v>
          </cell>
          <cell r="T108" t="b">
            <v>1</v>
          </cell>
          <cell r="X108">
            <v>0.111</v>
          </cell>
          <cell r="Y108">
            <v>0.13</v>
          </cell>
          <cell r="Z108">
            <v>0.129</v>
          </cell>
          <cell r="AA108">
            <v>0.16500000000000001</v>
          </cell>
          <cell r="AB108">
            <v>0.14399999999999999</v>
          </cell>
          <cell r="AC108">
            <v>0.124</v>
          </cell>
          <cell r="AD108">
            <v>9.7000000000000003E-2</v>
          </cell>
          <cell r="AE108">
            <v>6.8000000000000005E-2</v>
          </cell>
          <cell r="AF108">
            <v>7.5999999999999998E-2</v>
          </cell>
          <cell r="AG108">
            <v>9.8000000000000004E-2</v>
          </cell>
          <cell r="AH108">
            <v>9.6000000000000002E-2</v>
          </cell>
          <cell r="AI108">
            <v>8.3000000000000004E-2</v>
          </cell>
          <cell r="AJ108">
            <v>1.028</v>
          </cell>
          <cell r="AK108">
            <v>1.359</v>
          </cell>
          <cell r="AL108" t="str">
            <v>($000)</v>
          </cell>
          <cell r="AM108" t="str">
            <v>cp_mw</v>
          </cell>
          <cell r="AN108">
            <v>2004</v>
          </cell>
          <cell r="AP108" t="b">
            <v>1</v>
          </cell>
          <cell r="AU108" t="str">
            <v>A</v>
          </cell>
          <cell r="AV108" t="str">
            <v>BOS</v>
          </cell>
        </row>
        <row r="109">
          <cell r="A109" t="str">
            <v>Jones</v>
          </cell>
          <cell r="B109" t="str">
            <v>MONMOUTH, CITY OF</v>
          </cell>
          <cell r="C109">
            <v>163</v>
          </cell>
          <cell r="D109" t="str">
            <v>NT</v>
          </cell>
          <cell r="I109" t="str">
            <v>MONMOUTH, CITY OF</v>
          </cell>
          <cell r="J109">
            <v>163</v>
          </cell>
          <cell r="K109" t="str">
            <v>01TX-10428</v>
          </cell>
          <cell r="S109" t="b">
            <v>0</v>
          </cell>
          <cell r="T109" t="b">
            <v>1</v>
          </cell>
          <cell r="X109">
            <v>11.375</v>
          </cell>
          <cell r="Y109">
            <v>11.975</v>
          </cell>
          <cell r="Z109">
            <v>11.71</v>
          </cell>
          <cell r="AA109">
            <v>15.945</v>
          </cell>
          <cell r="AB109">
            <v>12.65</v>
          </cell>
          <cell r="AC109">
            <v>12.085000000000001</v>
          </cell>
          <cell r="AD109">
            <v>11.1</v>
          </cell>
          <cell r="AE109">
            <v>7.1449999999999996</v>
          </cell>
          <cell r="AF109">
            <v>7.5350000000000001</v>
          </cell>
          <cell r="AG109">
            <v>8.7240000000000002</v>
          </cell>
          <cell r="AH109">
            <v>8.6039999999999992</v>
          </cell>
          <cell r="AI109">
            <v>9.1170000000000009</v>
          </cell>
          <cell r="AJ109">
            <v>1.028</v>
          </cell>
          <cell r="AK109">
            <v>131.548</v>
          </cell>
          <cell r="AL109" t="str">
            <v>($000)</v>
          </cell>
          <cell r="AM109" t="str">
            <v>cp_mw</v>
          </cell>
          <cell r="AN109">
            <v>2004</v>
          </cell>
          <cell r="AP109" t="b">
            <v>1</v>
          </cell>
          <cell r="AU109" t="str">
            <v>A</v>
          </cell>
          <cell r="AV109" t="str">
            <v>BOS</v>
          </cell>
        </row>
        <row r="110">
          <cell r="A110" t="str">
            <v>Altman</v>
          </cell>
          <cell r="B110" t="str">
            <v>PLUMMER, CITY OF</v>
          </cell>
          <cell r="C110">
            <v>167</v>
          </cell>
          <cell r="D110" t="str">
            <v>NT</v>
          </cell>
          <cell r="I110" t="str">
            <v>PLUMMER, CITY OF</v>
          </cell>
          <cell r="J110">
            <v>167</v>
          </cell>
          <cell r="K110" t="str">
            <v>01TX-10545</v>
          </cell>
          <cell r="S110" t="b">
            <v>0</v>
          </cell>
          <cell r="T110" t="b">
            <v>1</v>
          </cell>
          <cell r="X110">
            <v>5.58</v>
          </cell>
          <cell r="Y110">
            <v>6.37</v>
          </cell>
          <cell r="Z110">
            <v>5.57</v>
          </cell>
          <cell r="AA110">
            <v>7.56</v>
          </cell>
          <cell r="AB110">
            <v>5.91</v>
          </cell>
          <cell r="AC110">
            <v>5.28</v>
          </cell>
          <cell r="AD110">
            <v>4.8099999999999996</v>
          </cell>
          <cell r="AE110">
            <v>3.01</v>
          </cell>
          <cell r="AF110">
            <v>3.5579999999999998</v>
          </cell>
          <cell r="AG110">
            <v>3.9350000000000001</v>
          </cell>
          <cell r="AH110">
            <v>3.1560000000000001</v>
          </cell>
          <cell r="AI110">
            <v>3.972</v>
          </cell>
          <cell r="AJ110">
            <v>1.028</v>
          </cell>
          <cell r="AK110">
            <v>60.354999999999997</v>
          </cell>
          <cell r="AL110" t="str">
            <v>($000)</v>
          </cell>
          <cell r="AM110" t="str">
            <v>cp_mw</v>
          </cell>
          <cell r="AN110">
            <v>2004</v>
          </cell>
          <cell r="AP110" t="b">
            <v>1</v>
          </cell>
          <cell r="AU110" t="str">
            <v>A</v>
          </cell>
          <cell r="AV110" t="str">
            <v>BOS</v>
          </cell>
        </row>
        <row r="111">
          <cell r="A111" t="str">
            <v>Noguchi</v>
          </cell>
          <cell r="B111" t="str">
            <v>PORT ANGELES, CITY OF, LIGHT DEPT.</v>
          </cell>
          <cell r="C111">
            <v>170</v>
          </cell>
          <cell r="D111" t="str">
            <v>NT</v>
          </cell>
          <cell r="I111" t="str">
            <v>PORT ANGELES, CITY O</v>
          </cell>
          <cell r="J111">
            <v>170</v>
          </cell>
          <cell r="K111" t="str">
            <v>96MS-96090</v>
          </cell>
          <cell r="S111" t="b">
            <v>0</v>
          </cell>
          <cell r="T111" t="b">
            <v>1</v>
          </cell>
          <cell r="X111">
            <v>91.26</v>
          </cell>
          <cell r="Y111">
            <v>81.665000000000006</v>
          </cell>
          <cell r="Z111">
            <v>110.29</v>
          </cell>
          <cell r="AA111">
            <v>120.676</v>
          </cell>
          <cell r="AB111">
            <v>78.287999999999997</v>
          </cell>
          <cell r="AC111">
            <v>75.617999999999995</v>
          </cell>
          <cell r="AD111">
            <v>61.96</v>
          </cell>
          <cell r="AE111">
            <v>68.325999999999993</v>
          </cell>
          <cell r="AF111">
            <v>48.802</v>
          </cell>
          <cell r="AG111">
            <v>93.882999999999996</v>
          </cell>
          <cell r="AH111">
            <v>110.562</v>
          </cell>
          <cell r="AI111">
            <v>93.131</v>
          </cell>
          <cell r="AJ111">
            <v>1.028</v>
          </cell>
          <cell r="AK111">
            <v>1063.4259999999999</v>
          </cell>
          <cell r="AL111" t="str">
            <v>($000)</v>
          </cell>
          <cell r="AM111" t="str">
            <v>cp_mw</v>
          </cell>
          <cell r="AN111">
            <v>2004</v>
          </cell>
          <cell r="AP111" t="b">
            <v>1</v>
          </cell>
          <cell r="AU111" t="str">
            <v>A</v>
          </cell>
          <cell r="AV111" t="str">
            <v>BOS</v>
          </cell>
        </row>
        <row r="112">
          <cell r="A112" t="str">
            <v>Rodrigues</v>
          </cell>
          <cell r="B112" t="str">
            <v>RICHLAND, CITY OF</v>
          </cell>
          <cell r="C112">
            <v>175</v>
          </cell>
          <cell r="D112" t="str">
            <v>NT</v>
          </cell>
          <cell r="I112" t="str">
            <v>RICHLAND, CITY OF</v>
          </cell>
          <cell r="J112">
            <v>175</v>
          </cell>
          <cell r="K112" t="str">
            <v>01TX-10644</v>
          </cell>
          <cell r="S112" t="b">
            <v>0</v>
          </cell>
          <cell r="T112" t="b">
            <v>1</v>
          </cell>
          <cell r="X112">
            <v>122.47199999999999</v>
          </cell>
          <cell r="Y112">
            <v>141.87299999999999</v>
          </cell>
          <cell r="Z112">
            <v>116.86499999999999</v>
          </cell>
          <cell r="AA112">
            <v>167.45599999999999</v>
          </cell>
          <cell r="AB112">
            <v>126.84699999999999</v>
          </cell>
          <cell r="AC112">
            <v>124.283</v>
          </cell>
          <cell r="AD112">
            <v>96.274000000000001</v>
          </cell>
          <cell r="AE112">
            <v>70.769000000000005</v>
          </cell>
          <cell r="AF112">
            <v>114.89700000000001</v>
          </cell>
          <cell r="AG112">
            <v>117.697</v>
          </cell>
          <cell r="AH112">
            <v>120.441</v>
          </cell>
          <cell r="AI112">
            <v>94.230999999999995</v>
          </cell>
          <cell r="AJ112">
            <v>1.028</v>
          </cell>
          <cell r="AK112">
            <v>1453.6990000000001</v>
          </cell>
          <cell r="AL112" t="str">
            <v>($000)</v>
          </cell>
          <cell r="AM112" t="str">
            <v>cp_mw</v>
          </cell>
          <cell r="AN112">
            <v>2004</v>
          </cell>
          <cell r="AP112" t="b">
            <v>1</v>
          </cell>
          <cell r="AU112" t="str">
            <v>A</v>
          </cell>
          <cell r="AV112" t="str">
            <v>BOS</v>
          </cell>
        </row>
        <row r="113">
          <cell r="A113" t="str">
            <v>Oster</v>
          </cell>
          <cell r="B113" t="str">
            <v>RUPERT, CITY OF</v>
          </cell>
          <cell r="C113">
            <v>177</v>
          </cell>
          <cell r="D113" t="str">
            <v>NT</v>
          </cell>
          <cell r="I113" t="str">
            <v>RUPERT, CITY OF</v>
          </cell>
          <cell r="J113">
            <v>177</v>
          </cell>
          <cell r="K113" t="str">
            <v>00TX-10311</v>
          </cell>
          <cell r="S113" t="b">
            <v>0</v>
          </cell>
          <cell r="T113" t="b">
            <v>1</v>
          </cell>
          <cell r="X113">
            <v>12.917</v>
          </cell>
          <cell r="Y113">
            <v>14.313000000000001</v>
          </cell>
          <cell r="Z113">
            <v>16.693999999999999</v>
          </cell>
          <cell r="AA113">
            <v>18.716999999999999</v>
          </cell>
          <cell r="AB113">
            <v>18.317</v>
          </cell>
          <cell r="AC113">
            <v>15.741</v>
          </cell>
          <cell r="AD113">
            <v>11.224</v>
          </cell>
          <cell r="AE113">
            <v>9.8719999999999999</v>
          </cell>
          <cell r="AF113">
            <v>10.179</v>
          </cell>
          <cell r="AG113">
            <v>10.689</v>
          </cell>
          <cell r="AH113">
            <v>10.552</v>
          </cell>
          <cell r="AI113">
            <v>10.337999999999999</v>
          </cell>
          <cell r="AJ113">
            <v>1.028</v>
          </cell>
          <cell r="AK113">
            <v>164.02</v>
          </cell>
          <cell r="AL113" t="str">
            <v>($000)</v>
          </cell>
          <cell r="AM113" t="str">
            <v>cp_mw</v>
          </cell>
          <cell r="AN113">
            <v>2004</v>
          </cell>
          <cell r="AP113" t="b">
            <v>1</v>
          </cell>
          <cell r="AU113" t="str">
            <v>A</v>
          </cell>
          <cell r="AV113" t="str">
            <v>BOS</v>
          </cell>
        </row>
        <row r="114">
          <cell r="A114" t="str">
            <v>Oster</v>
          </cell>
          <cell r="B114" t="str">
            <v>SODA SPRINGS, CITY OF</v>
          </cell>
          <cell r="C114">
            <v>181</v>
          </cell>
          <cell r="D114" t="str">
            <v>NT</v>
          </cell>
          <cell r="I114" t="str">
            <v>SODA SPRINGS, CITY O</v>
          </cell>
          <cell r="J114">
            <v>181</v>
          </cell>
          <cell r="K114" t="str">
            <v>00TX-10311</v>
          </cell>
          <cell r="S114" t="b">
            <v>0</v>
          </cell>
          <cell r="T114" t="b">
            <v>1</v>
          </cell>
          <cell r="X114">
            <v>3.7330000000000001</v>
          </cell>
          <cell r="Y114">
            <v>3.9449999999999998</v>
          </cell>
          <cell r="Z114">
            <v>3.5550000000000002</v>
          </cell>
          <cell r="AA114">
            <v>4.0570000000000004</v>
          </cell>
          <cell r="AB114">
            <v>3.8340000000000001</v>
          </cell>
          <cell r="AC114">
            <v>3.6549999999999998</v>
          </cell>
          <cell r="AD114">
            <v>2.629</v>
          </cell>
          <cell r="AE114">
            <v>2.714</v>
          </cell>
          <cell r="AF114">
            <v>2.2589999999999999</v>
          </cell>
          <cell r="AG114">
            <v>2.7709999999999999</v>
          </cell>
          <cell r="AH114">
            <v>2.68</v>
          </cell>
          <cell r="AI114">
            <v>2.609</v>
          </cell>
          <cell r="AJ114">
            <v>1.028</v>
          </cell>
          <cell r="AK114">
            <v>39.517000000000003</v>
          </cell>
          <cell r="AL114" t="str">
            <v>($000)</v>
          </cell>
          <cell r="AM114" t="str">
            <v>cp_mw</v>
          </cell>
          <cell r="AN114">
            <v>2004</v>
          </cell>
          <cell r="AP114" t="b">
            <v>1</v>
          </cell>
          <cell r="AU114" t="str">
            <v>A</v>
          </cell>
          <cell r="AV114" t="str">
            <v>BOS</v>
          </cell>
        </row>
        <row r="115">
          <cell r="A115" t="str">
            <v>Jones</v>
          </cell>
          <cell r="B115" t="str">
            <v>SPRINGFIELD, CITY OF, UTILITY BOARD</v>
          </cell>
          <cell r="C115">
            <v>184</v>
          </cell>
          <cell r="D115" t="str">
            <v>NT</v>
          </cell>
          <cell r="I115" t="str">
            <v>SPRINGFIELD, CITY OF</v>
          </cell>
          <cell r="J115">
            <v>184</v>
          </cell>
          <cell r="K115" t="str">
            <v>01TX-10697</v>
          </cell>
          <cell r="S115" t="b">
            <v>0</v>
          </cell>
          <cell r="T115" t="b">
            <v>1</v>
          </cell>
          <cell r="X115">
            <v>138.916</v>
          </cell>
          <cell r="Y115">
            <v>133.02699999999999</v>
          </cell>
          <cell r="Z115">
            <v>147.13499999999999</v>
          </cell>
          <cell r="AA115">
            <v>161.87200000000001</v>
          </cell>
          <cell r="AB115">
            <v>159.48599999999999</v>
          </cell>
          <cell r="AC115">
            <v>135.07400000000001</v>
          </cell>
          <cell r="AD115">
            <v>127.881</v>
          </cell>
          <cell r="AE115">
            <v>86.68</v>
          </cell>
          <cell r="AF115">
            <v>110.93</v>
          </cell>
          <cell r="AG115">
            <v>113.85899999999999</v>
          </cell>
          <cell r="AH115">
            <v>133.465</v>
          </cell>
          <cell r="AI115">
            <v>116.42400000000001</v>
          </cell>
          <cell r="AJ115">
            <v>1.028</v>
          </cell>
          <cell r="AK115">
            <v>1608.5609999999999</v>
          </cell>
          <cell r="AL115" t="str">
            <v>($000)</v>
          </cell>
          <cell r="AM115" t="str">
            <v>cp_mw</v>
          </cell>
          <cell r="AN115">
            <v>2004</v>
          </cell>
          <cell r="AP115" t="b">
            <v>1</v>
          </cell>
          <cell r="AU115" t="str">
            <v>A</v>
          </cell>
          <cell r="AV115" t="str">
            <v>BOS</v>
          </cell>
        </row>
        <row r="116">
          <cell r="A116" t="str">
            <v>Morgan</v>
          </cell>
          <cell r="B116" t="str">
            <v>STEILACOOM, TOWN OF</v>
          </cell>
          <cell r="C116">
            <v>185</v>
          </cell>
          <cell r="D116" t="str">
            <v>NT</v>
          </cell>
          <cell r="I116" t="str">
            <v>STEILACOOM, TOWN OF</v>
          </cell>
          <cell r="J116">
            <v>185</v>
          </cell>
          <cell r="K116" t="str">
            <v>01TX-10391</v>
          </cell>
          <cell r="S116" t="b">
            <v>0</v>
          </cell>
          <cell r="T116" t="b">
            <v>1</v>
          </cell>
          <cell r="X116">
            <v>7.4059999999999997</v>
          </cell>
          <cell r="Y116">
            <v>8.5879999999999992</v>
          </cell>
          <cell r="Z116">
            <v>8.1259999999999994</v>
          </cell>
          <cell r="AA116">
            <v>10.215999999999999</v>
          </cell>
          <cell r="AB116">
            <v>8.6430000000000007</v>
          </cell>
          <cell r="AC116">
            <v>7.4740000000000002</v>
          </cell>
          <cell r="AD116">
            <v>6.35</v>
          </cell>
          <cell r="AE116">
            <v>4.4169999999999998</v>
          </cell>
          <cell r="AF116">
            <v>3.5059999999999998</v>
          </cell>
          <cell r="AG116">
            <v>3.4860000000000002</v>
          </cell>
          <cell r="AH116">
            <v>3.5960000000000001</v>
          </cell>
          <cell r="AI116">
            <v>3.5960000000000001</v>
          </cell>
          <cell r="AJ116">
            <v>1.028</v>
          </cell>
          <cell r="AK116">
            <v>77.516000000000005</v>
          </cell>
          <cell r="AL116" t="str">
            <v>($000)</v>
          </cell>
          <cell r="AM116" t="str">
            <v>cp_mw</v>
          </cell>
          <cell r="AN116">
            <v>2004</v>
          </cell>
          <cell r="AP116" t="b">
            <v>1</v>
          </cell>
          <cell r="AU116" t="str">
            <v>A</v>
          </cell>
          <cell r="AV116" t="str">
            <v>BOS</v>
          </cell>
        </row>
        <row r="117">
          <cell r="A117" t="str">
            <v>Noguchi</v>
          </cell>
          <cell r="B117" t="str">
            <v>SUMAS, CITY OF</v>
          </cell>
          <cell r="C117">
            <v>186</v>
          </cell>
          <cell r="D117" t="str">
            <v>NT</v>
          </cell>
          <cell r="I117" t="str">
            <v>SUMAS, CITY OF</v>
          </cell>
          <cell r="J117">
            <v>186</v>
          </cell>
          <cell r="K117" t="str">
            <v>00TX-10365</v>
          </cell>
          <cell r="S117" t="b">
            <v>0</v>
          </cell>
          <cell r="T117" t="b">
            <v>1</v>
          </cell>
          <cell r="X117">
            <v>3.26</v>
          </cell>
          <cell r="Y117">
            <v>4.04</v>
          </cell>
          <cell r="Z117">
            <v>3.47</v>
          </cell>
          <cell r="AA117">
            <v>3.76</v>
          </cell>
          <cell r="AB117">
            <v>4.09</v>
          </cell>
          <cell r="AC117">
            <v>3.68</v>
          </cell>
          <cell r="AD117">
            <v>3.86</v>
          </cell>
          <cell r="AE117">
            <v>3.42</v>
          </cell>
          <cell r="AF117">
            <v>2.9980000000000002</v>
          </cell>
          <cell r="AG117">
            <v>3.2639999999999998</v>
          </cell>
          <cell r="AH117">
            <v>3.141</v>
          </cell>
          <cell r="AI117">
            <v>3.2040000000000002</v>
          </cell>
          <cell r="AJ117">
            <v>1.028</v>
          </cell>
          <cell r="AK117">
            <v>43.366999999999997</v>
          </cell>
          <cell r="AL117" t="str">
            <v>($000)</v>
          </cell>
          <cell r="AM117" t="str">
            <v>cp_mw</v>
          </cell>
          <cell r="AN117">
            <v>2004</v>
          </cell>
          <cell r="AP117" t="b">
            <v>1</v>
          </cell>
          <cell r="AU117" t="str">
            <v>A</v>
          </cell>
          <cell r="AV117" t="str">
            <v>BOS</v>
          </cell>
        </row>
        <row r="118">
          <cell r="A118" t="str">
            <v>Altman</v>
          </cell>
          <cell r="B118" t="str">
            <v>TROY, CITY OF</v>
          </cell>
          <cell r="C118">
            <v>189</v>
          </cell>
          <cell r="D118" t="str">
            <v>NT</v>
          </cell>
          <cell r="I118" t="str">
            <v>TROY, CITY OF</v>
          </cell>
          <cell r="J118">
            <v>189</v>
          </cell>
          <cell r="K118" t="str">
            <v>00TX-10320</v>
          </cell>
          <cell r="S118" t="b">
            <v>0</v>
          </cell>
          <cell r="T118" t="b">
            <v>1</v>
          </cell>
          <cell r="X118">
            <v>2.75</v>
          </cell>
          <cell r="Y118">
            <v>2.98</v>
          </cell>
          <cell r="Z118">
            <v>2.68</v>
          </cell>
          <cell r="AA118">
            <v>4.12</v>
          </cell>
          <cell r="AB118">
            <v>2.97</v>
          </cell>
          <cell r="AC118">
            <v>2.66</v>
          </cell>
          <cell r="AD118">
            <v>2.31</v>
          </cell>
          <cell r="AE118">
            <v>1.4</v>
          </cell>
          <cell r="AF118">
            <v>1.5089999999999999</v>
          </cell>
          <cell r="AG118">
            <v>1.58</v>
          </cell>
          <cell r="AH118">
            <v>1.5760000000000001</v>
          </cell>
          <cell r="AI118">
            <v>1.569</v>
          </cell>
          <cell r="AJ118">
            <v>1.028</v>
          </cell>
          <cell r="AK118">
            <v>28.89</v>
          </cell>
          <cell r="AL118" t="str">
            <v>($000)</v>
          </cell>
          <cell r="AM118" t="str">
            <v>cp_mw</v>
          </cell>
          <cell r="AN118">
            <v>2004</v>
          </cell>
          <cell r="AP118" t="b">
            <v>1</v>
          </cell>
          <cell r="AU118" t="str">
            <v>A</v>
          </cell>
          <cell r="AV118" t="str">
            <v>BOS</v>
          </cell>
        </row>
        <row r="119">
          <cell r="A119" t="str">
            <v>Timberman</v>
          </cell>
          <cell r="B119" t="str">
            <v>VERA IRRIGATION DISTRICT NO 15</v>
          </cell>
          <cell r="C119">
            <v>191</v>
          </cell>
          <cell r="D119" t="str">
            <v>NT</v>
          </cell>
          <cell r="I119" t="str">
            <v>VERA IRRIGATION DIST</v>
          </cell>
          <cell r="J119">
            <v>191</v>
          </cell>
          <cell r="K119" t="str">
            <v>01TX-10433</v>
          </cell>
          <cell r="S119" t="b">
            <v>0</v>
          </cell>
          <cell r="T119" t="b">
            <v>1</v>
          </cell>
          <cell r="X119">
            <v>34.110999999999997</v>
          </cell>
          <cell r="Y119">
            <v>37.055</v>
          </cell>
          <cell r="Z119">
            <v>33.587000000000003</v>
          </cell>
          <cell r="AA119">
            <v>47.06</v>
          </cell>
          <cell r="AB119">
            <v>36.082000000000001</v>
          </cell>
          <cell r="AC119">
            <v>30.555</v>
          </cell>
          <cell r="AD119">
            <v>29.404</v>
          </cell>
          <cell r="AE119">
            <v>21.920999999999999</v>
          </cell>
          <cell r="AF119">
            <v>30.79</v>
          </cell>
          <cell r="AG119">
            <v>34.286999999999999</v>
          </cell>
          <cell r="AH119">
            <v>35.469000000000001</v>
          </cell>
          <cell r="AI119">
            <v>37.430999999999997</v>
          </cell>
          <cell r="AJ119">
            <v>1.028</v>
          </cell>
          <cell r="AK119">
            <v>419.17</v>
          </cell>
          <cell r="AL119" t="str">
            <v>($000)</v>
          </cell>
          <cell r="AM119" t="str">
            <v>cp_mw</v>
          </cell>
          <cell r="AN119">
            <v>2004</v>
          </cell>
          <cell r="AP119" t="b">
            <v>1</v>
          </cell>
          <cell r="AU119" t="str">
            <v>A</v>
          </cell>
          <cell r="AV119" t="str">
            <v>BOS</v>
          </cell>
        </row>
        <row r="120">
          <cell r="A120" t="str">
            <v>Timberman</v>
          </cell>
          <cell r="B120" t="str">
            <v>CONSOLIDATED IRRIGATION DISTRICT NO 1</v>
          </cell>
          <cell r="C120">
            <v>192</v>
          </cell>
          <cell r="D120" t="str">
            <v>NT</v>
          </cell>
          <cell r="I120" t="str">
            <v>CONSOLIDATED IRRIGAT</v>
          </cell>
          <cell r="J120">
            <v>192</v>
          </cell>
          <cell r="K120" t="str">
            <v>01TX-10483</v>
          </cell>
          <cell r="S120" t="b">
            <v>0</v>
          </cell>
          <cell r="T120" t="b">
            <v>1</v>
          </cell>
          <cell r="X120">
            <v>0.29099999999999998</v>
          </cell>
          <cell r="Y120">
            <v>0.29299999999999998</v>
          </cell>
          <cell r="Z120">
            <v>0.252</v>
          </cell>
          <cell r="AA120">
            <v>0.26100000000000001</v>
          </cell>
          <cell r="AB120">
            <v>0.311</v>
          </cell>
          <cell r="AC120">
            <v>0.24399999999999999</v>
          </cell>
          <cell r="AD120">
            <v>0.27200000000000002</v>
          </cell>
          <cell r="AE120">
            <v>0.27200000000000002</v>
          </cell>
          <cell r="AF120">
            <v>0</v>
          </cell>
          <cell r="AG120">
            <v>0</v>
          </cell>
          <cell r="AH120">
            <v>0</v>
          </cell>
          <cell r="AI120">
            <v>0</v>
          </cell>
          <cell r="AJ120">
            <v>1.028</v>
          </cell>
          <cell r="AK120">
            <v>2.2570000000000001</v>
          </cell>
          <cell r="AL120" t="str">
            <v>($000)</v>
          </cell>
          <cell r="AM120" t="str">
            <v>cp_mw</v>
          </cell>
          <cell r="AN120">
            <v>2004</v>
          </cell>
          <cell r="AP120" t="b">
            <v>1</v>
          </cell>
          <cell r="AU120" t="str">
            <v>A</v>
          </cell>
          <cell r="AV120" t="str">
            <v>BOS</v>
          </cell>
        </row>
        <row r="121">
          <cell r="A121" t="str">
            <v>Altman</v>
          </cell>
          <cell r="B121" t="str">
            <v>ENERGY NORTHWEST INC. (WPPSS)</v>
          </cell>
          <cell r="C121">
            <v>195</v>
          </cell>
          <cell r="D121" t="str">
            <v>NT</v>
          </cell>
          <cell r="I121" t="str">
            <v>ENERGY NORTHWEST INC</v>
          </cell>
          <cell r="J121">
            <v>195</v>
          </cell>
          <cell r="K121" t="str">
            <v>01TX-10380</v>
          </cell>
          <cell r="S121" t="b">
            <v>0</v>
          </cell>
          <cell r="T121" t="b">
            <v>1</v>
          </cell>
          <cell r="X121">
            <v>4.1550000000000002</v>
          </cell>
          <cell r="Y121">
            <v>5.0049999999999999</v>
          </cell>
          <cell r="Z121">
            <v>4.3849999999999998</v>
          </cell>
          <cell r="AA121">
            <v>6.1849999999999996</v>
          </cell>
          <cell r="AB121">
            <v>4.617</v>
          </cell>
          <cell r="AC121">
            <v>4.2629999999999999</v>
          </cell>
          <cell r="AD121">
            <v>3.4620000000000002</v>
          </cell>
          <cell r="AE121">
            <v>2.42</v>
          </cell>
          <cell r="AF121">
            <v>2.645</v>
          </cell>
          <cell r="AG121">
            <v>3.3069999999999999</v>
          </cell>
          <cell r="AH121">
            <v>3.431</v>
          </cell>
          <cell r="AI121">
            <v>2.9990000000000001</v>
          </cell>
          <cell r="AJ121">
            <v>1.028</v>
          </cell>
          <cell r="AK121">
            <v>48.186</v>
          </cell>
          <cell r="AL121" t="str">
            <v>($000)</v>
          </cell>
          <cell r="AM121" t="str">
            <v>cp_mw</v>
          </cell>
          <cell r="AN121">
            <v>2004</v>
          </cell>
          <cell r="AP121" t="b">
            <v>1</v>
          </cell>
          <cell r="AU121" t="str">
            <v>A</v>
          </cell>
          <cell r="AV121" t="str">
            <v>BOS</v>
          </cell>
        </row>
        <row r="122">
          <cell r="A122" t="str">
            <v>Jones</v>
          </cell>
          <cell r="B122" t="str">
            <v>CENTRAL LINCOLN PUD</v>
          </cell>
          <cell r="C122">
            <v>207</v>
          </cell>
          <cell r="D122" t="str">
            <v>NT</v>
          </cell>
          <cell r="I122" t="str">
            <v>CENTRAL LINCOLN PUD</v>
          </cell>
          <cell r="J122">
            <v>207</v>
          </cell>
          <cell r="K122" t="str">
            <v>02TX-10870</v>
          </cell>
          <cell r="S122" t="b">
            <v>0</v>
          </cell>
          <cell r="T122" t="b">
            <v>1</v>
          </cell>
          <cell r="X122">
            <v>219.48500000000001</v>
          </cell>
          <cell r="Y122">
            <v>191.91300000000001</v>
          </cell>
          <cell r="Z122">
            <v>217.9</v>
          </cell>
          <cell r="AA122">
            <v>238.83199999999999</v>
          </cell>
          <cell r="AB122">
            <v>216.661</v>
          </cell>
          <cell r="AC122">
            <v>212.78299999999999</v>
          </cell>
          <cell r="AD122">
            <v>208.77199999999999</v>
          </cell>
          <cell r="AE122">
            <v>149.19399999999999</v>
          </cell>
          <cell r="AF122">
            <v>137.82400000000001</v>
          </cell>
          <cell r="AG122">
            <v>126.488</v>
          </cell>
          <cell r="AH122">
            <v>133.666</v>
          </cell>
          <cell r="AI122">
            <v>133.99799999999999</v>
          </cell>
          <cell r="AJ122">
            <v>1.028</v>
          </cell>
          <cell r="AK122">
            <v>2248.7669999999998</v>
          </cell>
          <cell r="AL122" t="str">
            <v>($000)</v>
          </cell>
          <cell r="AM122" t="str">
            <v>cp_mw</v>
          </cell>
          <cell r="AN122">
            <v>2004</v>
          </cell>
          <cell r="AP122" t="b">
            <v>1</v>
          </cell>
          <cell r="AU122" t="str">
            <v>A</v>
          </cell>
          <cell r="AV122" t="str">
            <v>BOS</v>
          </cell>
        </row>
        <row r="123">
          <cell r="A123" t="str">
            <v>Noguchi</v>
          </cell>
          <cell r="B123" t="str">
            <v>CLALLAM COUNTY PUD NO 1</v>
          </cell>
          <cell r="C123">
            <v>213</v>
          </cell>
          <cell r="D123" t="str">
            <v>NT</v>
          </cell>
          <cell r="I123" t="str">
            <v>CLALLAM COUNTY PUD N</v>
          </cell>
          <cell r="J123">
            <v>213</v>
          </cell>
          <cell r="K123" t="str">
            <v>01TX-10410</v>
          </cell>
          <cell r="S123" t="b">
            <v>0</v>
          </cell>
          <cell r="T123" t="b">
            <v>1</v>
          </cell>
          <cell r="X123">
            <v>131.26</v>
          </cell>
          <cell r="Y123">
            <v>152.76</v>
          </cell>
          <cell r="Z123">
            <v>138.88</v>
          </cell>
          <cell r="AA123">
            <v>186.04</v>
          </cell>
          <cell r="AB123">
            <v>145.34</v>
          </cell>
          <cell r="AC123">
            <v>134.06</v>
          </cell>
          <cell r="AD123">
            <v>115.54</v>
          </cell>
          <cell r="AE123">
            <v>68.753</v>
          </cell>
          <cell r="AF123">
            <v>51.137</v>
          </cell>
          <cell r="AG123">
            <v>51.542999999999999</v>
          </cell>
          <cell r="AH123">
            <v>49.323</v>
          </cell>
          <cell r="AI123">
            <v>35.610999999999997</v>
          </cell>
          <cell r="AJ123">
            <v>1.028</v>
          </cell>
          <cell r="AK123">
            <v>1295.5340000000001</v>
          </cell>
          <cell r="AL123" t="str">
            <v>($000)</v>
          </cell>
          <cell r="AM123" t="str">
            <v>cp_mw</v>
          </cell>
          <cell r="AN123">
            <v>2004</v>
          </cell>
          <cell r="AP123" t="b">
            <v>1</v>
          </cell>
          <cell r="AU123" t="str">
            <v>A</v>
          </cell>
          <cell r="AV123" t="str">
            <v>BOS</v>
          </cell>
        </row>
        <row r="124">
          <cell r="A124" t="str">
            <v>Jones</v>
          </cell>
          <cell r="B124" t="str">
            <v>COLUMBIA RIVER PUD</v>
          </cell>
          <cell r="C124">
            <v>221</v>
          </cell>
          <cell r="D124" t="str">
            <v>NT</v>
          </cell>
          <cell r="I124" t="str">
            <v>COLUMBIA RIVER PUD</v>
          </cell>
          <cell r="J124">
            <v>221</v>
          </cell>
          <cell r="K124" t="str">
            <v>01TX-10463</v>
          </cell>
          <cell r="S124" t="b">
            <v>0</v>
          </cell>
          <cell r="T124" t="b">
            <v>1</v>
          </cell>
          <cell r="X124">
            <v>76.884</v>
          </cell>
          <cell r="Y124">
            <v>79.977999999999994</v>
          </cell>
          <cell r="Z124">
            <v>71.789000000000001</v>
          </cell>
          <cell r="AA124">
            <v>88.8</v>
          </cell>
          <cell r="AB124">
            <v>79.975999999999999</v>
          </cell>
          <cell r="AC124">
            <v>73.430999999999997</v>
          </cell>
          <cell r="AD124">
            <v>68.331999999999994</v>
          </cell>
          <cell r="AE124">
            <v>55.884</v>
          </cell>
          <cell r="AF124">
            <v>52.701000000000001</v>
          </cell>
          <cell r="AG124">
            <v>62.756999999999998</v>
          </cell>
          <cell r="AH124">
            <v>59.213999999999999</v>
          </cell>
          <cell r="AI124">
            <v>61.972000000000001</v>
          </cell>
          <cell r="AJ124">
            <v>1.028</v>
          </cell>
          <cell r="AK124">
            <v>855.00599999999997</v>
          </cell>
          <cell r="AL124" t="str">
            <v>($000)</v>
          </cell>
          <cell r="AM124" t="str">
            <v>cp_mw</v>
          </cell>
          <cell r="AN124">
            <v>2004</v>
          </cell>
          <cell r="AP124" t="b">
            <v>1</v>
          </cell>
          <cell r="AU124" t="str">
            <v>A</v>
          </cell>
          <cell r="AV124" t="str">
            <v>BOS</v>
          </cell>
        </row>
        <row r="125">
          <cell r="A125" t="str">
            <v>Jones</v>
          </cell>
          <cell r="B125" t="str">
            <v>EMERALD PUD</v>
          </cell>
          <cell r="C125">
            <v>229</v>
          </cell>
          <cell r="D125" t="str">
            <v>NT</v>
          </cell>
          <cell r="I125" t="str">
            <v>EMERALD PUD</v>
          </cell>
          <cell r="J125">
            <v>229</v>
          </cell>
          <cell r="K125" t="str">
            <v>01TX-10695</v>
          </cell>
          <cell r="S125" t="b">
            <v>0</v>
          </cell>
          <cell r="T125" t="b">
            <v>1</v>
          </cell>
          <cell r="X125">
            <v>102.31</v>
          </cell>
          <cell r="Y125">
            <v>99.18</v>
          </cell>
          <cell r="Z125">
            <v>109.669</v>
          </cell>
          <cell r="AA125">
            <v>111.74299999999999</v>
          </cell>
          <cell r="AB125">
            <v>113.67400000000001</v>
          </cell>
          <cell r="AC125">
            <v>125.41</v>
          </cell>
          <cell r="AD125">
            <v>123.35299999999999</v>
          </cell>
          <cell r="AE125">
            <v>90.271000000000001</v>
          </cell>
          <cell r="AF125">
            <v>90.010999999999996</v>
          </cell>
          <cell r="AG125">
            <v>96.861999999999995</v>
          </cell>
          <cell r="AH125">
            <v>92.216999999999999</v>
          </cell>
          <cell r="AI125">
            <v>96.631</v>
          </cell>
          <cell r="AJ125">
            <v>1.028</v>
          </cell>
          <cell r="AK125">
            <v>1286.3679999999999</v>
          </cell>
          <cell r="AL125" t="str">
            <v>($000)</v>
          </cell>
          <cell r="AM125" t="str">
            <v>cp_mw</v>
          </cell>
          <cell r="AN125">
            <v>2004</v>
          </cell>
          <cell r="AP125" t="b">
            <v>1</v>
          </cell>
          <cell r="AU125" t="str">
            <v>A</v>
          </cell>
          <cell r="AV125" t="str">
            <v>BOS</v>
          </cell>
        </row>
        <row r="126">
          <cell r="A126" t="str">
            <v>Timberman</v>
          </cell>
          <cell r="B126" t="str">
            <v>FERRY COUNTY PUD NO 1</v>
          </cell>
          <cell r="C126">
            <v>230</v>
          </cell>
          <cell r="D126" t="str">
            <v>NT</v>
          </cell>
          <cell r="I126" t="str">
            <v>FERRY COUNTY PUD NO</v>
          </cell>
          <cell r="J126">
            <v>230</v>
          </cell>
          <cell r="K126" t="str">
            <v>01TX-10448</v>
          </cell>
          <cell r="S126" t="b">
            <v>0</v>
          </cell>
          <cell r="T126" t="b">
            <v>1</v>
          </cell>
          <cell r="X126">
            <v>11.882</v>
          </cell>
          <cell r="Y126">
            <v>13.952999999999999</v>
          </cell>
          <cell r="Z126">
            <v>13.224</v>
          </cell>
          <cell r="AA126">
            <v>19.716000000000001</v>
          </cell>
          <cell r="AB126">
            <v>16.827000000000002</v>
          </cell>
          <cell r="AC126">
            <v>15.037000000000001</v>
          </cell>
          <cell r="AD126">
            <v>12.545999999999999</v>
          </cell>
          <cell r="AE126">
            <v>10.499000000000001</v>
          </cell>
          <cell r="AF126">
            <v>9.9459999999999997</v>
          </cell>
          <cell r="AG126">
            <v>11.333</v>
          </cell>
          <cell r="AH126">
            <v>11.288</v>
          </cell>
          <cell r="AI126">
            <v>12.23</v>
          </cell>
          <cell r="AJ126">
            <v>1.028</v>
          </cell>
          <cell r="AK126">
            <v>162.91900000000001</v>
          </cell>
          <cell r="AL126" t="str">
            <v>($000)</v>
          </cell>
          <cell r="AM126" t="str">
            <v>cp_mw</v>
          </cell>
          <cell r="AN126">
            <v>2004</v>
          </cell>
          <cell r="AP126" t="b">
            <v>1</v>
          </cell>
          <cell r="AU126" t="str">
            <v>A</v>
          </cell>
          <cell r="AV126" t="str">
            <v>BOS</v>
          </cell>
        </row>
        <row r="127">
          <cell r="A127" t="str">
            <v>Long</v>
          </cell>
          <cell r="B127" t="str">
            <v>KITTITAS COUNTY PUD NO 1</v>
          </cell>
          <cell r="C127">
            <v>246</v>
          </cell>
          <cell r="D127" t="str">
            <v>NT</v>
          </cell>
          <cell r="I127" t="str">
            <v>KITTITAS COUNTY PUD</v>
          </cell>
          <cell r="J127">
            <v>246</v>
          </cell>
          <cell r="K127" t="str">
            <v>01TX-10451</v>
          </cell>
          <cell r="S127" t="b">
            <v>0</v>
          </cell>
          <cell r="T127" t="b">
            <v>1</v>
          </cell>
          <cell r="X127">
            <v>11.914</v>
          </cell>
          <cell r="Y127">
            <v>13.807</v>
          </cell>
          <cell r="Z127">
            <v>12.499000000000001</v>
          </cell>
          <cell r="AA127">
            <v>16.888000000000002</v>
          </cell>
          <cell r="AB127">
            <v>14.13</v>
          </cell>
          <cell r="AC127">
            <v>11.141999999999999</v>
          </cell>
          <cell r="AD127">
            <v>10.077</v>
          </cell>
          <cell r="AE127">
            <v>7.3010000000000002</v>
          </cell>
          <cell r="AF127">
            <v>7.742</v>
          </cell>
          <cell r="AG127">
            <v>8.5530000000000008</v>
          </cell>
          <cell r="AH127">
            <v>8.8949999999999996</v>
          </cell>
          <cell r="AI127">
            <v>7.9429999999999996</v>
          </cell>
          <cell r="AJ127">
            <v>1.028</v>
          </cell>
          <cell r="AK127">
            <v>134.55600000000001</v>
          </cell>
          <cell r="AL127" t="str">
            <v>($000)</v>
          </cell>
          <cell r="AM127" t="str">
            <v>cp_mw</v>
          </cell>
          <cell r="AN127">
            <v>2004</v>
          </cell>
          <cell r="AP127" t="b">
            <v>1</v>
          </cell>
          <cell r="AU127" t="str">
            <v>A</v>
          </cell>
          <cell r="AV127" t="str">
            <v>BOS</v>
          </cell>
        </row>
        <row r="128">
          <cell r="A128" t="str">
            <v>Morgan</v>
          </cell>
          <cell r="B128" t="str">
            <v>LEWIS COUNTY PUD NO 1</v>
          </cell>
          <cell r="C128">
            <v>253</v>
          </cell>
          <cell r="D128" t="str">
            <v>NT</v>
          </cell>
          <cell r="I128" t="str">
            <v>LEWIS COUNTY PUD NO</v>
          </cell>
          <cell r="J128">
            <v>253</v>
          </cell>
          <cell r="K128" t="str">
            <v>01TX-10415</v>
          </cell>
          <cell r="S128" t="b">
            <v>0</v>
          </cell>
          <cell r="T128" t="b">
            <v>1</v>
          </cell>
          <cell r="X128">
            <v>158.53800000000001</v>
          </cell>
          <cell r="Y128">
            <v>204.08600000000001</v>
          </cell>
          <cell r="Z128">
            <v>152.97200000000001</v>
          </cell>
          <cell r="AA128">
            <v>186.33500000000001</v>
          </cell>
          <cell r="AB128">
            <v>162.33699999999999</v>
          </cell>
          <cell r="AC128">
            <v>155.43899999999999</v>
          </cell>
          <cell r="AD128">
            <v>143.441</v>
          </cell>
          <cell r="AE128">
            <v>97.655000000000001</v>
          </cell>
          <cell r="AF128">
            <v>84.619</v>
          </cell>
          <cell r="AG128">
            <v>98.369</v>
          </cell>
          <cell r="AH128">
            <v>105.11499999999999</v>
          </cell>
          <cell r="AI128">
            <v>100.092</v>
          </cell>
          <cell r="AJ128">
            <v>1.028</v>
          </cell>
          <cell r="AK128">
            <v>1695.17</v>
          </cell>
          <cell r="AL128" t="str">
            <v>($000)</v>
          </cell>
          <cell r="AM128" t="str">
            <v>cp_mw</v>
          </cell>
          <cell r="AN128">
            <v>2004</v>
          </cell>
          <cell r="AP128" t="b">
            <v>1</v>
          </cell>
          <cell r="AU128" t="str">
            <v>A</v>
          </cell>
          <cell r="AV128" t="str">
            <v>BOS</v>
          </cell>
        </row>
        <row r="129">
          <cell r="A129" t="str">
            <v>Morgan</v>
          </cell>
          <cell r="B129" t="str">
            <v>MASON COUNTY PUD 1</v>
          </cell>
          <cell r="C129">
            <v>257</v>
          </cell>
          <cell r="D129" t="str">
            <v>NT</v>
          </cell>
          <cell r="I129" t="str">
            <v>MASON COUNTY PUD 1</v>
          </cell>
          <cell r="J129">
            <v>257</v>
          </cell>
          <cell r="K129" t="str">
            <v>01TX-10427</v>
          </cell>
          <cell r="S129" t="b">
            <v>0</v>
          </cell>
          <cell r="T129" t="b">
            <v>1</v>
          </cell>
          <cell r="X129">
            <v>10.86</v>
          </cell>
          <cell r="Y129">
            <v>12.37</v>
          </cell>
          <cell r="Z129">
            <v>11.56</v>
          </cell>
          <cell r="AA129">
            <v>16.881</v>
          </cell>
          <cell r="AB129">
            <v>12.98</v>
          </cell>
          <cell r="AC129">
            <v>11.079000000000001</v>
          </cell>
          <cell r="AD129">
            <v>10.786</v>
          </cell>
          <cell r="AE129">
            <v>6.15</v>
          </cell>
          <cell r="AF129">
            <v>5.13</v>
          </cell>
          <cell r="AG129">
            <v>5.8250000000000002</v>
          </cell>
          <cell r="AH129">
            <v>6.7939999999999996</v>
          </cell>
          <cell r="AI129">
            <v>5.9329999999999998</v>
          </cell>
          <cell r="AJ129">
            <v>1.028</v>
          </cell>
          <cell r="AK129">
            <v>119.60599999999999</v>
          </cell>
          <cell r="AL129" t="str">
            <v>($000)</v>
          </cell>
          <cell r="AM129" t="str">
            <v>cp_mw</v>
          </cell>
          <cell r="AN129">
            <v>2004</v>
          </cell>
          <cell r="AP129" t="b">
            <v>1</v>
          </cell>
          <cell r="AU129" t="str">
            <v>A</v>
          </cell>
          <cell r="AV129" t="str">
            <v>BOS</v>
          </cell>
        </row>
        <row r="130">
          <cell r="A130" t="str">
            <v>Morgan</v>
          </cell>
          <cell r="B130" t="str">
            <v>MASON COUNTY PUD 3</v>
          </cell>
          <cell r="C130">
            <v>258</v>
          </cell>
          <cell r="D130" t="str">
            <v>NT</v>
          </cell>
          <cell r="I130" t="str">
            <v>MASON COUNTY PUD 3</v>
          </cell>
          <cell r="J130">
            <v>258</v>
          </cell>
          <cell r="K130" t="str">
            <v>01TX-10421</v>
          </cell>
          <cell r="S130" t="b">
            <v>0</v>
          </cell>
          <cell r="T130" t="b">
            <v>1</v>
          </cell>
          <cell r="X130">
            <v>112.126</v>
          </cell>
          <cell r="Y130">
            <v>131.78899999999999</v>
          </cell>
          <cell r="Z130">
            <v>118.768</v>
          </cell>
          <cell r="AA130">
            <v>146.654</v>
          </cell>
          <cell r="AB130">
            <v>129.96799999999999</v>
          </cell>
          <cell r="AC130">
            <v>122.345</v>
          </cell>
          <cell r="AD130">
            <v>106.886</v>
          </cell>
          <cell r="AE130">
            <v>70.823999999999998</v>
          </cell>
          <cell r="AF130">
            <v>60.860999999999997</v>
          </cell>
          <cell r="AG130">
            <v>66.013999999999996</v>
          </cell>
          <cell r="AH130">
            <v>63.243000000000002</v>
          </cell>
          <cell r="AI130">
            <v>66.927000000000007</v>
          </cell>
          <cell r="AJ130">
            <v>1.028</v>
          </cell>
          <cell r="AK130">
            <v>1229.904</v>
          </cell>
          <cell r="AL130" t="str">
            <v>($000)</v>
          </cell>
          <cell r="AM130" t="str">
            <v>cp_mw</v>
          </cell>
          <cell r="AN130">
            <v>2004</v>
          </cell>
          <cell r="AP130" t="b">
            <v>1</v>
          </cell>
          <cell r="AU130" t="str">
            <v>A</v>
          </cell>
          <cell r="AV130" t="str">
            <v>BOS</v>
          </cell>
        </row>
        <row r="131">
          <cell r="A131" t="str">
            <v>Long</v>
          </cell>
          <cell r="B131" t="str">
            <v>NORTHERN WASCO COUNTY PUD</v>
          </cell>
          <cell r="C131">
            <v>262</v>
          </cell>
          <cell r="D131" t="str">
            <v>NT</v>
          </cell>
          <cell r="I131" t="str">
            <v>NORTHERN WASCO COUNT</v>
          </cell>
          <cell r="J131">
            <v>262</v>
          </cell>
          <cell r="K131" t="str">
            <v>01TX-10409</v>
          </cell>
          <cell r="S131" t="b">
            <v>0</v>
          </cell>
          <cell r="T131" t="b">
            <v>1</v>
          </cell>
          <cell r="X131">
            <v>45.417000000000002</v>
          </cell>
          <cell r="Y131">
            <v>46.997999999999998</v>
          </cell>
          <cell r="Z131">
            <v>44.542000000000002</v>
          </cell>
          <cell r="AA131">
            <v>60.000999999999998</v>
          </cell>
          <cell r="AB131">
            <v>43.585000000000001</v>
          </cell>
          <cell r="AC131">
            <v>39.566000000000003</v>
          </cell>
          <cell r="AD131">
            <v>36.564</v>
          </cell>
          <cell r="AE131">
            <v>24.76</v>
          </cell>
          <cell r="AF131">
            <v>26.861000000000001</v>
          </cell>
          <cell r="AG131">
            <v>38.761000000000003</v>
          </cell>
          <cell r="AH131">
            <v>42.09</v>
          </cell>
          <cell r="AI131">
            <v>38.448</v>
          </cell>
          <cell r="AJ131">
            <v>1.028</v>
          </cell>
          <cell r="AK131">
            <v>501.245</v>
          </cell>
          <cell r="AL131" t="str">
            <v>($000)</v>
          </cell>
          <cell r="AM131" t="str">
            <v>cp_mw</v>
          </cell>
          <cell r="AN131">
            <v>2004</v>
          </cell>
          <cell r="AP131" t="b">
            <v>1</v>
          </cell>
          <cell r="AU131" t="str">
            <v>A</v>
          </cell>
          <cell r="AV131" t="str">
            <v>BOS</v>
          </cell>
        </row>
        <row r="132">
          <cell r="A132" t="str">
            <v>Morgan</v>
          </cell>
          <cell r="B132" t="str">
            <v>PACIFIC COUNTY PUD NO 2</v>
          </cell>
          <cell r="C132">
            <v>270</v>
          </cell>
          <cell r="D132" t="str">
            <v>NT</v>
          </cell>
          <cell r="I132" t="str">
            <v>PACIFIC COUNTY PUD N</v>
          </cell>
          <cell r="J132">
            <v>270</v>
          </cell>
          <cell r="K132" t="str">
            <v>01TX-10422</v>
          </cell>
          <cell r="S132" t="b">
            <v>0</v>
          </cell>
          <cell r="T132" t="b">
            <v>1</v>
          </cell>
          <cell r="X132">
            <v>60.247</v>
          </cell>
          <cell r="Y132">
            <v>64.522999999999996</v>
          </cell>
          <cell r="Z132">
            <v>61.091000000000001</v>
          </cell>
          <cell r="AA132">
            <v>81.12</v>
          </cell>
          <cell r="AB132">
            <v>58.902999999999999</v>
          </cell>
          <cell r="AC132">
            <v>59.917000000000002</v>
          </cell>
          <cell r="AD132">
            <v>58.036999999999999</v>
          </cell>
          <cell r="AE132">
            <v>33.808</v>
          </cell>
          <cell r="AF132">
            <v>27.553999999999998</v>
          </cell>
          <cell r="AG132">
            <v>27.951000000000001</v>
          </cell>
          <cell r="AH132">
            <v>26.815000000000001</v>
          </cell>
          <cell r="AI132">
            <v>26.977</v>
          </cell>
          <cell r="AJ132">
            <v>1.028</v>
          </cell>
          <cell r="AK132">
            <v>603.37800000000004</v>
          </cell>
          <cell r="AL132" t="str">
            <v>($000)</v>
          </cell>
          <cell r="AM132" t="str">
            <v>cp_mw</v>
          </cell>
          <cell r="AN132">
            <v>2004</v>
          </cell>
          <cell r="AP132" t="b">
            <v>1</v>
          </cell>
          <cell r="AU132" t="str">
            <v>A</v>
          </cell>
          <cell r="AV132" t="str">
            <v>BOS</v>
          </cell>
        </row>
        <row r="133">
          <cell r="A133" t="str">
            <v>Morgan</v>
          </cell>
          <cell r="B133" t="str">
            <v>SKAMANIA COUNTY PUD NO 1</v>
          </cell>
          <cell r="C133">
            <v>279</v>
          </cell>
          <cell r="D133" t="str">
            <v>NT</v>
          </cell>
          <cell r="I133" t="str">
            <v>SKAMANIA COUNTY PUD</v>
          </cell>
          <cell r="J133">
            <v>279</v>
          </cell>
          <cell r="K133" t="str">
            <v>01TX-10470</v>
          </cell>
          <cell r="S133" t="b">
            <v>0</v>
          </cell>
          <cell r="T133" t="b">
            <v>1</v>
          </cell>
          <cell r="X133">
            <v>25.027000000000001</v>
          </cell>
          <cell r="Y133">
            <v>26.021999999999998</v>
          </cell>
          <cell r="Z133">
            <v>24.123000000000001</v>
          </cell>
          <cell r="AA133">
            <v>30.741</v>
          </cell>
          <cell r="AB133">
            <v>25.681999999999999</v>
          </cell>
          <cell r="AC133">
            <v>24.027000000000001</v>
          </cell>
          <cell r="AD133">
            <v>22.667000000000002</v>
          </cell>
          <cell r="AE133">
            <v>13.542</v>
          </cell>
          <cell r="AF133">
            <v>14.742000000000001</v>
          </cell>
          <cell r="AG133">
            <v>13.377000000000001</v>
          </cell>
          <cell r="AH133">
            <v>13.920999999999999</v>
          </cell>
          <cell r="AI133">
            <v>13.702999999999999</v>
          </cell>
          <cell r="AJ133">
            <v>1.028</v>
          </cell>
          <cell r="AK133">
            <v>254.50700000000001</v>
          </cell>
          <cell r="AL133" t="str">
            <v>($000)</v>
          </cell>
          <cell r="AM133" t="str">
            <v>cp_mw</v>
          </cell>
          <cell r="AN133">
            <v>2004</v>
          </cell>
          <cell r="AP133" t="b">
            <v>1</v>
          </cell>
          <cell r="AU133" t="str">
            <v>A</v>
          </cell>
          <cell r="AV133" t="str">
            <v>BOS</v>
          </cell>
        </row>
        <row r="134">
          <cell r="A134" t="str">
            <v>Jones</v>
          </cell>
          <cell r="B134" t="str">
            <v>TILLAMOOK COUNTY PUD</v>
          </cell>
          <cell r="C134">
            <v>288</v>
          </cell>
          <cell r="D134" t="str">
            <v>NT</v>
          </cell>
          <cell r="I134" t="str">
            <v>TILLAMOOK COUNTY PUD</v>
          </cell>
          <cell r="J134">
            <v>288</v>
          </cell>
          <cell r="K134" t="str">
            <v>01TX-10682</v>
          </cell>
          <cell r="S134" t="b">
            <v>0</v>
          </cell>
          <cell r="T134" t="b">
            <v>1</v>
          </cell>
          <cell r="X134">
            <v>79.61</v>
          </cell>
          <cell r="Y134">
            <v>85.662000000000006</v>
          </cell>
          <cell r="Z134">
            <v>77.326999999999998</v>
          </cell>
          <cell r="AA134">
            <v>98.709000000000003</v>
          </cell>
          <cell r="AB134">
            <v>75.402000000000001</v>
          </cell>
          <cell r="AC134">
            <v>79.102000000000004</v>
          </cell>
          <cell r="AD134">
            <v>75.674999999999997</v>
          </cell>
          <cell r="AE134">
            <v>47.972000000000001</v>
          </cell>
          <cell r="AF134">
            <v>39.726999999999997</v>
          </cell>
          <cell r="AG134">
            <v>45.457999999999998</v>
          </cell>
          <cell r="AH134">
            <v>49.621000000000002</v>
          </cell>
          <cell r="AI134">
            <v>45.173999999999999</v>
          </cell>
          <cell r="AJ134">
            <v>1.028</v>
          </cell>
          <cell r="AK134">
            <v>821.82299999999998</v>
          </cell>
          <cell r="AL134" t="str">
            <v>($000)</v>
          </cell>
          <cell r="AM134" t="str">
            <v>cp_mw</v>
          </cell>
          <cell r="AN134">
            <v>2004</v>
          </cell>
          <cell r="AP134" t="b">
            <v>1</v>
          </cell>
          <cell r="AU134" t="str">
            <v>A</v>
          </cell>
          <cell r="AV134" t="str">
            <v>BOS</v>
          </cell>
        </row>
        <row r="135">
          <cell r="A135" t="str">
            <v>Morgan</v>
          </cell>
          <cell r="B135" t="str">
            <v>WAHKIAKUM COUNTY PUD NO 1</v>
          </cell>
          <cell r="C135">
            <v>293</v>
          </cell>
          <cell r="D135" t="str">
            <v>NT</v>
          </cell>
          <cell r="I135" t="str">
            <v>WAHKIAKUM COUNTY PUD</v>
          </cell>
          <cell r="J135">
            <v>293</v>
          </cell>
          <cell r="K135" t="str">
            <v>01TX-10471</v>
          </cell>
          <cell r="S135" t="b">
            <v>0</v>
          </cell>
          <cell r="T135" t="b">
            <v>1</v>
          </cell>
          <cell r="X135">
            <v>8.34</v>
          </cell>
          <cell r="Y135">
            <v>8.8559999999999999</v>
          </cell>
          <cell r="Z135">
            <v>8.2050000000000001</v>
          </cell>
          <cell r="AA135">
            <v>10.920999999999999</v>
          </cell>
          <cell r="AB135">
            <v>8.0169999999999995</v>
          </cell>
          <cell r="AC135">
            <v>7.6909999999999998</v>
          </cell>
          <cell r="AD135">
            <v>7.8369999999999997</v>
          </cell>
          <cell r="AE135">
            <v>4.0339999999999998</v>
          </cell>
          <cell r="AF135">
            <v>3.0049999999999999</v>
          </cell>
          <cell r="AG135">
            <v>3.6890000000000001</v>
          </cell>
          <cell r="AH135">
            <v>3.5779999999999998</v>
          </cell>
          <cell r="AI135">
            <v>3.7480000000000002</v>
          </cell>
          <cell r="AJ135">
            <v>1.028</v>
          </cell>
          <cell r="AK135">
            <v>80.103999999999999</v>
          </cell>
          <cell r="AL135" t="str">
            <v>($000)</v>
          </cell>
          <cell r="AM135" t="str">
            <v>cp_mw</v>
          </cell>
          <cell r="AN135">
            <v>2004</v>
          </cell>
          <cell r="AP135" t="b">
            <v>1</v>
          </cell>
          <cell r="AU135" t="str">
            <v>A</v>
          </cell>
          <cell r="AV135" t="str">
            <v>BOS</v>
          </cell>
        </row>
        <row r="136">
          <cell r="A136" t="str">
            <v>Noguchi</v>
          </cell>
          <cell r="B136" t="str">
            <v>WHATCOM COUNTY PUD NO 1</v>
          </cell>
          <cell r="C136">
            <v>298</v>
          </cell>
          <cell r="D136" t="str">
            <v>NT</v>
          </cell>
          <cell r="I136" t="str">
            <v>WHATCOM COUNTY PUD N</v>
          </cell>
          <cell r="J136">
            <v>298</v>
          </cell>
          <cell r="K136" t="str">
            <v>98TX-10173</v>
          </cell>
          <cell r="S136" t="b">
            <v>0</v>
          </cell>
          <cell r="T136" t="b">
            <v>1</v>
          </cell>
          <cell r="X136">
            <v>23.704000000000001</v>
          </cell>
          <cell r="Y136">
            <v>24.045999999999999</v>
          </cell>
          <cell r="Z136">
            <v>22.385999999999999</v>
          </cell>
          <cell r="AA136">
            <v>25.259</v>
          </cell>
          <cell r="AB136">
            <v>25.178000000000001</v>
          </cell>
          <cell r="AC136">
            <v>24.981999999999999</v>
          </cell>
          <cell r="AD136">
            <v>24.838000000000001</v>
          </cell>
          <cell r="AE136">
            <v>25.518000000000001</v>
          </cell>
          <cell r="AF136">
            <v>25.295999999999999</v>
          </cell>
          <cell r="AG136">
            <v>26.774999999999999</v>
          </cell>
          <cell r="AH136">
            <v>25.954999999999998</v>
          </cell>
          <cell r="AI136">
            <v>24.491</v>
          </cell>
          <cell r="AJ136">
            <v>1.028</v>
          </cell>
          <cell r="AK136">
            <v>306.78399999999999</v>
          </cell>
          <cell r="AL136" t="str">
            <v>($000)</v>
          </cell>
          <cell r="AM136" t="str">
            <v>cp_mw</v>
          </cell>
          <cell r="AN136">
            <v>2004</v>
          </cell>
          <cell r="AP136" t="b">
            <v>1</v>
          </cell>
          <cell r="AU136" t="str">
            <v>A</v>
          </cell>
          <cell r="AV136" t="str">
            <v>BOS</v>
          </cell>
        </row>
        <row r="137">
          <cell r="A137" t="str">
            <v>Morgan</v>
          </cell>
          <cell r="B137" t="str">
            <v>ALDER MUTUAL LIGHT COMPANY</v>
          </cell>
          <cell r="C137">
            <v>301</v>
          </cell>
          <cell r="D137" t="str">
            <v>NT</v>
          </cell>
          <cell r="I137" t="str">
            <v>ALDER MUTUAL LIGHT C</v>
          </cell>
          <cell r="J137">
            <v>301</v>
          </cell>
          <cell r="K137" t="str">
            <v>01TX-10436</v>
          </cell>
          <cell r="S137" t="b">
            <v>0</v>
          </cell>
          <cell r="T137" t="b">
            <v>1</v>
          </cell>
          <cell r="X137">
            <v>0.75800000000000001</v>
          </cell>
          <cell r="Y137">
            <v>0.80700000000000005</v>
          </cell>
          <cell r="Z137">
            <v>0.69099999999999995</v>
          </cell>
          <cell r="AA137">
            <v>0.96799999999999997</v>
          </cell>
          <cell r="AB137">
            <v>0.67600000000000005</v>
          </cell>
          <cell r="AC137">
            <v>0.70199999999999996</v>
          </cell>
          <cell r="AD137">
            <v>0.63300000000000001</v>
          </cell>
          <cell r="AE137">
            <v>0.497</v>
          </cell>
          <cell r="AF137">
            <v>0.374</v>
          </cell>
          <cell r="AG137">
            <v>0.313</v>
          </cell>
          <cell r="AH137">
            <v>0.32600000000000001</v>
          </cell>
          <cell r="AI137">
            <v>0.34499999999999997</v>
          </cell>
          <cell r="AJ137">
            <v>1.028</v>
          </cell>
          <cell r="AK137">
            <v>7.2889999999999997</v>
          </cell>
          <cell r="AL137" t="str">
            <v>($000)</v>
          </cell>
          <cell r="AM137" t="str">
            <v>cp_mw</v>
          </cell>
          <cell r="AN137">
            <v>2004</v>
          </cell>
          <cell r="AP137" t="b">
            <v>1</v>
          </cell>
          <cell r="AU137" t="str">
            <v>A</v>
          </cell>
          <cell r="AV137" t="str">
            <v>BOS</v>
          </cell>
        </row>
        <row r="138">
          <cell r="A138" t="str">
            <v>Altman</v>
          </cell>
          <cell r="B138" t="str">
            <v>BENTON RURAL ELECTRIC ASSOCIATION</v>
          </cell>
          <cell r="C138">
            <v>303</v>
          </cell>
          <cell r="D138" t="str">
            <v>NT</v>
          </cell>
          <cell r="I138" t="str">
            <v>BENTON RURAL ELECTRI</v>
          </cell>
          <cell r="J138">
            <v>303</v>
          </cell>
          <cell r="K138" t="str">
            <v>96MS-95364</v>
          </cell>
          <cell r="S138" t="b">
            <v>0</v>
          </cell>
          <cell r="T138" t="b">
            <v>1</v>
          </cell>
          <cell r="X138">
            <v>72.734999999999999</v>
          </cell>
          <cell r="Y138">
            <v>76.323999999999998</v>
          </cell>
          <cell r="Z138">
            <v>64.683000000000007</v>
          </cell>
          <cell r="AA138">
            <v>102.544</v>
          </cell>
          <cell r="AB138">
            <v>66.072000000000003</v>
          </cell>
          <cell r="AC138">
            <v>57.588999999999999</v>
          </cell>
          <cell r="AD138">
            <v>59.933999999999997</v>
          </cell>
          <cell r="AE138">
            <v>63.277000000000001</v>
          </cell>
          <cell r="AF138">
            <v>83.332999999999998</v>
          </cell>
          <cell r="AG138">
            <v>88.447999999999993</v>
          </cell>
          <cell r="AH138">
            <v>99.959000000000003</v>
          </cell>
          <cell r="AI138">
            <v>83.031999999999996</v>
          </cell>
          <cell r="AJ138">
            <v>1.028</v>
          </cell>
          <cell r="AK138">
            <v>943.63199999999995</v>
          </cell>
          <cell r="AL138" t="str">
            <v>($000)</v>
          </cell>
          <cell r="AM138" t="str">
            <v>cp_mw</v>
          </cell>
          <cell r="AN138">
            <v>2004</v>
          </cell>
          <cell r="AP138" t="b">
            <v>1</v>
          </cell>
          <cell r="AU138" t="str">
            <v>A</v>
          </cell>
          <cell r="AV138" t="str">
            <v>BOS</v>
          </cell>
        </row>
        <row r="139">
          <cell r="A139" t="str">
            <v>Altman</v>
          </cell>
          <cell r="B139" t="str">
            <v>BIG BEND ELECTRIC COOPERATIVE</v>
          </cell>
          <cell r="C139">
            <v>306</v>
          </cell>
          <cell r="D139" t="str">
            <v>NT</v>
          </cell>
          <cell r="I139" t="str">
            <v>BIG BEND ELECTRIC CO</v>
          </cell>
          <cell r="J139">
            <v>306</v>
          </cell>
          <cell r="K139" t="str">
            <v>01TX-10352</v>
          </cell>
          <cell r="S139" t="b">
            <v>0</v>
          </cell>
          <cell r="T139" t="b">
            <v>1</v>
          </cell>
          <cell r="X139">
            <v>37.228999999999999</v>
          </cell>
          <cell r="Y139">
            <v>40.093000000000004</v>
          </cell>
          <cell r="Z139">
            <v>33.472000000000001</v>
          </cell>
          <cell r="AA139">
            <v>52.969000000000001</v>
          </cell>
          <cell r="AB139">
            <v>33.728000000000002</v>
          </cell>
          <cell r="AC139">
            <v>31.382000000000001</v>
          </cell>
          <cell r="AD139">
            <v>50.877000000000002</v>
          </cell>
          <cell r="AE139">
            <v>72.147000000000006</v>
          </cell>
          <cell r="AF139">
            <v>104.712</v>
          </cell>
          <cell r="AG139">
            <v>107.768</v>
          </cell>
          <cell r="AH139">
            <v>107.22499999999999</v>
          </cell>
          <cell r="AI139">
            <v>84.980999999999995</v>
          </cell>
          <cell r="AJ139">
            <v>1.028</v>
          </cell>
          <cell r="AK139">
            <v>777.76800000000003</v>
          </cell>
          <cell r="AL139" t="str">
            <v>($000)</v>
          </cell>
          <cell r="AM139" t="str">
            <v>cp_mw</v>
          </cell>
          <cell r="AN139">
            <v>2004</v>
          </cell>
          <cell r="AP139" t="b">
            <v>1</v>
          </cell>
          <cell r="AU139" t="str">
            <v>A</v>
          </cell>
          <cell r="AV139" t="str">
            <v>BOS</v>
          </cell>
        </row>
        <row r="140">
          <cell r="A140" t="str">
            <v>Jones</v>
          </cell>
          <cell r="B140" t="str">
            <v>BLACHLY-LANE COUNTY COOPERATIVE</v>
          </cell>
          <cell r="C140">
            <v>309</v>
          </cell>
          <cell r="D140" t="str">
            <v>NT</v>
          </cell>
          <cell r="I140" t="str">
            <v>BLACHLY-LANE COUNTY</v>
          </cell>
          <cell r="J140">
            <v>309</v>
          </cell>
          <cell r="K140" t="str">
            <v>96MS-96041</v>
          </cell>
          <cell r="S140" t="b">
            <v>0</v>
          </cell>
          <cell r="T140" t="b">
            <v>1</v>
          </cell>
          <cell r="X140">
            <v>28.718</v>
          </cell>
          <cell r="Y140">
            <v>29.262</v>
          </cell>
          <cell r="Z140">
            <v>28.344000000000001</v>
          </cell>
          <cell r="AA140">
            <v>35.395000000000003</v>
          </cell>
          <cell r="AB140">
            <v>33.198</v>
          </cell>
          <cell r="AC140">
            <v>27.983000000000001</v>
          </cell>
          <cell r="AD140">
            <v>30.042000000000002</v>
          </cell>
          <cell r="AE140">
            <v>23.632000000000001</v>
          </cell>
          <cell r="AF140">
            <v>19.126999999999999</v>
          </cell>
          <cell r="AG140">
            <v>20.841000000000001</v>
          </cell>
          <cell r="AH140">
            <v>20.103000000000002</v>
          </cell>
          <cell r="AI140">
            <v>20.643000000000001</v>
          </cell>
          <cell r="AJ140">
            <v>1.028</v>
          </cell>
          <cell r="AK140">
            <v>326.17099999999999</v>
          </cell>
          <cell r="AL140" t="str">
            <v>($000)</v>
          </cell>
          <cell r="AM140" t="str">
            <v>cp_mw</v>
          </cell>
          <cell r="AN140">
            <v>2004</v>
          </cell>
          <cell r="AP140" t="b">
            <v>1</v>
          </cell>
          <cell r="AU140" t="str">
            <v>A</v>
          </cell>
          <cell r="AV140" t="str">
            <v>BOS</v>
          </cell>
        </row>
        <row r="141">
          <cell r="A141" t="str">
            <v>Rodrigues</v>
          </cell>
          <cell r="B141" t="str">
            <v>UNITED ELECTRIC COOP</v>
          </cell>
          <cell r="C141">
            <v>311</v>
          </cell>
          <cell r="D141" t="str">
            <v>NT</v>
          </cell>
          <cell r="I141" t="str">
            <v>UNITED ELECTRIC COOP</v>
          </cell>
          <cell r="J141">
            <v>311</v>
          </cell>
          <cell r="K141" t="str">
            <v>00TX-10311</v>
          </cell>
          <cell r="S141" t="b">
            <v>0</v>
          </cell>
          <cell r="T141" t="b">
            <v>1</v>
          </cell>
          <cell r="X141">
            <v>29.460999999999999</v>
          </cell>
          <cell r="Y141">
            <v>27.524999999999999</v>
          </cell>
          <cell r="Z141">
            <v>27.106999999999999</v>
          </cell>
          <cell r="AA141">
            <v>29.783000000000001</v>
          </cell>
          <cell r="AB141">
            <v>30.638000000000002</v>
          </cell>
          <cell r="AC141">
            <v>24.135000000000002</v>
          </cell>
          <cell r="AD141">
            <v>21.358000000000001</v>
          </cell>
          <cell r="AE141">
            <v>26.096</v>
          </cell>
          <cell r="AF141">
            <v>30.675000000000001</v>
          </cell>
          <cell r="AG141">
            <v>34.649000000000001</v>
          </cell>
          <cell r="AH141">
            <v>31.550999999999998</v>
          </cell>
          <cell r="AI141">
            <v>27.068999999999999</v>
          </cell>
          <cell r="AJ141">
            <v>1.028</v>
          </cell>
          <cell r="AK141">
            <v>349.56700000000001</v>
          </cell>
          <cell r="AL141" t="str">
            <v>($000)</v>
          </cell>
          <cell r="AM141" t="str">
            <v>cp_mw</v>
          </cell>
          <cell r="AN141">
            <v>2004</v>
          </cell>
          <cell r="AP141" t="b">
            <v>1</v>
          </cell>
          <cell r="AU141" t="str">
            <v>A</v>
          </cell>
          <cell r="AV141" t="str">
            <v>BOS</v>
          </cell>
        </row>
        <row r="142">
          <cell r="A142" t="str">
            <v>Timberman</v>
          </cell>
          <cell r="B142" t="str">
            <v>CENTRAL ELECTRIC COOPERATIVE</v>
          </cell>
          <cell r="C142">
            <v>312</v>
          </cell>
          <cell r="D142" t="str">
            <v>NT</v>
          </cell>
          <cell r="I142" t="str">
            <v>CENTRAL ELECTRIC COO</v>
          </cell>
          <cell r="J142">
            <v>312</v>
          </cell>
          <cell r="K142" t="str">
            <v>96MS-96041</v>
          </cell>
          <cell r="S142" t="b">
            <v>0</v>
          </cell>
          <cell r="T142" t="b">
            <v>1</v>
          </cell>
          <cell r="X142">
            <v>99.629000000000005</v>
          </cell>
          <cell r="Y142">
            <v>114.381</v>
          </cell>
          <cell r="Z142">
            <v>115.271</v>
          </cell>
          <cell r="AA142">
            <v>145.77099999999999</v>
          </cell>
          <cell r="AB142">
            <v>109.11499999999999</v>
          </cell>
          <cell r="AC142">
            <v>97.396000000000001</v>
          </cell>
          <cell r="AD142">
            <v>108.584</v>
          </cell>
          <cell r="AE142">
            <v>71.585999999999999</v>
          </cell>
          <cell r="AF142">
            <v>67.275999999999996</v>
          </cell>
          <cell r="AG142">
            <v>76.415999999999997</v>
          </cell>
          <cell r="AH142">
            <v>71.757000000000005</v>
          </cell>
          <cell r="AI142">
            <v>69.335999999999999</v>
          </cell>
          <cell r="AJ142">
            <v>1.028</v>
          </cell>
          <cell r="AK142">
            <v>1178.6189999999999</v>
          </cell>
          <cell r="AL142" t="str">
            <v>($000)</v>
          </cell>
          <cell r="AM142" t="str">
            <v>cp_mw</v>
          </cell>
          <cell r="AN142">
            <v>2004</v>
          </cell>
          <cell r="AP142" t="b">
            <v>1</v>
          </cell>
          <cell r="AU142" t="str">
            <v>A</v>
          </cell>
          <cell r="AV142" t="str">
            <v>BOS</v>
          </cell>
        </row>
        <row r="143">
          <cell r="A143" t="str">
            <v>Altman</v>
          </cell>
          <cell r="B143" t="str">
            <v>CLEARWATER POWER COMPANY</v>
          </cell>
          <cell r="C143">
            <v>315</v>
          </cell>
          <cell r="D143" t="str">
            <v>NT</v>
          </cell>
          <cell r="I143" t="str">
            <v>CLEARWATER POWER COM</v>
          </cell>
          <cell r="J143">
            <v>315</v>
          </cell>
          <cell r="K143" t="str">
            <v>96MS-96041</v>
          </cell>
          <cell r="S143" t="b">
            <v>0</v>
          </cell>
          <cell r="T143" t="b">
            <v>1</v>
          </cell>
          <cell r="X143">
            <v>42.146999999999998</v>
          </cell>
          <cell r="Y143">
            <v>40.859000000000002</v>
          </cell>
          <cell r="Z143">
            <v>45.442999999999998</v>
          </cell>
          <cell r="AA143">
            <v>49.554000000000002</v>
          </cell>
          <cell r="AB143">
            <v>47.313000000000002</v>
          </cell>
          <cell r="AC143">
            <v>37.798000000000002</v>
          </cell>
          <cell r="AD143">
            <v>31.338999999999999</v>
          </cell>
          <cell r="AE143">
            <v>24.457999999999998</v>
          </cell>
          <cell r="AF143">
            <v>21.446000000000002</v>
          </cell>
          <cell r="AG143">
            <v>22.741</v>
          </cell>
          <cell r="AH143">
            <v>23.236000000000001</v>
          </cell>
          <cell r="AI143">
            <v>20.881</v>
          </cell>
          <cell r="AJ143">
            <v>1.028</v>
          </cell>
          <cell r="AK143">
            <v>418.61599999999999</v>
          </cell>
          <cell r="AL143" t="str">
            <v>($000)</v>
          </cell>
          <cell r="AM143" t="str">
            <v>cp_mw</v>
          </cell>
          <cell r="AN143">
            <v>2004</v>
          </cell>
          <cell r="AP143" t="b">
            <v>1</v>
          </cell>
          <cell r="AU143" t="str">
            <v>A</v>
          </cell>
          <cell r="AV143" t="str">
            <v>BOS</v>
          </cell>
        </row>
        <row r="144">
          <cell r="A144" t="str">
            <v>Timberman</v>
          </cell>
          <cell r="B144" t="str">
            <v>COLUMBIA BASIN ELECTRIC COOPERATIVE</v>
          </cell>
          <cell r="C144">
            <v>318</v>
          </cell>
          <cell r="D144" t="str">
            <v>NT</v>
          </cell>
          <cell r="I144" t="str">
            <v>COLUMBIA BASIN ELECT</v>
          </cell>
          <cell r="J144">
            <v>318</v>
          </cell>
          <cell r="K144" t="str">
            <v>00TX-10370</v>
          </cell>
          <cell r="S144" t="b">
            <v>0</v>
          </cell>
          <cell r="T144" t="b">
            <v>1</v>
          </cell>
          <cell r="X144">
            <v>12.922000000000001</v>
          </cell>
          <cell r="Y144">
            <v>13.962999999999999</v>
          </cell>
          <cell r="Z144">
            <v>12.696999999999999</v>
          </cell>
          <cell r="AA144">
            <v>34.21</v>
          </cell>
          <cell r="AB144">
            <v>14.250999999999999</v>
          </cell>
          <cell r="AC144">
            <v>12.093999999999999</v>
          </cell>
          <cell r="AD144">
            <v>13.448</v>
          </cell>
          <cell r="AE144">
            <v>13.677</v>
          </cell>
          <cell r="AF144">
            <v>16.516999999999999</v>
          </cell>
          <cell r="AG144">
            <v>16.681999999999999</v>
          </cell>
          <cell r="AH144">
            <v>16.968</v>
          </cell>
          <cell r="AI144">
            <v>16.189</v>
          </cell>
          <cell r="AJ144">
            <v>1.028</v>
          </cell>
          <cell r="AK144">
            <v>199.03899999999999</v>
          </cell>
          <cell r="AL144" t="str">
            <v>($000)</v>
          </cell>
          <cell r="AM144" t="str">
            <v>cp_mw</v>
          </cell>
          <cell r="AN144">
            <v>2004</v>
          </cell>
          <cell r="AP144" t="b">
            <v>1</v>
          </cell>
          <cell r="AU144" t="str">
            <v>A</v>
          </cell>
          <cell r="AV144" t="str">
            <v>BOS</v>
          </cell>
        </row>
        <row r="145">
          <cell r="A145" t="str">
            <v>Timberman</v>
          </cell>
          <cell r="B145" t="str">
            <v>COLUMBIA POWER COOPERATIVE</v>
          </cell>
          <cell r="C145">
            <v>321</v>
          </cell>
          <cell r="D145" t="str">
            <v>NT</v>
          </cell>
          <cell r="I145" t="str">
            <v>COLUMBIA POWER COOPE</v>
          </cell>
          <cell r="J145">
            <v>321</v>
          </cell>
          <cell r="K145" t="str">
            <v>00TX-10338</v>
          </cell>
          <cell r="S145" t="b">
            <v>0</v>
          </cell>
          <cell r="T145" t="b">
            <v>1</v>
          </cell>
          <cell r="X145">
            <v>4.5339999999999998</v>
          </cell>
          <cell r="Y145">
            <v>4.7119999999999997</v>
          </cell>
          <cell r="Z145">
            <v>4.5650000000000004</v>
          </cell>
          <cell r="AA145">
            <v>6.2359999999999998</v>
          </cell>
          <cell r="AB145">
            <v>4.8129999999999997</v>
          </cell>
          <cell r="AC145">
            <v>3.9590000000000001</v>
          </cell>
          <cell r="AD145">
            <v>3.782</v>
          </cell>
          <cell r="AE145">
            <v>2.2730000000000001</v>
          </cell>
          <cell r="AF145">
            <v>4.1289999999999996</v>
          </cell>
          <cell r="AG145">
            <v>5.28</v>
          </cell>
          <cell r="AH145">
            <v>5.74</v>
          </cell>
          <cell r="AI145">
            <v>4.0129999999999999</v>
          </cell>
          <cell r="AJ145">
            <v>1.028</v>
          </cell>
          <cell r="AK145">
            <v>55.548000000000002</v>
          </cell>
          <cell r="AL145" t="str">
            <v>($000)</v>
          </cell>
          <cell r="AM145" t="str">
            <v>cp_mw</v>
          </cell>
          <cell r="AN145">
            <v>2004</v>
          </cell>
          <cell r="AP145" t="b">
            <v>1</v>
          </cell>
          <cell r="AU145" t="str">
            <v>A</v>
          </cell>
          <cell r="AV145" t="str">
            <v>BOS</v>
          </cell>
        </row>
        <row r="146">
          <cell r="A146" t="str">
            <v>Altman</v>
          </cell>
          <cell r="B146" t="str">
            <v>COLUMBIA RURAL ELECTRIC ASSOCIATION</v>
          </cell>
          <cell r="C146">
            <v>324</v>
          </cell>
          <cell r="D146" t="str">
            <v>NT</v>
          </cell>
          <cell r="I146" t="str">
            <v>COLUMBIA RURAL ELECT</v>
          </cell>
          <cell r="J146">
            <v>324</v>
          </cell>
          <cell r="K146" t="str">
            <v>00TX-10331</v>
          </cell>
          <cell r="S146" t="b">
            <v>0</v>
          </cell>
          <cell r="T146" t="b">
            <v>1</v>
          </cell>
          <cell r="X146">
            <v>21.17</v>
          </cell>
          <cell r="Y146">
            <v>21.684999999999999</v>
          </cell>
          <cell r="Z146">
            <v>16.957999999999998</v>
          </cell>
          <cell r="AA146">
            <v>25.739000000000001</v>
          </cell>
          <cell r="AB146">
            <v>17.800999999999998</v>
          </cell>
          <cell r="AC146">
            <v>16.939</v>
          </cell>
          <cell r="AD146">
            <v>26.588000000000001</v>
          </cell>
          <cell r="AE146">
            <v>47.622999999999998</v>
          </cell>
          <cell r="AF146">
            <v>67.563999999999993</v>
          </cell>
          <cell r="AG146">
            <v>70.051000000000002</v>
          </cell>
          <cell r="AH146">
            <v>67.716999999999999</v>
          </cell>
          <cell r="AI146">
            <v>47.087000000000003</v>
          </cell>
          <cell r="AJ146">
            <v>1.028</v>
          </cell>
          <cell r="AK146">
            <v>459.43599999999998</v>
          </cell>
          <cell r="AL146" t="str">
            <v>($000)</v>
          </cell>
          <cell r="AM146" t="str">
            <v>cp_mw</v>
          </cell>
          <cell r="AN146">
            <v>2004</v>
          </cell>
          <cell r="AP146" t="b">
            <v>1</v>
          </cell>
          <cell r="AU146" t="str">
            <v>A</v>
          </cell>
          <cell r="AV146" t="str">
            <v>BOS</v>
          </cell>
        </row>
        <row r="147">
          <cell r="A147" t="str">
            <v>Jones</v>
          </cell>
          <cell r="B147" t="str">
            <v>CONSUMERS POWER INC</v>
          </cell>
          <cell r="C147">
            <v>327</v>
          </cell>
          <cell r="D147" t="str">
            <v>NT</v>
          </cell>
          <cell r="I147" t="str">
            <v>CONSUMERS POWER INC</v>
          </cell>
          <cell r="J147">
            <v>327</v>
          </cell>
          <cell r="K147" t="str">
            <v>96MS-96041</v>
          </cell>
          <cell r="S147" t="b">
            <v>0</v>
          </cell>
          <cell r="T147" t="b">
            <v>1</v>
          </cell>
          <cell r="X147">
            <v>62.351999999999997</v>
          </cell>
          <cell r="Y147">
            <v>74.054000000000002</v>
          </cell>
          <cell r="Z147">
            <v>75.105999999999995</v>
          </cell>
          <cell r="AA147">
            <v>85.998000000000005</v>
          </cell>
          <cell r="AB147">
            <v>78.384</v>
          </cell>
          <cell r="AC147">
            <v>67.998000000000005</v>
          </cell>
          <cell r="AD147">
            <v>66.56</v>
          </cell>
          <cell r="AE147">
            <v>46.470999999999997</v>
          </cell>
          <cell r="AF147">
            <v>40.298999999999999</v>
          </cell>
          <cell r="AG147">
            <v>47.790999999999997</v>
          </cell>
          <cell r="AH147">
            <v>48.606999999999999</v>
          </cell>
          <cell r="AI147">
            <v>43.509</v>
          </cell>
          <cell r="AJ147">
            <v>1.028</v>
          </cell>
          <cell r="AK147">
            <v>757.76700000000005</v>
          </cell>
          <cell r="AL147" t="str">
            <v>($000)</v>
          </cell>
          <cell r="AM147" t="str">
            <v>cp_mw</v>
          </cell>
          <cell r="AN147">
            <v>2004</v>
          </cell>
          <cell r="AP147" t="b">
            <v>1</v>
          </cell>
          <cell r="AU147" t="str">
            <v>A</v>
          </cell>
          <cell r="AV147" t="str">
            <v>BOS</v>
          </cell>
        </row>
        <row r="148">
          <cell r="A148" t="str">
            <v>Jones</v>
          </cell>
          <cell r="B148" t="str">
            <v>COOS-CURRY ELECTRIC COOPERATIVE</v>
          </cell>
          <cell r="C148">
            <v>330</v>
          </cell>
          <cell r="D148" t="str">
            <v>NT</v>
          </cell>
          <cell r="I148" t="str">
            <v>COOS-CURRY ELECTRIC</v>
          </cell>
          <cell r="J148">
            <v>330</v>
          </cell>
          <cell r="K148" t="str">
            <v>96MS-96041</v>
          </cell>
          <cell r="S148" t="b">
            <v>0</v>
          </cell>
          <cell r="T148" t="b">
            <v>1</v>
          </cell>
          <cell r="X148">
            <v>62.957000000000001</v>
          </cell>
          <cell r="Y148">
            <v>68.212999999999994</v>
          </cell>
          <cell r="Z148">
            <v>63.08</v>
          </cell>
          <cell r="AA148">
            <v>80.667000000000002</v>
          </cell>
          <cell r="AB148">
            <v>74.927000000000007</v>
          </cell>
          <cell r="AC148">
            <v>70.739000000000004</v>
          </cell>
          <cell r="AD148">
            <v>66.313000000000002</v>
          </cell>
          <cell r="AE148">
            <v>50.506999999999998</v>
          </cell>
          <cell r="AF148">
            <v>36.018999999999998</v>
          </cell>
          <cell r="AG148">
            <v>36.886000000000003</v>
          </cell>
          <cell r="AH148">
            <v>38.676000000000002</v>
          </cell>
          <cell r="AI148">
            <v>31.771999999999998</v>
          </cell>
          <cell r="AJ148">
            <v>1.028</v>
          </cell>
          <cell r="AK148">
            <v>699.81899999999996</v>
          </cell>
          <cell r="AL148" t="str">
            <v>($000)</v>
          </cell>
          <cell r="AM148" t="str">
            <v>cp_mw</v>
          </cell>
          <cell r="AN148">
            <v>2004</v>
          </cell>
          <cell r="AP148" t="b">
            <v>1</v>
          </cell>
          <cell r="AU148" t="str">
            <v>A</v>
          </cell>
          <cell r="AV148" t="str">
            <v>BOS</v>
          </cell>
        </row>
        <row r="149">
          <cell r="A149" t="str">
            <v>Jones</v>
          </cell>
          <cell r="B149" t="str">
            <v>DOUGLAS ELECTRIC COOPERATIVE</v>
          </cell>
          <cell r="C149">
            <v>333</v>
          </cell>
          <cell r="D149" t="str">
            <v>NT</v>
          </cell>
          <cell r="I149" t="str">
            <v>DOUGLAS ELECTRIC COO</v>
          </cell>
          <cell r="J149">
            <v>333</v>
          </cell>
          <cell r="K149" t="str">
            <v>96MS-96041</v>
          </cell>
          <cell r="S149" t="b">
            <v>0</v>
          </cell>
          <cell r="T149" t="b">
            <v>1</v>
          </cell>
          <cell r="X149">
            <v>37.018000000000001</v>
          </cell>
          <cell r="Y149">
            <v>34.387999999999998</v>
          </cell>
          <cell r="Z149">
            <v>39.770000000000003</v>
          </cell>
          <cell r="AA149">
            <v>46.537999999999997</v>
          </cell>
          <cell r="AB149">
            <v>46.484000000000002</v>
          </cell>
          <cell r="AC149">
            <v>39.146999999999998</v>
          </cell>
          <cell r="AD149">
            <v>31.201000000000001</v>
          </cell>
          <cell r="AE149">
            <v>24.16</v>
          </cell>
          <cell r="AF149">
            <v>17.745999999999999</v>
          </cell>
          <cell r="AG149">
            <v>21.920999999999999</v>
          </cell>
          <cell r="AH149">
            <v>23.282</v>
          </cell>
          <cell r="AI149">
            <v>21.222000000000001</v>
          </cell>
          <cell r="AJ149">
            <v>1.028</v>
          </cell>
          <cell r="AK149">
            <v>393.59699999999998</v>
          </cell>
          <cell r="AL149" t="str">
            <v>($000)</v>
          </cell>
          <cell r="AM149" t="str">
            <v>cp_mw</v>
          </cell>
          <cell r="AN149">
            <v>2004</v>
          </cell>
          <cell r="AP149" t="b">
            <v>1</v>
          </cell>
          <cell r="AU149" t="str">
            <v>A</v>
          </cell>
          <cell r="AV149" t="str">
            <v>BOS</v>
          </cell>
        </row>
        <row r="150">
          <cell r="A150" t="str">
            <v>Morgan</v>
          </cell>
          <cell r="B150" t="str">
            <v>ELMHURST MUTUAL POWER &amp; LIGHT COMPANY</v>
          </cell>
          <cell r="C150">
            <v>334</v>
          </cell>
          <cell r="D150" t="str">
            <v>NT</v>
          </cell>
          <cell r="I150" t="str">
            <v>ELMHURST MUTUAL POWE</v>
          </cell>
          <cell r="J150">
            <v>334</v>
          </cell>
          <cell r="K150" t="str">
            <v>01TX-10420</v>
          </cell>
          <cell r="S150" t="b">
            <v>0</v>
          </cell>
          <cell r="T150" t="b">
            <v>1</v>
          </cell>
          <cell r="X150">
            <v>48.557000000000002</v>
          </cell>
          <cell r="Y150">
            <v>58.945</v>
          </cell>
          <cell r="Z150">
            <v>52.072000000000003</v>
          </cell>
          <cell r="AA150">
            <v>66.819999999999993</v>
          </cell>
          <cell r="AB150">
            <v>57.680999999999997</v>
          </cell>
          <cell r="AC150">
            <v>52.935000000000002</v>
          </cell>
          <cell r="AD150">
            <v>40.247</v>
          </cell>
          <cell r="AE150">
            <v>28.805</v>
          </cell>
          <cell r="AF150">
            <v>22.501999999999999</v>
          </cell>
          <cell r="AG150">
            <v>22.292000000000002</v>
          </cell>
          <cell r="AH150">
            <v>27.248999999999999</v>
          </cell>
          <cell r="AI150">
            <v>23.648</v>
          </cell>
          <cell r="AJ150">
            <v>1.028</v>
          </cell>
          <cell r="AK150">
            <v>515.80200000000002</v>
          </cell>
          <cell r="AL150" t="str">
            <v>($000)</v>
          </cell>
          <cell r="AM150" t="str">
            <v>cp_mw</v>
          </cell>
          <cell r="AN150">
            <v>2004</v>
          </cell>
          <cell r="AP150" t="b">
            <v>1</v>
          </cell>
          <cell r="AU150" t="str">
            <v>A</v>
          </cell>
          <cell r="AV150" t="str">
            <v>BOS</v>
          </cell>
        </row>
        <row r="151">
          <cell r="A151" t="str">
            <v>Oster</v>
          </cell>
          <cell r="B151" t="str">
            <v>EAST END MUTUAL ELECTRIC COOPERATIVE</v>
          </cell>
          <cell r="C151">
            <v>335</v>
          </cell>
          <cell r="D151" t="str">
            <v>NT</v>
          </cell>
          <cell r="I151" t="str">
            <v>EAST END MUTUAL ELEC</v>
          </cell>
          <cell r="J151">
            <v>335</v>
          </cell>
          <cell r="K151" t="str">
            <v>00TX-10311</v>
          </cell>
          <cell r="S151" t="b">
            <v>0</v>
          </cell>
          <cell r="T151" t="b">
            <v>1</v>
          </cell>
          <cell r="X151">
            <v>3.27</v>
          </cell>
          <cell r="Y151">
            <v>3.1030000000000002</v>
          </cell>
          <cell r="Z151">
            <v>3.165</v>
          </cell>
          <cell r="AA151">
            <v>3.1549999999999998</v>
          </cell>
          <cell r="AB151">
            <v>2.9630000000000001</v>
          </cell>
          <cell r="AC151">
            <v>2.44</v>
          </cell>
          <cell r="AD151">
            <v>2.145</v>
          </cell>
          <cell r="AE151">
            <v>3.2</v>
          </cell>
          <cell r="AF151">
            <v>3.4649999999999999</v>
          </cell>
          <cell r="AG151">
            <v>4.1589999999999998</v>
          </cell>
          <cell r="AH151">
            <v>3.6930000000000001</v>
          </cell>
          <cell r="AI151">
            <v>3.3159999999999998</v>
          </cell>
          <cell r="AJ151">
            <v>1.028</v>
          </cell>
          <cell r="AK151">
            <v>39.14</v>
          </cell>
          <cell r="AL151" t="str">
            <v>($000)</v>
          </cell>
          <cell r="AM151" t="str">
            <v>cp_mw</v>
          </cell>
          <cell r="AN151">
            <v>2004</v>
          </cell>
          <cell r="AP151" t="b">
            <v>1</v>
          </cell>
          <cell r="AU151" t="str">
            <v>A</v>
          </cell>
          <cell r="AV151" t="str">
            <v>BOS</v>
          </cell>
        </row>
        <row r="152">
          <cell r="A152" t="str">
            <v>Oster</v>
          </cell>
          <cell r="B152" t="str">
            <v>FALL RIVER RURAL ELECTRIC COOPERATIVE</v>
          </cell>
          <cell r="C152">
            <v>337</v>
          </cell>
          <cell r="D152" t="str">
            <v>NT</v>
          </cell>
          <cell r="I152" t="str">
            <v>FALL RIVER RURAL ELE</v>
          </cell>
          <cell r="J152">
            <v>337</v>
          </cell>
          <cell r="K152" t="str">
            <v>96MS-96041</v>
          </cell>
          <cell r="S152" t="b">
            <v>0</v>
          </cell>
          <cell r="T152" t="b">
            <v>1</v>
          </cell>
          <cell r="X152">
            <v>33.615000000000002</v>
          </cell>
          <cell r="Y152">
            <v>36.167999999999999</v>
          </cell>
          <cell r="Z152">
            <v>39.859000000000002</v>
          </cell>
          <cell r="AA152">
            <v>44.429000000000002</v>
          </cell>
          <cell r="AB152">
            <v>41.598999999999997</v>
          </cell>
          <cell r="AC152">
            <v>30.471</v>
          </cell>
          <cell r="AD152">
            <v>24.433</v>
          </cell>
          <cell r="AE152">
            <v>22.425999999999998</v>
          </cell>
          <cell r="AF152">
            <v>40.442999999999998</v>
          </cell>
          <cell r="AG152">
            <v>49.866999999999997</v>
          </cell>
          <cell r="AH152">
            <v>40.417999999999999</v>
          </cell>
          <cell r="AI152">
            <v>24.081</v>
          </cell>
          <cell r="AJ152">
            <v>1.028</v>
          </cell>
          <cell r="AK152">
            <v>439.78800000000001</v>
          </cell>
          <cell r="AL152" t="str">
            <v>($000)</v>
          </cell>
          <cell r="AM152" t="str">
            <v>cp_mw</v>
          </cell>
          <cell r="AN152">
            <v>2004</v>
          </cell>
          <cell r="AP152" t="b">
            <v>1</v>
          </cell>
          <cell r="AU152" t="str">
            <v>A</v>
          </cell>
          <cell r="AV152" t="str">
            <v>BOS</v>
          </cell>
        </row>
        <row r="153">
          <cell r="A153" t="str">
            <v>Oster</v>
          </cell>
          <cell r="B153" t="str">
            <v>FARMERS ELECTRIC COOPERATIVE</v>
          </cell>
          <cell r="C153">
            <v>338</v>
          </cell>
          <cell r="D153" t="str">
            <v>NT</v>
          </cell>
          <cell r="I153" t="str">
            <v>FARMERS ELECTRIC COO</v>
          </cell>
          <cell r="J153">
            <v>338</v>
          </cell>
          <cell r="K153" t="str">
            <v>00TX-10311</v>
          </cell>
          <cell r="S153" t="b">
            <v>0</v>
          </cell>
          <cell r="T153" t="b">
            <v>1</v>
          </cell>
          <cell r="X153">
            <v>0.70499999999999996</v>
          </cell>
          <cell r="Y153">
            <v>0.70299999999999996</v>
          </cell>
          <cell r="Z153">
            <v>0.77800000000000002</v>
          </cell>
          <cell r="AA153">
            <v>0.97899999999999998</v>
          </cell>
          <cell r="AB153">
            <v>0.95299999999999996</v>
          </cell>
          <cell r="AC153">
            <v>0.79700000000000004</v>
          </cell>
          <cell r="AD153">
            <v>0.53400000000000003</v>
          </cell>
          <cell r="AE153">
            <v>0.53</v>
          </cell>
          <cell r="AF153">
            <v>0.432</v>
          </cell>
          <cell r="AG153">
            <v>0.55000000000000004</v>
          </cell>
          <cell r="AH153">
            <v>0.45300000000000001</v>
          </cell>
          <cell r="AI153">
            <v>0.51200000000000001</v>
          </cell>
          <cell r="AJ153">
            <v>1.028</v>
          </cell>
          <cell r="AK153">
            <v>8.1489999999999991</v>
          </cell>
          <cell r="AL153" t="str">
            <v>($000)</v>
          </cell>
          <cell r="AM153" t="str">
            <v>cp_mw</v>
          </cell>
          <cell r="AN153">
            <v>2004</v>
          </cell>
          <cell r="AP153" t="b">
            <v>1</v>
          </cell>
          <cell r="AU153" t="str">
            <v>A</v>
          </cell>
          <cell r="AV153" t="str">
            <v>BOS</v>
          </cell>
        </row>
        <row r="154">
          <cell r="A154" t="str">
            <v>Altman</v>
          </cell>
          <cell r="B154" t="str">
            <v>FLATHEAD ELECTRIC COOPERATIVE</v>
          </cell>
          <cell r="C154">
            <v>339</v>
          </cell>
          <cell r="D154" t="str">
            <v>NT</v>
          </cell>
          <cell r="I154" t="str">
            <v>FLATHEAD ELECTRIC CO</v>
          </cell>
          <cell r="J154">
            <v>339</v>
          </cell>
          <cell r="K154" t="str">
            <v>00TX-10350</v>
          </cell>
          <cell r="S154" t="b">
            <v>0</v>
          </cell>
          <cell r="T154" t="b">
            <v>1</v>
          </cell>
          <cell r="X154">
            <v>133.00800000000001</v>
          </cell>
          <cell r="Y154">
            <v>146.054</v>
          </cell>
          <cell r="Z154">
            <v>135.26400000000001</v>
          </cell>
          <cell r="AA154">
            <v>209.17599999999999</v>
          </cell>
          <cell r="AB154">
            <v>140.62899999999999</v>
          </cell>
          <cell r="AC154">
            <v>126.902</v>
          </cell>
          <cell r="AD154">
            <v>98.49</v>
          </cell>
          <cell r="AE154">
            <v>68.436000000000007</v>
          </cell>
          <cell r="AF154">
            <v>79.355999999999995</v>
          </cell>
          <cell r="AG154">
            <v>68.753</v>
          </cell>
          <cell r="AH154">
            <v>65.751999999999995</v>
          </cell>
          <cell r="AI154">
            <v>53.902000000000001</v>
          </cell>
          <cell r="AJ154">
            <v>1.028</v>
          </cell>
          <cell r="AK154">
            <v>1362.8430000000001</v>
          </cell>
          <cell r="AL154" t="str">
            <v>($000)</v>
          </cell>
          <cell r="AM154" t="str">
            <v>cp_mw</v>
          </cell>
          <cell r="AN154">
            <v>2004</v>
          </cell>
          <cell r="AP154" t="b">
            <v>1</v>
          </cell>
          <cell r="AU154" t="str">
            <v>A</v>
          </cell>
          <cell r="AV154" t="str">
            <v>BOS</v>
          </cell>
        </row>
        <row r="155">
          <cell r="A155" t="str">
            <v>Altman</v>
          </cell>
          <cell r="B155" t="str">
            <v>GLACIER ELECTRIC COOPERATIVE</v>
          </cell>
          <cell r="C155">
            <v>340</v>
          </cell>
          <cell r="D155" t="str">
            <v>NT</v>
          </cell>
          <cell r="I155" t="str">
            <v>GLACIER ELECTRIC COO</v>
          </cell>
          <cell r="J155">
            <v>340</v>
          </cell>
          <cell r="K155" t="str">
            <v>96MS-96063</v>
          </cell>
          <cell r="S155" t="b">
            <v>0</v>
          </cell>
          <cell r="T155" t="b">
            <v>1</v>
          </cell>
          <cell r="X155">
            <v>22.806999999999999</v>
          </cell>
          <cell r="Y155">
            <v>22.959</v>
          </cell>
          <cell r="Z155">
            <v>20.809000000000001</v>
          </cell>
          <cell r="AA155">
            <v>26.111000000000001</v>
          </cell>
          <cell r="AB155">
            <v>20.010999999999999</v>
          </cell>
          <cell r="AC155">
            <v>18.311</v>
          </cell>
          <cell r="AD155">
            <v>17.806999999999999</v>
          </cell>
          <cell r="AE155">
            <v>16.303999999999998</v>
          </cell>
          <cell r="AF155">
            <v>14.711</v>
          </cell>
          <cell r="AG155">
            <v>17.256</v>
          </cell>
          <cell r="AH155">
            <v>16.315000000000001</v>
          </cell>
          <cell r="AI155">
            <v>15.545999999999999</v>
          </cell>
          <cell r="AJ155">
            <v>1.028</v>
          </cell>
          <cell r="AK155">
            <v>235.358</v>
          </cell>
          <cell r="AL155" t="str">
            <v>($000)</v>
          </cell>
          <cell r="AM155" t="str">
            <v>cp_mw</v>
          </cell>
          <cell r="AN155">
            <v>2004</v>
          </cell>
          <cell r="AP155" t="b">
            <v>1</v>
          </cell>
          <cell r="AU155" t="str">
            <v>A</v>
          </cell>
          <cell r="AV155" t="str">
            <v>BOS</v>
          </cell>
        </row>
        <row r="156">
          <cell r="A156" t="str">
            <v>Timberman</v>
          </cell>
          <cell r="B156" t="str">
            <v>HARNEY ELECTRIC COOPERATIVE</v>
          </cell>
          <cell r="C156">
            <v>341</v>
          </cell>
          <cell r="D156" t="str">
            <v>NT</v>
          </cell>
          <cell r="I156" t="str">
            <v>HARNEY ELECTRIC COOP</v>
          </cell>
          <cell r="J156">
            <v>341</v>
          </cell>
          <cell r="K156" t="str">
            <v>00TX-10333</v>
          </cell>
          <cell r="S156" t="b">
            <v>0</v>
          </cell>
          <cell r="T156" t="b">
            <v>1</v>
          </cell>
          <cell r="X156">
            <v>12.052</v>
          </cell>
          <cell r="Y156">
            <v>10.754</v>
          </cell>
          <cell r="Z156">
            <v>11.412000000000001</v>
          </cell>
          <cell r="AA156">
            <v>12.724</v>
          </cell>
          <cell r="AB156">
            <v>12.635999999999999</v>
          </cell>
          <cell r="AC156">
            <v>9.86</v>
          </cell>
          <cell r="AD156">
            <v>11.4</v>
          </cell>
          <cell r="AE156">
            <v>28.922000000000001</v>
          </cell>
          <cell r="AF156">
            <v>33.79</v>
          </cell>
          <cell r="AG156">
            <v>55.03</v>
          </cell>
          <cell r="AH156">
            <v>52.195</v>
          </cell>
          <cell r="AI156">
            <v>40.128999999999998</v>
          </cell>
          <cell r="AJ156">
            <v>1.028</v>
          </cell>
          <cell r="AK156">
            <v>299.05</v>
          </cell>
          <cell r="AL156" t="str">
            <v>($000)</v>
          </cell>
          <cell r="AM156" t="str">
            <v>cp_mw</v>
          </cell>
          <cell r="AN156">
            <v>2004</v>
          </cell>
          <cell r="AP156" t="b">
            <v>1</v>
          </cell>
          <cell r="AU156" t="str">
            <v>A</v>
          </cell>
          <cell r="AV156" t="str">
            <v>BOS</v>
          </cell>
        </row>
        <row r="157">
          <cell r="A157" t="str">
            <v>Timberman</v>
          </cell>
          <cell r="B157" t="str">
            <v>HOOD RIVER ELECTRIC COOPERATIVE</v>
          </cell>
          <cell r="C157">
            <v>342</v>
          </cell>
          <cell r="D157" t="str">
            <v>NT</v>
          </cell>
          <cell r="I157" t="str">
            <v>HOOD RIVER ELECTRIC</v>
          </cell>
          <cell r="J157">
            <v>342</v>
          </cell>
          <cell r="K157" t="str">
            <v>01TX-10364</v>
          </cell>
          <cell r="S157" t="b">
            <v>0</v>
          </cell>
          <cell r="T157" t="b">
            <v>1</v>
          </cell>
          <cell r="X157">
            <v>18.378</v>
          </cell>
          <cell r="Y157">
            <v>19.087</v>
          </cell>
          <cell r="Z157">
            <v>17.085999999999999</v>
          </cell>
          <cell r="AA157">
            <v>22.03</v>
          </cell>
          <cell r="AB157">
            <v>16.876000000000001</v>
          </cell>
          <cell r="AC157">
            <v>15.419</v>
          </cell>
          <cell r="AD157">
            <v>13.587999999999999</v>
          </cell>
          <cell r="AE157">
            <v>8.89</v>
          </cell>
          <cell r="AF157">
            <v>8.2590000000000003</v>
          </cell>
          <cell r="AG157">
            <v>9.5459999999999994</v>
          </cell>
          <cell r="AH157">
            <v>11.571999999999999</v>
          </cell>
          <cell r="AI157">
            <v>13.656000000000001</v>
          </cell>
          <cell r="AJ157">
            <v>1.028</v>
          </cell>
          <cell r="AK157">
            <v>179.27099999999999</v>
          </cell>
          <cell r="AL157" t="str">
            <v>($000)</v>
          </cell>
          <cell r="AM157" t="str">
            <v>cp_mw</v>
          </cell>
          <cell r="AN157">
            <v>2004</v>
          </cell>
          <cell r="AP157" t="b">
            <v>1</v>
          </cell>
          <cell r="AU157" t="str">
            <v>A</v>
          </cell>
          <cell r="AV157" t="str">
            <v>BOS</v>
          </cell>
        </row>
        <row r="158">
          <cell r="A158" t="str">
            <v>Oster</v>
          </cell>
          <cell r="B158" t="str">
            <v>IDAHO COUNTY LIGHT &amp; POWER COOPERATIV</v>
          </cell>
          <cell r="C158">
            <v>345</v>
          </cell>
          <cell r="D158" t="str">
            <v>NT</v>
          </cell>
          <cell r="I158" t="str">
            <v>IDAHO COUNTY LIGHT &amp;</v>
          </cell>
          <cell r="J158">
            <v>345</v>
          </cell>
          <cell r="K158" t="str">
            <v>00TX-10311</v>
          </cell>
          <cell r="S158" t="b">
            <v>0</v>
          </cell>
          <cell r="T158" t="b">
            <v>1</v>
          </cell>
          <cell r="X158">
            <v>8.0190000000000001</v>
          </cell>
          <cell r="Y158">
            <v>8.1419999999999995</v>
          </cell>
          <cell r="Z158">
            <v>8.4320000000000004</v>
          </cell>
          <cell r="AA158">
            <v>9.0180000000000007</v>
          </cell>
          <cell r="AB158">
            <v>9.234</v>
          </cell>
          <cell r="AC158">
            <v>8.06</v>
          </cell>
          <cell r="AD158">
            <v>5.968</v>
          </cell>
          <cell r="AE158">
            <v>5.67</v>
          </cell>
          <cell r="AF158">
            <v>4.5179999999999998</v>
          </cell>
          <cell r="AG158">
            <v>5.4130000000000003</v>
          </cell>
          <cell r="AH158">
            <v>5.52</v>
          </cell>
          <cell r="AI158">
            <v>5.2389999999999999</v>
          </cell>
          <cell r="AJ158">
            <v>1.028</v>
          </cell>
          <cell r="AK158">
            <v>85.563999999999993</v>
          </cell>
          <cell r="AL158" t="str">
            <v>($000)</v>
          </cell>
          <cell r="AM158" t="str">
            <v>cp_mw</v>
          </cell>
          <cell r="AN158">
            <v>2004</v>
          </cell>
          <cell r="AP158" t="b">
            <v>1</v>
          </cell>
          <cell r="AU158" t="str">
            <v>A</v>
          </cell>
          <cell r="AV158" t="str">
            <v>BOS</v>
          </cell>
        </row>
        <row r="159">
          <cell r="A159" t="str">
            <v>Timberman</v>
          </cell>
          <cell r="B159" t="str">
            <v>INLAND POWER &amp; LIGHT COMPANY</v>
          </cell>
          <cell r="C159">
            <v>348</v>
          </cell>
          <cell r="D159" t="str">
            <v>NT</v>
          </cell>
          <cell r="I159" t="str">
            <v>INLAND POWER &amp; LIGHT</v>
          </cell>
          <cell r="J159">
            <v>348</v>
          </cell>
          <cell r="K159" t="str">
            <v>01TX-10450</v>
          </cell>
          <cell r="S159" t="b">
            <v>0</v>
          </cell>
          <cell r="T159" t="b">
            <v>1</v>
          </cell>
          <cell r="X159">
            <v>134.285</v>
          </cell>
          <cell r="Y159">
            <v>152.80000000000001</v>
          </cell>
          <cell r="Z159">
            <v>128.93199999999999</v>
          </cell>
          <cell r="AA159">
            <v>212.28399999999999</v>
          </cell>
          <cell r="AB159">
            <v>150.631</v>
          </cell>
          <cell r="AC159">
            <v>117.069</v>
          </cell>
          <cell r="AD159">
            <v>113.45399999999999</v>
          </cell>
          <cell r="AE159">
            <v>82.049000000000007</v>
          </cell>
          <cell r="AF159">
            <v>88.817999999999998</v>
          </cell>
          <cell r="AG159">
            <v>105.313</v>
          </cell>
          <cell r="AH159">
            <v>107.592</v>
          </cell>
          <cell r="AI159">
            <v>99.945999999999998</v>
          </cell>
          <cell r="AJ159">
            <v>1.028</v>
          </cell>
          <cell r="AK159">
            <v>1534.982</v>
          </cell>
          <cell r="AL159" t="str">
            <v>($000)</v>
          </cell>
          <cell r="AM159" t="str">
            <v>cp_mw</v>
          </cell>
          <cell r="AN159">
            <v>2004</v>
          </cell>
          <cell r="AP159" t="b">
            <v>1</v>
          </cell>
          <cell r="AU159" t="str">
            <v>A</v>
          </cell>
          <cell r="AV159" t="str">
            <v>BOS</v>
          </cell>
        </row>
        <row r="160">
          <cell r="A160" t="str">
            <v>Altman</v>
          </cell>
          <cell r="B160" t="str">
            <v>KOOTENAI ELECTRIC COOPERATIVE</v>
          </cell>
          <cell r="C160">
            <v>351</v>
          </cell>
          <cell r="D160" t="str">
            <v>NT</v>
          </cell>
          <cell r="I160" t="str">
            <v>KOOTENAI ELECTRIC CO</v>
          </cell>
          <cell r="J160">
            <v>351</v>
          </cell>
          <cell r="K160" t="str">
            <v>96MS-95360</v>
          </cell>
          <cell r="S160" t="b">
            <v>0</v>
          </cell>
          <cell r="T160" t="b">
            <v>1</v>
          </cell>
          <cell r="X160">
            <v>58.927999999999997</v>
          </cell>
          <cell r="Y160">
            <v>66.498999999999995</v>
          </cell>
          <cell r="Z160">
            <v>57.837000000000003</v>
          </cell>
          <cell r="AA160">
            <v>83.144000000000005</v>
          </cell>
          <cell r="AB160">
            <v>65.331999999999994</v>
          </cell>
          <cell r="AC160">
            <v>54.848999999999997</v>
          </cell>
          <cell r="AD160">
            <v>47.38</v>
          </cell>
          <cell r="AE160">
            <v>35.115000000000002</v>
          </cell>
          <cell r="AF160">
            <v>34.171999999999997</v>
          </cell>
          <cell r="AG160">
            <v>41.345999999999997</v>
          </cell>
          <cell r="AH160">
            <v>40.848999999999997</v>
          </cell>
          <cell r="AI160">
            <v>39.654000000000003</v>
          </cell>
          <cell r="AJ160">
            <v>1.028</v>
          </cell>
          <cell r="AK160">
            <v>642.60699999999997</v>
          </cell>
          <cell r="AL160" t="str">
            <v>($000)</v>
          </cell>
          <cell r="AM160" t="str">
            <v>cp_mw</v>
          </cell>
          <cell r="AN160">
            <v>2004</v>
          </cell>
          <cell r="AP160" t="b">
            <v>1</v>
          </cell>
          <cell r="AU160" t="str">
            <v>A</v>
          </cell>
          <cell r="AV160" t="str">
            <v>BOS</v>
          </cell>
        </row>
        <row r="161">
          <cell r="A161" t="str">
            <v>Morgan</v>
          </cell>
          <cell r="B161" t="str">
            <v>LAKEVIEW LIGHT &amp; POWER COMPANY</v>
          </cell>
          <cell r="C161">
            <v>353</v>
          </cell>
          <cell r="D161" t="str">
            <v>NT</v>
          </cell>
          <cell r="I161" t="str">
            <v>LAKEVIEW LIGHT &amp; POW</v>
          </cell>
          <cell r="J161">
            <v>353</v>
          </cell>
          <cell r="K161" t="str">
            <v>01TX-10419</v>
          </cell>
          <cell r="S161" t="b">
            <v>0</v>
          </cell>
          <cell r="T161" t="b">
            <v>1</v>
          </cell>
          <cell r="X161">
            <v>44.612000000000002</v>
          </cell>
          <cell r="Y161">
            <v>51.801000000000002</v>
          </cell>
          <cell r="Z161">
            <v>47.798000000000002</v>
          </cell>
          <cell r="AA161">
            <v>58.936</v>
          </cell>
          <cell r="AB161">
            <v>50.48</v>
          </cell>
          <cell r="AC161">
            <v>46.643000000000001</v>
          </cell>
          <cell r="AD161">
            <v>38.183999999999997</v>
          </cell>
          <cell r="AE161">
            <v>32.197000000000003</v>
          </cell>
          <cell r="AF161">
            <v>33.895000000000003</v>
          </cell>
          <cell r="AG161">
            <v>38.142000000000003</v>
          </cell>
          <cell r="AH161">
            <v>35.975999999999999</v>
          </cell>
          <cell r="AI161">
            <v>35.479999999999997</v>
          </cell>
          <cell r="AJ161">
            <v>1.028</v>
          </cell>
          <cell r="AK161">
            <v>528.54</v>
          </cell>
          <cell r="AL161" t="str">
            <v>($000)</v>
          </cell>
          <cell r="AM161" t="str">
            <v>cp_mw</v>
          </cell>
          <cell r="AN161">
            <v>2004</v>
          </cell>
          <cell r="AP161" t="b">
            <v>1</v>
          </cell>
          <cell r="AU161" t="str">
            <v>A</v>
          </cell>
          <cell r="AV161" t="str">
            <v>BOS</v>
          </cell>
        </row>
        <row r="162">
          <cell r="A162" t="str">
            <v>Jones</v>
          </cell>
          <cell r="B162" t="str">
            <v>LANE ELECTRIC COOPERATIVE</v>
          </cell>
          <cell r="C162">
            <v>354</v>
          </cell>
          <cell r="D162" t="str">
            <v>NT</v>
          </cell>
          <cell r="I162" t="str">
            <v>LANE ELECTRIC COOPER</v>
          </cell>
          <cell r="J162">
            <v>354</v>
          </cell>
          <cell r="K162" t="str">
            <v>96MS-96041</v>
          </cell>
          <cell r="S162" t="b">
            <v>0</v>
          </cell>
          <cell r="T162" t="b">
            <v>1</v>
          </cell>
          <cell r="X162">
            <v>39.011000000000003</v>
          </cell>
          <cell r="Y162">
            <v>49.674999999999997</v>
          </cell>
          <cell r="Z162">
            <v>48.36</v>
          </cell>
          <cell r="AA162">
            <v>62.134</v>
          </cell>
          <cell r="AB162">
            <v>55.77</v>
          </cell>
          <cell r="AC162">
            <v>46.820999999999998</v>
          </cell>
          <cell r="AD162">
            <v>42.02</v>
          </cell>
          <cell r="AE162">
            <v>33.054000000000002</v>
          </cell>
          <cell r="AF162">
            <v>20.547999999999998</v>
          </cell>
          <cell r="AG162">
            <v>20.818000000000001</v>
          </cell>
          <cell r="AH162">
            <v>20.532</v>
          </cell>
          <cell r="AI162">
            <v>21.576000000000001</v>
          </cell>
          <cell r="AJ162">
            <v>1.028</v>
          </cell>
          <cell r="AK162">
            <v>473.209</v>
          </cell>
          <cell r="AL162" t="str">
            <v>($000)</v>
          </cell>
          <cell r="AM162" t="str">
            <v>cp_mw</v>
          </cell>
          <cell r="AN162">
            <v>2004</v>
          </cell>
          <cell r="AP162" t="b">
            <v>1</v>
          </cell>
          <cell r="AU162" t="str">
            <v>A</v>
          </cell>
          <cell r="AV162" t="str">
            <v>BOS</v>
          </cell>
        </row>
        <row r="163">
          <cell r="A163" t="str">
            <v>Altman</v>
          </cell>
          <cell r="B163" t="str">
            <v>LINCOLN ELECTRIC COOPERATIVE (MONTANA</v>
          </cell>
          <cell r="C163">
            <v>357</v>
          </cell>
          <cell r="D163" t="str">
            <v>NT</v>
          </cell>
          <cell r="I163" t="str">
            <v>LINCOLN ELECTRIC COO</v>
          </cell>
          <cell r="J163">
            <v>357</v>
          </cell>
          <cell r="K163" t="str">
            <v>96MS-96062</v>
          </cell>
          <cell r="S163" t="b">
            <v>0</v>
          </cell>
          <cell r="T163" t="b">
            <v>1</v>
          </cell>
          <cell r="X163">
            <v>22.009</v>
          </cell>
          <cell r="Y163">
            <v>24.675000000000001</v>
          </cell>
          <cell r="Z163">
            <v>21.393000000000001</v>
          </cell>
          <cell r="AA163">
            <v>32.152999999999999</v>
          </cell>
          <cell r="AB163">
            <v>24.856999999999999</v>
          </cell>
          <cell r="AC163">
            <v>21.617000000000001</v>
          </cell>
          <cell r="AD163">
            <v>18.398</v>
          </cell>
          <cell r="AE163">
            <v>10.89</v>
          </cell>
          <cell r="AF163">
            <v>12.449</v>
          </cell>
          <cell r="AG163">
            <v>15.073</v>
          </cell>
          <cell r="AH163">
            <v>14.79</v>
          </cell>
          <cell r="AI163">
            <v>14.67</v>
          </cell>
          <cell r="AJ163">
            <v>1.028</v>
          </cell>
          <cell r="AK163">
            <v>239.49600000000001</v>
          </cell>
          <cell r="AL163" t="str">
            <v>($000)</v>
          </cell>
          <cell r="AM163" t="str">
            <v>cp_mw</v>
          </cell>
          <cell r="AN163">
            <v>2004</v>
          </cell>
          <cell r="AP163" t="b">
            <v>1</v>
          </cell>
          <cell r="AU163" t="str">
            <v>A</v>
          </cell>
          <cell r="AV163" t="str">
            <v>BOS</v>
          </cell>
        </row>
        <row r="164">
          <cell r="A164" t="str">
            <v>Oster</v>
          </cell>
          <cell r="B164" t="str">
            <v>LOST RIVER ELECTRIC COOPERATIVE</v>
          </cell>
          <cell r="C164">
            <v>359</v>
          </cell>
          <cell r="D164" t="str">
            <v>NT</v>
          </cell>
          <cell r="I164" t="str">
            <v>LOST RIVER ELECTRIC</v>
          </cell>
          <cell r="J164">
            <v>359</v>
          </cell>
          <cell r="K164" t="str">
            <v>96MS-96041</v>
          </cell>
          <cell r="S164" t="b">
            <v>0</v>
          </cell>
          <cell r="T164" t="b">
            <v>1</v>
          </cell>
          <cell r="X164">
            <v>6.8769999999999998</v>
          </cell>
          <cell r="Y164">
            <v>7.101</v>
          </cell>
          <cell r="Z164">
            <v>7.9260000000000002</v>
          </cell>
          <cell r="AA164">
            <v>8.3179999999999996</v>
          </cell>
          <cell r="AB164">
            <v>9.76</v>
          </cell>
          <cell r="AC164">
            <v>5.7690000000000001</v>
          </cell>
          <cell r="AD164">
            <v>4.8959999999999999</v>
          </cell>
          <cell r="AE164">
            <v>6.43</v>
          </cell>
          <cell r="AF164">
            <v>13.244999999999999</v>
          </cell>
          <cell r="AG164">
            <v>20.213999999999999</v>
          </cell>
          <cell r="AH164">
            <v>16.66</v>
          </cell>
          <cell r="AI164">
            <v>8.7959999999999994</v>
          </cell>
          <cell r="AJ164">
            <v>1.028</v>
          </cell>
          <cell r="AK164">
            <v>119.242</v>
          </cell>
          <cell r="AL164" t="str">
            <v>($000)</v>
          </cell>
          <cell r="AM164" t="str">
            <v>cp_mw</v>
          </cell>
          <cell r="AN164">
            <v>2004</v>
          </cell>
          <cell r="AP164" t="b">
            <v>1</v>
          </cell>
          <cell r="AU164" t="str">
            <v>A</v>
          </cell>
          <cell r="AV164" t="str">
            <v>BOS</v>
          </cell>
        </row>
        <row r="165">
          <cell r="A165" t="str">
            <v>Oster</v>
          </cell>
          <cell r="B165" t="str">
            <v>LOWER VALLEY POWER &amp; LIGHT INC</v>
          </cell>
          <cell r="C165">
            <v>360</v>
          </cell>
          <cell r="D165" t="str">
            <v>NT</v>
          </cell>
          <cell r="I165" t="str">
            <v>LOWER VALLEY POWER &amp;</v>
          </cell>
          <cell r="J165">
            <v>360</v>
          </cell>
          <cell r="K165" t="str">
            <v>00TX-10311</v>
          </cell>
          <cell r="S165" t="b">
            <v>0</v>
          </cell>
          <cell r="T165" t="b">
            <v>1</v>
          </cell>
          <cell r="X165">
            <v>99.492999999999995</v>
          </cell>
          <cell r="Y165">
            <v>108.253</v>
          </cell>
          <cell r="Z165">
            <v>119.39100000000001</v>
          </cell>
          <cell r="AA165">
            <v>143.846</v>
          </cell>
          <cell r="AB165">
            <v>139.10900000000001</v>
          </cell>
          <cell r="AC165">
            <v>105.884</v>
          </cell>
          <cell r="AD165">
            <v>67.284000000000006</v>
          </cell>
          <cell r="AE165">
            <v>60.536999999999999</v>
          </cell>
          <cell r="AF165">
            <v>45.848999999999997</v>
          </cell>
          <cell r="AG165">
            <v>52.618000000000002</v>
          </cell>
          <cell r="AH165">
            <v>61.555999999999997</v>
          </cell>
          <cell r="AI165">
            <v>56.472000000000001</v>
          </cell>
          <cell r="AJ165">
            <v>1.028</v>
          </cell>
          <cell r="AK165">
            <v>1089.979</v>
          </cell>
          <cell r="AL165" t="str">
            <v>($000)</v>
          </cell>
          <cell r="AM165" t="str">
            <v>cp_mw</v>
          </cell>
          <cell r="AN165">
            <v>2004</v>
          </cell>
          <cell r="AP165" t="b">
            <v>1</v>
          </cell>
          <cell r="AU165" t="str">
            <v>A</v>
          </cell>
          <cell r="AV165" t="str">
            <v>BOS</v>
          </cell>
        </row>
        <row r="166">
          <cell r="A166" t="str">
            <v>Timberman</v>
          </cell>
          <cell r="B166" t="str">
            <v>MIDSTATE ELECTRIC COOPERATIVE INC</v>
          </cell>
          <cell r="C166">
            <v>361</v>
          </cell>
          <cell r="D166" t="str">
            <v>NT</v>
          </cell>
          <cell r="I166" t="str">
            <v>MIDSTATE ELECTRIC CO</v>
          </cell>
          <cell r="J166">
            <v>361</v>
          </cell>
          <cell r="K166" t="str">
            <v>00TX-10308</v>
          </cell>
          <cell r="S166" t="b">
            <v>0</v>
          </cell>
          <cell r="T166" t="b">
            <v>1</v>
          </cell>
          <cell r="X166">
            <v>61.878</v>
          </cell>
          <cell r="Y166">
            <v>55.280999999999999</v>
          </cell>
          <cell r="Z166">
            <v>62.375</v>
          </cell>
          <cell r="AA166">
            <v>69.677000000000007</v>
          </cell>
          <cell r="AB166">
            <v>64.575999999999993</v>
          </cell>
          <cell r="AC166">
            <v>52.182000000000002</v>
          </cell>
          <cell r="AD166">
            <v>55.98</v>
          </cell>
          <cell r="AE166">
            <v>50.216000000000001</v>
          </cell>
          <cell r="AF166">
            <v>46.091000000000001</v>
          </cell>
          <cell r="AG166">
            <v>61.884</v>
          </cell>
          <cell r="AH166">
            <v>59.38</v>
          </cell>
          <cell r="AI166">
            <v>59.133000000000003</v>
          </cell>
          <cell r="AJ166">
            <v>1.028</v>
          </cell>
          <cell r="AK166">
            <v>718.21500000000003</v>
          </cell>
          <cell r="AL166" t="str">
            <v>($000)</v>
          </cell>
          <cell r="AM166" t="str">
            <v>cp_mw</v>
          </cell>
          <cell r="AN166">
            <v>2004</v>
          </cell>
          <cell r="AP166" t="b">
            <v>1</v>
          </cell>
          <cell r="AU166" t="str">
            <v>A</v>
          </cell>
          <cell r="AV166" t="str">
            <v>BOS</v>
          </cell>
        </row>
        <row r="167">
          <cell r="A167" t="str">
            <v>Altman</v>
          </cell>
          <cell r="B167" t="str">
            <v>MISSOULA ELECTRIC COOPERATIVE</v>
          </cell>
          <cell r="C167">
            <v>364</v>
          </cell>
          <cell r="D167" t="str">
            <v>NT</v>
          </cell>
          <cell r="I167" t="str">
            <v>MISSOULA ELECTRIC CO</v>
          </cell>
          <cell r="J167">
            <v>364</v>
          </cell>
          <cell r="K167" t="str">
            <v>96MS-96064</v>
          </cell>
          <cell r="S167" t="b">
            <v>0</v>
          </cell>
          <cell r="T167" t="b">
            <v>1</v>
          </cell>
          <cell r="X167">
            <v>31.791</v>
          </cell>
          <cell r="Y167">
            <v>33.191000000000003</v>
          </cell>
          <cell r="Z167">
            <v>30.731999999999999</v>
          </cell>
          <cell r="AA167">
            <v>41.073</v>
          </cell>
          <cell r="AB167">
            <v>33.893999999999998</v>
          </cell>
          <cell r="AC167">
            <v>28.571000000000002</v>
          </cell>
          <cell r="AD167">
            <v>25.829000000000001</v>
          </cell>
          <cell r="AE167">
            <v>22.064</v>
          </cell>
          <cell r="AF167">
            <v>22.888999999999999</v>
          </cell>
          <cell r="AG167">
            <v>23.279</v>
          </cell>
          <cell r="AH167">
            <v>22.806000000000001</v>
          </cell>
          <cell r="AI167">
            <v>19.154</v>
          </cell>
          <cell r="AJ167">
            <v>1.028</v>
          </cell>
          <cell r="AK167">
            <v>344.661</v>
          </cell>
          <cell r="AL167" t="str">
            <v>($000)</v>
          </cell>
          <cell r="AM167" t="str">
            <v>cp_mw</v>
          </cell>
          <cell r="AN167">
            <v>2004</v>
          </cell>
          <cell r="AP167" t="b">
            <v>1</v>
          </cell>
          <cell r="AU167" t="str">
            <v>A</v>
          </cell>
          <cell r="AV167" t="str">
            <v>BOS</v>
          </cell>
        </row>
        <row r="168">
          <cell r="A168" t="str">
            <v>Timberman</v>
          </cell>
          <cell r="B168" t="str">
            <v>MODERN ELECTRIC WATER COMPANY</v>
          </cell>
          <cell r="C168">
            <v>366</v>
          </cell>
          <cell r="D168" t="str">
            <v>NT</v>
          </cell>
          <cell r="I168" t="str">
            <v>MODERN ELECTRIC WATE</v>
          </cell>
          <cell r="J168">
            <v>366</v>
          </cell>
          <cell r="K168" t="str">
            <v>01TX-10449</v>
          </cell>
          <cell r="S168" t="b">
            <v>0</v>
          </cell>
          <cell r="T168" t="b">
            <v>1</v>
          </cell>
          <cell r="X168">
            <v>32.271000000000001</v>
          </cell>
          <cell r="Y168">
            <v>35.869999999999997</v>
          </cell>
          <cell r="Z168">
            <v>32.750999999999998</v>
          </cell>
          <cell r="AA168">
            <v>44.569000000000003</v>
          </cell>
          <cell r="AB168">
            <v>34.835999999999999</v>
          </cell>
          <cell r="AC168">
            <v>29.222999999999999</v>
          </cell>
          <cell r="AD168">
            <v>28.437000000000001</v>
          </cell>
          <cell r="AE168">
            <v>23.295000000000002</v>
          </cell>
          <cell r="AF168">
            <v>31.483000000000001</v>
          </cell>
          <cell r="AG168">
            <v>38.896999999999998</v>
          </cell>
          <cell r="AH168">
            <v>41.036000000000001</v>
          </cell>
          <cell r="AI168">
            <v>34.725999999999999</v>
          </cell>
          <cell r="AJ168">
            <v>1.028</v>
          </cell>
          <cell r="AK168">
            <v>418.8</v>
          </cell>
          <cell r="AL168" t="str">
            <v>($000)</v>
          </cell>
          <cell r="AM168" t="str">
            <v>cp_mw</v>
          </cell>
          <cell r="AN168">
            <v>2004</v>
          </cell>
          <cell r="AP168" t="b">
            <v>1</v>
          </cell>
          <cell r="AU168" t="str">
            <v>A</v>
          </cell>
          <cell r="AV168" t="str">
            <v>BOS</v>
          </cell>
        </row>
        <row r="169">
          <cell r="A169" t="str">
            <v>Long</v>
          </cell>
          <cell r="B169" t="str">
            <v>NESPELEM VALLEY ELECTRIC COOPERATIVE</v>
          </cell>
          <cell r="C169">
            <v>367</v>
          </cell>
          <cell r="D169" t="str">
            <v>NT</v>
          </cell>
          <cell r="I169" t="str">
            <v>NESPELEM VALLEY ELEC</v>
          </cell>
          <cell r="J169">
            <v>367</v>
          </cell>
          <cell r="K169" t="str">
            <v>01TX-10487</v>
          </cell>
          <cell r="S169" t="b">
            <v>0</v>
          </cell>
          <cell r="T169" t="b">
            <v>1</v>
          </cell>
          <cell r="X169">
            <v>6.5339999999999998</v>
          </cell>
          <cell r="Y169">
            <v>7.5</v>
          </cell>
          <cell r="Z169">
            <v>7.5119999999999996</v>
          </cell>
          <cell r="AA169">
            <v>10.552</v>
          </cell>
          <cell r="AB169">
            <v>7.54</v>
          </cell>
          <cell r="AC169">
            <v>6.04</v>
          </cell>
          <cell r="AD169">
            <v>5.7439999999999998</v>
          </cell>
          <cell r="AE169">
            <v>3.3170000000000002</v>
          </cell>
          <cell r="AF169">
            <v>7.0640000000000001</v>
          </cell>
          <cell r="AG169">
            <v>8.3030000000000008</v>
          </cell>
          <cell r="AH169">
            <v>8.7080000000000002</v>
          </cell>
          <cell r="AI169">
            <v>7.38</v>
          </cell>
          <cell r="AJ169">
            <v>1.028</v>
          </cell>
          <cell r="AK169">
            <v>88.606999999999999</v>
          </cell>
          <cell r="AL169" t="str">
            <v>($000)</v>
          </cell>
          <cell r="AM169" t="str">
            <v>cp_mw</v>
          </cell>
          <cell r="AN169">
            <v>2004</v>
          </cell>
          <cell r="AP169" t="b">
            <v>1</v>
          </cell>
          <cell r="AU169" t="str">
            <v>A</v>
          </cell>
          <cell r="AV169" t="str">
            <v>BOS</v>
          </cell>
        </row>
        <row r="170">
          <cell r="A170" t="str">
            <v>Altman</v>
          </cell>
          <cell r="B170" t="str">
            <v>NORTHERN LIGHTS INC</v>
          </cell>
          <cell r="C170">
            <v>370</v>
          </cell>
          <cell r="D170" t="str">
            <v>NT</v>
          </cell>
          <cell r="I170" t="str">
            <v>NORTHERN LIGHTS INC</v>
          </cell>
          <cell r="J170">
            <v>370</v>
          </cell>
          <cell r="K170" t="str">
            <v>96MS-96041</v>
          </cell>
          <cell r="S170" t="b">
            <v>0</v>
          </cell>
          <cell r="T170" t="b">
            <v>1</v>
          </cell>
          <cell r="X170">
            <v>36.503</v>
          </cell>
          <cell r="Y170">
            <v>41.908000000000001</v>
          </cell>
          <cell r="Z170">
            <v>45.055999999999997</v>
          </cell>
          <cell r="AA170">
            <v>49.820999999999998</v>
          </cell>
          <cell r="AB170">
            <v>43.332000000000001</v>
          </cell>
          <cell r="AC170">
            <v>37.76</v>
          </cell>
          <cell r="AD170">
            <v>33.100999999999999</v>
          </cell>
          <cell r="AE170">
            <v>24.207000000000001</v>
          </cell>
          <cell r="AF170">
            <v>21.687000000000001</v>
          </cell>
          <cell r="AG170">
            <v>23.452999999999999</v>
          </cell>
          <cell r="AH170">
            <v>23.143000000000001</v>
          </cell>
          <cell r="AI170">
            <v>23.015999999999998</v>
          </cell>
          <cell r="AJ170">
            <v>1.028</v>
          </cell>
          <cell r="AK170">
            <v>414.27</v>
          </cell>
          <cell r="AL170" t="str">
            <v>($000)</v>
          </cell>
          <cell r="AM170" t="str">
            <v>cp_mw</v>
          </cell>
          <cell r="AN170">
            <v>2004</v>
          </cell>
          <cell r="AP170" t="b">
            <v>1</v>
          </cell>
          <cell r="AU170" t="str">
            <v>A</v>
          </cell>
          <cell r="AV170" t="str">
            <v>BOS</v>
          </cell>
        </row>
        <row r="171">
          <cell r="A171" t="str">
            <v>Rodrigues</v>
          </cell>
          <cell r="B171" t="str">
            <v>OREGON TRAIL COOPERATIVE</v>
          </cell>
          <cell r="C171">
            <v>371</v>
          </cell>
          <cell r="D171" t="str">
            <v>NT</v>
          </cell>
          <cell r="I171" t="str">
            <v>OREGON TRAIL COOPERA</v>
          </cell>
          <cell r="J171">
            <v>371</v>
          </cell>
          <cell r="K171" t="str">
            <v>00TX-10295</v>
          </cell>
          <cell r="S171" t="b">
            <v>0</v>
          </cell>
          <cell r="T171" t="b">
            <v>1</v>
          </cell>
          <cell r="X171">
            <v>96.067999999999998</v>
          </cell>
          <cell r="Y171">
            <v>110.51300000000001</v>
          </cell>
          <cell r="Z171">
            <v>106.839</v>
          </cell>
          <cell r="AA171">
            <v>125.15300000000001</v>
          </cell>
          <cell r="AB171">
            <v>114.057</v>
          </cell>
          <cell r="AC171">
            <v>99.27</v>
          </cell>
          <cell r="AD171">
            <v>96.094999999999999</v>
          </cell>
          <cell r="AE171">
            <v>78.33</v>
          </cell>
          <cell r="AF171">
            <v>84.977000000000004</v>
          </cell>
          <cell r="AG171">
            <v>119.619</v>
          </cell>
          <cell r="AH171">
            <v>112.375</v>
          </cell>
          <cell r="AI171">
            <v>106.526</v>
          </cell>
          <cell r="AJ171">
            <v>1.028</v>
          </cell>
          <cell r="AK171">
            <v>1284.817</v>
          </cell>
          <cell r="AL171" t="str">
            <v>($000)</v>
          </cell>
          <cell r="AM171" t="str">
            <v>cp_mw</v>
          </cell>
          <cell r="AN171">
            <v>2004</v>
          </cell>
          <cell r="AP171" t="b">
            <v>1</v>
          </cell>
          <cell r="AU171" t="str">
            <v>A</v>
          </cell>
          <cell r="AV171" t="str">
            <v>BOS</v>
          </cell>
        </row>
        <row r="172">
          <cell r="A172" t="str">
            <v>Morgan</v>
          </cell>
          <cell r="B172" t="str">
            <v>OHOP MUTUAL LIGHT COMPANY</v>
          </cell>
          <cell r="C172">
            <v>372</v>
          </cell>
          <cell r="D172" t="str">
            <v>NT</v>
          </cell>
          <cell r="I172" t="str">
            <v>OHOP MUTUAL LIGHT CO</v>
          </cell>
          <cell r="J172">
            <v>372</v>
          </cell>
          <cell r="K172" t="str">
            <v>96MS-96068</v>
          </cell>
          <cell r="S172" t="b">
            <v>0</v>
          </cell>
          <cell r="T172" t="b">
            <v>1</v>
          </cell>
          <cell r="X172">
            <v>16.36</v>
          </cell>
          <cell r="Y172">
            <v>17.425999999999998</v>
          </cell>
          <cell r="Z172">
            <v>15.036</v>
          </cell>
          <cell r="AA172">
            <v>20.827999999999999</v>
          </cell>
          <cell r="AB172">
            <v>17.164000000000001</v>
          </cell>
          <cell r="AC172">
            <v>16.02</v>
          </cell>
          <cell r="AD172">
            <v>12.515000000000001</v>
          </cell>
          <cell r="AE172">
            <v>9.0830000000000002</v>
          </cell>
          <cell r="AF172">
            <v>5.46</v>
          </cell>
          <cell r="AG172">
            <v>8.1159999999999997</v>
          </cell>
          <cell r="AH172">
            <v>7.9560000000000004</v>
          </cell>
          <cell r="AI172">
            <v>11.318</v>
          </cell>
          <cell r="AJ172">
            <v>1.028</v>
          </cell>
          <cell r="AK172">
            <v>161.68600000000001</v>
          </cell>
          <cell r="AL172" t="str">
            <v>($000)</v>
          </cell>
          <cell r="AM172" t="str">
            <v>cp_mw</v>
          </cell>
          <cell r="AN172">
            <v>2004</v>
          </cell>
          <cell r="AP172" t="b">
            <v>1</v>
          </cell>
          <cell r="AU172" t="str">
            <v>A</v>
          </cell>
          <cell r="AV172" t="str">
            <v>BOS</v>
          </cell>
        </row>
        <row r="173">
          <cell r="A173" t="str">
            <v>Long</v>
          </cell>
          <cell r="B173" t="str">
            <v>OKANOGAN COUNTY ELECTRIC COOPERATIVE</v>
          </cell>
          <cell r="C173">
            <v>373</v>
          </cell>
          <cell r="D173" t="str">
            <v>NT</v>
          </cell>
          <cell r="I173" t="str">
            <v>OKANOGAN COUNTY ELEC</v>
          </cell>
          <cell r="J173">
            <v>373</v>
          </cell>
          <cell r="K173" t="str">
            <v>96MS-96041</v>
          </cell>
          <cell r="S173" t="b">
            <v>0</v>
          </cell>
          <cell r="T173" t="b">
            <v>1</v>
          </cell>
          <cell r="X173">
            <v>9.1259999999999994</v>
          </cell>
          <cell r="Y173">
            <v>8.4339999999999993</v>
          </cell>
          <cell r="Z173">
            <v>9.6669999999999998</v>
          </cell>
          <cell r="AA173">
            <v>13.225</v>
          </cell>
          <cell r="AB173">
            <v>11.359</v>
          </cell>
          <cell r="AC173">
            <v>8.2569999999999997</v>
          </cell>
          <cell r="AD173">
            <v>6.5119999999999996</v>
          </cell>
          <cell r="AE173">
            <v>5.48</v>
          </cell>
          <cell r="AF173">
            <v>4.6920000000000002</v>
          </cell>
          <cell r="AG173">
            <v>5.3819999999999997</v>
          </cell>
          <cell r="AH173">
            <v>5.1420000000000003</v>
          </cell>
          <cell r="AI173">
            <v>5.444</v>
          </cell>
          <cell r="AJ173">
            <v>1.028</v>
          </cell>
          <cell r="AK173">
            <v>95.314999999999998</v>
          </cell>
          <cell r="AL173" t="str">
            <v>($000)</v>
          </cell>
          <cell r="AM173" t="str">
            <v>cp_mw</v>
          </cell>
          <cell r="AN173">
            <v>2004</v>
          </cell>
          <cell r="AP173" t="b">
            <v>1</v>
          </cell>
          <cell r="AU173" t="str">
            <v>A</v>
          </cell>
          <cell r="AV173" t="str">
            <v>BOS</v>
          </cell>
        </row>
        <row r="174">
          <cell r="A174" t="str">
            <v>Morgan</v>
          </cell>
          <cell r="B174" t="str">
            <v>PENINSULA LIGHT COMPANY, INC</v>
          </cell>
          <cell r="C174">
            <v>374</v>
          </cell>
          <cell r="D174" t="str">
            <v>NT</v>
          </cell>
          <cell r="I174" t="str">
            <v>PENINSULA LIGHT COMP</v>
          </cell>
          <cell r="J174">
            <v>374</v>
          </cell>
          <cell r="K174" t="str">
            <v>01TX-10390</v>
          </cell>
          <cell r="S174" t="b">
            <v>0</v>
          </cell>
          <cell r="T174" t="b">
            <v>1</v>
          </cell>
          <cell r="X174">
            <v>100.051</v>
          </cell>
          <cell r="Y174">
            <v>114.315</v>
          </cell>
          <cell r="Z174">
            <v>103.536</v>
          </cell>
          <cell r="AA174">
            <v>140.846</v>
          </cell>
          <cell r="AB174">
            <v>112.443</v>
          </cell>
          <cell r="AC174">
            <v>105.58799999999999</v>
          </cell>
          <cell r="AD174">
            <v>88.924000000000007</v>
          </cell>
          <cell r="AE174">
            <v>62.021999999999998</v>
          </cell>
          <cell r="AF174">
            <v>49.674999999999997</v>
          </cell>
          <cell r="AG174">
            <v>49.506999999999998</v>
          </cell>
          <cell r="AH174">
            <v>48.518000000000001</v>
          </cell>
          <cell r="AI174">
            <v>51.531999999999996</v>
          </cell>
          <cell r="AJ174">
            <v>1.028</v>
          </cell>
          <cell r="AK174">
            <v>1055.712</v>
          </cell>
          <cell r="AL174" t="str">
            <v>($000)</v>
          </cell>
          <cell r="AM174" t="str">
            <v>cp_mw</v>
          </cell>
          <cell r="AN174">
            <v>2004</v>
          </cell>
          <cell r="AP174" t="b">
            <v>1</v>
          </cell>
          <cell r="AU174" t="str">
            <v>A</v>
          </cell>
          <cell r="AV174" t="str">
            <v>BOS</v>
          </cell>
        </row>
        <row r="175">
          <cell r="A175" t="str">
            <v>Morgan</v>
          </cell>
          <cell r="B175" t="str">
            <v>PARKLAND LIGHT &amp; POWER COMPANY</v>
          </cell>
          <cell r="C175">
            <v>375</v>
          </cell>
          <cell r="D175" t="str">
            <v>NT</v>
          </cell>
          <cell r="I175" t="str">
            <v>PARKLAND LIGHT &amp; POW</v>
          </cell>
          <cell r="J175">
            <v>375</v>
          </cell>
          <cell r="K175" t="str">
            <v>96MS-96074</v>
          </cell>
          <cell r="S175" t="b">
            <v>0</v>
          </cell>
          <cell r="T175" t="b">
            <v>1</v>
          </cell>
          <cell r="X175">
            <v>19.939</v>
          </cell>
          <cell r="Y175">
            <v>23.856000000000002</v>
          </cell>
          <cell r="Z175">
            <v>21.274999999999999</v>
          </cell>
          <cell r="AA175">
            <v>27.309000000000001</v>
          </cell>
          <cell r="AB175">
            <v>22.920999999999999</v>
          </cell>
          <cell r="AC175">
            <v>21.265000000000001</v>
          </cell>
          <cell r="AD175">
            <v>16.736999999999998</v>
          </cell>
          <cell r="AE175">
            <v>12.891</v>
          </cell>
          <cell r="AF175">
            <v>11.576000000000001</v>
          </cell>
          <cell r="AG175">
            <v>12.041</v>
          </cell>
          <cell r="AH175">
            <v>11.737</v>
          </cell>
          <cell r="AI175">
            <v>11.625</v>
          </cell>
          <cell r="AJ175">
            <v>1.028</v>
          </cell>
          <cell r="AK175">
            <v>219.14099999999999</v>
          </cell>
          <cell r="AL175" t="str">
            <v>($000)</v>
          </cell>
          <cell r="AM175" t="str">
            <v>cp_mw</v>
          </cell>
          <cell r="AN175">
            <v>2004</v>
          </cell>
          <cell r="AP175" t="b">
            <v>1</v>
          </cell>
          <cell r="AU175" t="str">
            <v>A</v>
          </cell>
          <cell r="AV175" t="str">
            <v>BOS</v>
          </cell>
        </row>
        <row r="176">
          <cell r="A176" t="str">
            <v>Oster</v>
          </cell>
          <cell r="B176" t="str">
            <v>ORCAS POWER &amp; LIGHT COOPERATIVE</v>
          </cell>
          <cell r="C176">
            <v>376</v>
          </cell>
          <cell r="D176" t="str">
            <v>NT</v>
          </cell>
          <cell r="I176" t="str">
            <v>ORCAS POWER &amp; LIGHT</v>
          </cell>
          <cell r="J176">
            <v>376</v>
          </cell>
          <cell r="K176" t="str">
            <v>98TX-10128</v>
          </cell>
          <cell r="S176" t="b">
            <v>0</v>
          </cell>
          <cell r="T176" t="b">
            <v>1</v>
          </cell>
          <cell r="X176">
            <v>39.488</v>
          </cell>
          <cell r="Y176">
            <v>41.817</v>
          </cell>
          <cell r="Z176">
            <v>37.1</v>
          </cell>
          <cell r="AA176">
            <v>57.411000000000001</v>
          </cell>
          <cell r="AB176">
            <v>38.353999999999999</v>
          </cell>
          <cell r="AC176">
            <v>34.262999999999998</v>
          </cell>
          <cell r="AD176">
            <v>33.359000000000002</v>
          </cell>
          <cell r="AE176">
            <v>22.74</v>
          </cell>
          <cell r="AF176">
            <v>16.867999999999999</v>
          </cell>
          <cell r="AG176">
            <v>21.888999999999999</v>
          </cell>
          <cell r="AH176">
            <v>20.861000000000001</v>
          </cell>
          <cell r="AI176">
            <v>21.643999999999998</v>
          </cell>
          <cell r="AJ176">
            <v>1.028</v>
          </cell>
          <cell r="AK176">
            <v>396.59699999999998</v>
          </cell>
          <cell r="AL176" t="str">
            <v>($000)</v>
          </cell>
          <cell r="AM176" t="str">
            <v>cp_mw</v>
          </cell>
          <cell r="AN176">
            <v>2004</v>
          </cell>
          <cell r="AP176" t="b">
            <v>1</v>
          </cell>
          <cell r="AU176" t="str">
            <v>A</v>
          </cell>
          <cell r="AV176" t="str">
            <v>BOS</v>
          </cell>
        </row>
        <row r="177">
          <cell r="A177" t="str">
            <v>Oster</v>
          </cell>
          <cell r="B177" t="str">
            <v>RAFT RIVER RURAL ELECTRIC COOPERATIVE</v>
          </cell>
          <cell r="C177">
            <v>379</v>
          </cell>
          <cell r="D177" t="str">
            <v>NT</v>
          </cell>
          <cell r="I177" t="str">
            <v>RAFT RIVER RURAL ELE</v>
          </cell>
          <cell r="J177">
            <v>379</v>
          </cell>
          <cell r="K177" t="str">
            <v>96MS-96041</v>
          </cell>
          <cell r="S177" t="b">
            <v>0</v>
          </cell>
          <cell r="T177" t="b">
            <v>1</v>
          </cell>
          <cell r="X177">
            <v>18.373000000000001</v>
          </cell>
          <cell r="Y177">
            <v>9.6479999999999997</v>
          </cell>
          <cell r="Z177">
            <v>9.3070000000000004</v>
          </cell>
          <cell r="AA177">
            <v>11.196999999999999</v>
          </cell>
          <cell r="AB177">
            <v>11.141999999999999</v>
          </cell>
          <cell r="AC177">
            <v>9.4329999999999998</v>
          </cell>
          <cell r="AD177">
            <v>11.343</v>
          </cell>
          <cell r="AE177">
            <v>27.405999999999999</v>
          </cell>
          <cell r="AF177">
            <v>42.106000000000002</v>
          </cell>
          <cell r="AG177">
            <v>61.216999999999999</v>
          </cell>
          <cell r="AH177">
            <v>45.122</v>
          </cell>
          <cell r="AI177">
            <v>47.9</v>
          </cell>
          <cell r="AJ177">
            <v>1.028</v>
          </cell>
          <cell r="AK177">
            <v>312.71300000000002</v>
          </cell>
          <cell r="AL177" t="str">
            <v>($000)</v>
          </cell>
          <cell r="AM177" t="str">
            <v>cp_mw</v>
          </cell>
          <cell r="AN177">
            <v>2004</v>
          </cell>
          <cell r="AP177" t="b">
            <v>1</v>
          </cell>
          <cell r="AU177" t="str">
            <v>A</v>
          </cell>
          <cell r="AV177" t="str">
            <v>BOS</v>
          </cell>
        </row>
        <row r="178">
          <cell r="A178" t="str">
            <v>Altman</v>
          </cell>
          <cell r="B178" t="str">
            <v>RAVALLI COUNTY ELECTRIC COOPERATIVE</v>
          </cell>
          <cell r="C178">
            <v>380</v>
          </cell>
          <cell r="D178" t="str">
            <v>NT</v>
          </cell>
          <cell r="I178" t="str">
            <v>RAVALLI COUNTY ELECT</v>
          </cell>
          <cell r="J178">
            <v>380</v>
          </cell>
          <cell r="K178" t="str">
            <v>00TX-10294</v>
          </cell>
          <cell r="S178" t="b">
            <v>0</v>
          </cell>
          <cell r="T178" t="b">
            <v>1</v>
          </cell>
          <cell r="X178">
            <v>21.684999999999999</v>
          </cell>
          <cell r="Y178">
            <v>23.015000000000001</v>
          </cell>
          <cell r="Z178">
            <v>21.03</v>
          </cell>
          <cell r="AA178">
            <v>30.925000000000001</v>
          </cell>
          <cell r="AB178">
            <v>22.475000000000001</v>
          </cell>
          <cell r="AC178">
            <v>18.96</v>
          </cell>
          <cell r="AD178">
            <v>17.375</v>
          </cell>
          <cell r="AE178">
            <v>14.36</v>
          </cell>
          <cell r="AF178">
            <v>19.038</v>
          </cell>
          <cell r="AG178">
            <v>22.417000000000002</v>
          </cell>
          <cell r="AH178">
            <v>21.431000000000001</v>
          </cell>
          <cell r="AI178">
            <v>18.071000000000002</v>
          </cell>
          <cell r="AJ178">
            <v>1.028</v>
          </cell>
          <cell r="AK178">
            <v>257.80500000000001</v>
          </cell>
          <cell r="AL178" t="str">
            <v>($000)</v>
          </cell>
          <cell r="AM178" t="str">
            <v>cp_mw</v>
          </cell>
          <cell r="AN178">
            <v>2004</v>
          </cell>
          <cell r="AP178" t="b">
            <v>1</v>
          </cell>
          <cell r="AU178" t="str">
            <v>A</v>
          </cell>
          <cell r="AV178" t="str">
            <v>BOS</v>
          </cell>
        </row>
        <row r="179">
          <cell r="A179" t="str">
            <v>Oster</v>
          </cell>
          <cell r="B179" t="str">
            <v>RIVERSIDE ELECTRIC COMPANY LTD</v>
          </cell>
          <cell r="C179">
            <v>381</v>
          </cell>
          <cell r="D179" t="str">
            <v>NT</v>
          </cell>
          <cell r="I179" t="str">
            <v>RIVERSIDE ELECTRIC C</v>
          </cell>
          <cell r="J179">
            <v>381</v>
          </cell>
          <cell r="K179" t="str">
            <v>00TX-10311</v>
          </cell>
          <cell r="S179" t="b">
            <v>0</v>
          </cell>
          <cell r="T179" t="b">
            <v>1</v>
          </cell>
          <cell r="X179">
            <v>1.804</v>
          </cell>
          <cell r="Y179">
            <v>2.0169999999999999</v>
          </cell>
          <cell r="Z179">
            <v>2.121</v>
          </cell>
          <cell r="AA179">
            <v>2.2570000000000001</v>
          </cell>
          <cell r="AB179">
            <v>1.7450000000000001</v>
          </cell>
          <cell r="AC179">
            <v>1.8049999999999999</v>
          </cell>
          <cell r="AD179">
            <v>1.365</v>
          </cell>
          <cell r="AE179">
            <v>1.7370000000000001</v>
          </cell>
          <cell r="AF179">
            <v>2.4340000000000002</v>
          </cell>
          <cell r="AG179">
            <v>2.7429999999999999</v>
          </cell>
          <cell r="AH179">
            <v>2.4569999999999999</v>
          </cell>
          <cell r="AI179">
            <v>1.254</v>
          </cell>
          <cell r="AJ179">
            <v>1.028</v>
          </cell>
          <cell r="AK179">
            <v>24.402999999999999</v>
          </cell>
          <cell r="AL179" t="str">
            <v>($000)</v>
          </cell>
          <cell r="AM179" t="str">
            <v>cp_mw</v>
          </cell>
          <cell r="AN179">
            <v>2004</v>
          </cell>
          <cell r="AP179" t="b">
            <v>1</v>
          </cell>
          <cell r="AU179" t="str">
            <v>A</v>
          </cell>
          <cell r="AV179" t="str">
            <v>BOS</v>
          </cell>
        </row>
        <row r="180">
          <cell r="A180" t="str">
            <v>Jones</v>
          </cell>
          <cell r="B180" t="str">
            <v>SALEM ELECTRIC COOPERATIVE</v>
          </cell>
          <cell r="C180">
            <v>383</v>
          </cell>
          <cell r="D180" t="str">
            <v>NT</v>
          </cell>
          <cell r="I180" t="str">
            <v>SALEM ELECTRIC COOPE</v>
          </cell>
          <cell r="J180">
            <v>383</v>
          </cell>
          <cell r="K180" t="str">
            <v>00TX-10309</v>
          </cell>
          <cell r="S180" t="b">
            <v>0</v>
          </cell>
          <cell r="T180" t="b">
            <v>1</v>
          </cell>
          <cell r="X180">
            <v>61.936</v>
          </cell>
          <cell r="Y180">
            <v>64.122</v>
          </cell>
          <cell r="Z180">
            <v>65.393000000000001</v>
          </cell>
          <cell r="AA180">
            <v>78.078999999999994</v>
          </cell>
          <cell r="AB180">
            <v>66.209000000000003</v>
          </cell>
          <cell r="AC180">
            <v>60.667000000000002</v>
          </cell>
          <cell r="AD180">
            <v>57.63</v>
          </cell>
          <cell r="AE180">
            <v>43.381999999999998</v>
          </cell>
          <cell r="AF180">
            <v>48.255000000000003</v>
          </cell>
          <cell r="AG180">
            <v>54.563000000000002</v>
          </cell>
          <cell r="AH180">
            <v>53.942999999999998</v>
          </cell>
          <cell r="AI180">
            <v>56.152000000000001</v>
          </cell>
          <cell r="AJ180">
            <v>1.028</v>
          </cell>
          <cell r="AK180">
            <v>730.22</v>
          </cell>
          <cell r="AL180" t="str">
            <v>($000)</v>
          </cell>
          <cell r="AM180" t="str">
            <v>cp_mw</v>
          </cell>
          <cell r="AN180">
            <v>2004</v>
          </cell>
          <cell r="AP180" t="b">
            <v>1</v>
          </cell>
          <cell r="AU180" t="str">
            <v>A</v>
          </cell>
          <cell r="AV180" t="str">
            <v>BOS</v>
          </cell>
        </row>
        <row r="181">
          <cell r="A181" t="str">
            <v>Oster</v>
          </cell>
          <cell r="B181" t="str">
            <v>SALMON RIVER ELECTRIC COOPERATIVE</v>
          </cell>
          <cell r="C181">
            <v>384</v>
          </cell>
          <cell r="D181" t="str">
            <v>NT</v>
          </cell>
          <cell r="I181" t="str">
            <v>SALMON RIVER ELECTRI</v>
          </cell>
          <cell r="J181">
            <v>384</v>
          </cell>
          <cell r="K181" t="str">
            <v>96MS-96041</v>
          </cell>
          <cell r="S181" t="b">
            <v>0</v>
          </cell>
          <cell r="T181" t="b">
            <v>1</v>
          </cell>
          <cell r="X181">
            <v>22.268000000000001</v>
          </cell>
          <cell r="Y181">
            <v>32.945</v>
          </cell>
          <cell r="Z181">
            <v>25.262</v>
          </cell>
          <cell r="AA181">
            <v>31.856000000000002</v>
          </cell>
          <cell r="AB181">
            <v>28.109000000000002</v>
          </cell>
          <cell r="AC181">
            <v>25.356000000000002</v>
          </cell>
          <cell r="AD181">
            <v>22.545999999999999</v>
          </cell>
          <cell r="AE181">
            <v>18.745999999999999</v>
          </cell>
          <cell r="AF181">
            <v>23.706</v>
          </cell>
          <cell r="AG181">
            <v>31.472999999999999</v>
          </cell>
          <cell r="AH181">
            <v>33.302999999999997</v>
          </cell>
          <cell r="AI181">
            <v>30.175000000000001</v>
          </cell>
          <cell r="AJ181">
            <v>1.028</v>
          </cell>
          <cell r="AK181">
            <v>334.86700000000002</v>
          </cell>
          <cell r="AL181" t="str">
            <v>($000)</v>
          </cell>
          <cell r="AM181" t="str">
            <v>cp_mw</v>
          </cell>
          <cell r="AN181">
            <v>2004</v>
          </cell>
          <cell r="AP181" t="b">
            <v>1</v>
          </cell>
          <cell r="AU181" t="str">
            <v>A</v>
          </cell>
          <cell r="AV181" t="str">
            <v>BOS</v>
          </cell>
        </row>
        <row r="182">
          <cell r="A182" t="str">
            <v>Oster</v>
          </cell>
          <cell r="B182" t="str">
            <v>SOUTH SIDE ELECTRIC LINES INC</v>
          </cell>
          <cell r="C182">
            <v>385</v>
          </cell>
          <cell r="D182" t="str">
            <v>NT</v>
          </cell>
          <cell r="I182" t="str">
            <v>SOUTH SIDE ELECTRIC</v>
          </cell>
          <cell r="J182">
            <v>385</v>
          </cell>
          <cell r="K182" t="str">
            <v>00TX-10311</v>
          </cell>
          <cell r="S182" t="b">
            <v>0</v>
          </cell>
          <cell r="T182" t="b">
            <v>1</v>
          </cell>
          <cell r="X182">
            <v>5.2489999999999997</v>
          </cell>
          <cell r="Y182">
            <v>4.7990000000000004</v>
          </cell>
          <cell r="Z182">
            <v>4.8760000000000003</v>
          </cell>
          <cell r="AA182">
            <v>5.7370000000000001</v>
          </cell>
          <cell r="AB182">
            <v>5.1840000000000002</v>
          </cell>
          <cell r="AC182">
            <v>4.5090000000000003</v>
          </cell>
          <cell r="AD182">
            <v>4.82</v>
          </cell>
          <cell r="AE182">
            <v>7.9139999999999997</v>
          </cell>
          <cell r="AF182">
            <v>10.827999999999999</v>
          </cell>
          <cell r="AG182">
            <v>12.755000000000001</v>
          </cell>
          <cell r="AH182">
            <v>8.76</v>
          </cell>
          <cell r="AI182">
            <v>8.5429999999999993</v>
          </cell>
          <cell r="AJ182">
            <v>1.028</v>
          </cell>
          <cell r="AK182">
            <v>86.323999999999998</v>
          </cell>
          <cell r="AL182" t="str">
            <v>($000)</v>
          </cell>
          <cell r="AM182" t="str">
            <v>cp_mw</v>
          </cell>
          <cell r="AN182">
            <v>2004</v>
          </cell>
          <cell r="AP182" t="b">
            <v>1</v>
          </cell>
          <cell r="AU182" t="str">
            <v>A</v>
          </cell>
          <cell r="AV182" t="str">
            <v>BOS</v>
          </cell>
        </row>
        <row r="183">
          <cell r="A183" t="str">
            <v>Timberman</v>
          </cell>
          <cell r="B183" t="str">
            <v>SURPRISE VALLEY ELECTRIC COOPERATIVE</v>
          </cell>
          <cell r="C183">
            <v>386</v>
          </cell>
          <cell r="D183" t="str">
            <v>NT</v>
          </cell>
          <cell r="I183" t="str">
            <v>SURPRISE VALLEY ELEC</v>
          </cell>
          <cell r="J183">
            <v>386</v>
          </cell>
          <cell r="K183" t="str">
            <v>01TX-10457</v>
          </cell>
          <cell r="S183" t="b">
            <v>0</v>
          </cell>
          <cell r="T183" t="b">
            <v>1</v>
          </cell>
          <cell r="X183">
            <v>12.57</v>
          </cell>
          <cell r="Y183">
            <v>11.79</v>
          </cell>
          <cell r="Z183">
            <v>13.856999999999999</v>
          </cell>
          <cell r="AA183">
            <v>16.352</v>
          </cell>
          <cell r="AB183">
            <v>15.236000000000001</v>
          </cell>
          <cell r="AC183">
            <v>13.721</v>
          </cell>
          <cell r="AD183">
            <v>10.965999999999999</v>
          </cell>
          <cell r="AE183">
            <v>19.893000000000001</v>
          </cell>
          <cell r="AF183">
            <v>20.201000000000001</v>
          </cell>
          <cell r="AG183">
            <v>30.157</v>
          </cell>
          <cell r="AH183">
            <v>32.698999999999998</v>
          </cell>
          <cell r="AI183">
            <v>31.273</v>
          </cell>
          <cell r="AJ183">
            <v>1.028</v>
          </cell>
          <cell r="AK183">
            <v>235.119</v>
          </cell>
          <cell r="AL183" t="str">
            <v>($000)</v>
          </cell>
          <cell r="AM183" t="str">
            <v>cp_mw</v>
          </cell>
          <cell r="AN183">
            <v>2004</v>
          </cell>
          <cell r="AP183" t="b">
            <v>1</v>
          </cell>
          <cell r="AU183" t="str">
            <v>A</v>
          </cell>
          <cell r="AV183" t="str">
            <v>BOS</v>
          </cell>
        </row>
        <row r="184">
          <cell r="A184" t="str">
            <v>Noguchi</v>
          </cell>
          <cell r="B184" t="str">
            <v>TANNER ELECTRIC COOPERATIVE</v>
          </cell>
          <cell r="C184">
            <v>387</v>
          </cell>
          <cell r="D184" t="str">
            <v>NT</v>
          </cell>
          <cell r="I184" t="str">
            <v>TANNER ELECTRIC COOP</v>
          </cell>
          <cell r="J184">
            <v>387</v>
          </cell>
          <cell r="K184" t="str">
            <v>01TX-10591</v>
          </cell>
          <cell r="S184" t="b">
            <v>0</v>
          </cell>
          <cell r="T184" t="b">
            <v>1</v>
          </cell>
          <cell r="X184">
            <v>11.12</v>
          </cell>
          <cell r="Y184">
            <v>11.62</v>
          </cell>
          <cell r="Z184">
            <v>11.084</v>
          </cell>
          <cell r="AA184">
            <v>15.007</v>
          </cell>
          <cell r="AB184">
            <v>10.840999999999999</v>
          </cell>
          <cell r="AC184">
            <v>10.631</v>
          </cell>
          <cell r="AD184">
            <v>9.7690000000000001</v>
          </cell>
          <cell r="AE184">
            <v>8.5220000000000002</v>
          </cell>
          <cell r="AF184">
            <v>5.7130000000000001</v>
          </cell>
          <cell r="AG184">
            <v>6.6310000000000002</v>
          </cell>
          <cell r="AH184">
            <v>6.7549999999999999</v>
          </cell>
          <cell r="AI184">
            <v>6.617</v>
          </cell>
          <cell r="AJ184">
            <v>1.028</v>
          </cell>
          <cell r="AK184">
            <v>117.511</v>
          </cell>
          <cell r="AL184" t="str">
            <v>($000)</v>
          </cell>
          <cell r="AM184" t="str">
            <v>cp_mw</v>
          </cell>
          <cell r="AN184">
            <v>2004</v>
          </cell>
          <cell r="AP184" t="b">
            <v>1</v>
          </cell>
          <cell r="AU184" t="str">
            <v>A</v>
          </cell>
          <cell r="AV184" t="str">
            <v>BOS</v>
          </cell>
        </row>
        <row r="185">
          <cell r="A185" t="str">
            <v>Timberman</v>
          </cell>
          <cell r="B185" t="str">
            <v>UMATILLA ELECTRIC COOPERATIVE</v>
          </cell>
          <cell r="C185">
            <v>388</v>
          </cell>
          <cell r="D185" t="str">
            <v>NT</v>
          </cell>
          <cell r="I185" t="str">
            <v>UMATILLA ELECTRIC CO</v>
          </cell>
          <cell r="J185">
            <v>388</v>
          </cell>
          <cell r="K185" t="str">
            <v>96MS-96041</v>
          </cell>
          <cell r="S185" t="b">
            <v>0</v>
          </cell>
          <cell r="T185" t="b">
            <v>1</v>
          </cell>
          <cell r="X185">
            <v>108.29</v>
          </cell>
          <cell r="Y185">
            <v>70.709000000000003</v>
          </cell>
          <cell r="Z185">
            <v>99.506</v>
          </cell>
          <cell r="AA185">
            <v>112.01600000000001</v>
          </cell>
          <cell r="AB185">
            <v>88.356999999999999</v>
          </cell>
          <cell r="AC185">
            <v>83.769000000000005</v>
          </cell>
          <cell r="AD185">
            <v>95.703000000000003</v>
          </cell>
          <cell r="AE185">
            <v>114.45</v>
          </cell>
          <cell r="AF185">
            <v>164.447</v>
          </cell>
          <cell r="AG185">
            <v>173.715</v>
          </cell>
          <cell r="AH185">
            <v>173.191</v>
          </cell>
          <cell r="AI185">
            <v>137.46799999999999</v>
          </cell>
          <cell r="AJ185">
            <v>1.028</v>
          </cell>
          <cell r="AK185">
            <v>1461.4269999999999</v>
          </cell>
          <cell r="AL185" t="str">
            <v>($000)</v>
          </cell>
          <cell r="AM185" t="str">
            <v>cp_mw</v>
          </cell>
          <cell r="AN185">
            <v>2004</v>
          </cell>
          <cell r="AP185" t="b">
            <v>1</v>
          </cell>
          <cell r="AU185" t="str">
            <v>A</v>
          </cell>
          <cell r="AV185" t="str">
            <v>BOS</v>
          </cell>
        </row>
        <row r="186">
          <cell r="A186" t="str">
            <v>Altman</v>
          </cell>
          <cell r="B186" t="str">
            <v>VIGILANTE ELECTRIC COOPERATIVE</v>
          </cell>
          <cell r="C186">
            <v>390</v>
          </cell>
          <cell r="D186" t="str">
            <v>NT</v>
          </cell>
          <cell r="I186" t="str">
            <v>VIGILANTE ELECTRIC C</v>
          </cell>
          <cell r="J186">
            <v>390</v>
          </cell>
          <cell r="K186" t="str">
            <v>96MS-96046</v>
          </cell>
          <cell r="S186" t="b">
            <v>0</v>
          </cell>
          <cell r="T186" t="b">
            <v>1</v>
          </cell>
          <cell r="X186">
            <v>15.864000000000001</v>
          </cell>
          <cell r="Y186">
            <v>17.161000000000001</v>
          </cell>
          <cell r="Z186">
            <v>15.201000000000001</v>
          </cell>
          <cell r="AA186">
            <v>22.52</v>
          </cell>
          <cell r="AB186">
            <v>16.791</v>
          </cell>
          <cell r="AC186">
            <v>14.244</v>
          </cell>
          <cell r="AD186">
            <v>11.419</v>
          </cell>
          <cell r="AE186">
            <v>15.404</v>
          </cell>
          <cell r="AF186">
            <v>31.846</v>
          </cell>
          <cell r="AG186">
            <v>35.555</v>
          </cell>
          <cell r="AH186">
            <v>29.172000000000001</v>
          </cell>
          <cell r="AI186">
            <v>19.058</v>
          </cell>
          <cell r="AJ186">
            <v>1.028</v>
          </cell>
          <cell r="AK186">
            <v>251.07400000000001</v>
          </cell>
          <cell r="AL186" t="str">
            <v>($000)</v>
          </cell>
          <cell r="AM186" t="str">
            <v>cp_mw</v>
          </cell>
          <cell r="AN186">
            <v>2004</v>
          </cell>
          <cell r="AP186" t="b">
            <v>1</v>
          </cell>
          <cell r="AU186" t="str">
            <v>A</v>
          </cell>
          <cell r="AV186" t="str">
            <v>BOS</v>
          </cell>
        </row>
        <row r="187">
          <cell r="A187" t="str">
            <v>Timberman</v>
          </cell>
          <cell r="B187" t="str">
            <v>WASCO ELECTRIC COOPERATIVE</v>
          </cell>
          <cell r="C187">
            <v>394</v>
          </cell>
          <cell r="D187" t="str">
            <v>NT</v>
          </cell>
          <cell r="I187" t="str">
            <v>WASCO ELECTRIC COOPE</v>
          </cell>
          <cell r="J187">
            <v>394</v>
          </cell>
          <cell r="K187" t="str">
            <v>01TX-10440</v>
          </cell>
          <cell r="S187" t="b">
            <v>0</v>
          </cell>
          <cell r="T187" t="b">
            <v>1</v>
          </cell>
          <cell r="X187">
            <v>16.091999999999999</v>
          </cell>
          <cell r="Y187">
            <v>15.779</v>
          </cell>
          <cell r="Z187">
            <v>15.445</v>
          </cell>
          <cell r="AA187">
            <v>22.375</v>
          </cell>
          <cell r="AB187">
            <v>15.647</v>
          </cell>
          <cell r="AC187">
            <v>13.638</v>
          </cell>
          <cell r="AD187">
            <v>12.821</v>
          </cell>
          <cell r="AE187">
            <v>10.923</v>
          </cell>
          <cell r="AF187">
            <v>14.885999999999999</v>
          </cell>
          <cell r="AG187">
            <v>15.967000000000001</v>
          </cell>
          <cell r="AH187">
            <v>15.141999999999999</v>
          </cell>
          <cell r="AI187">
            <v>13.234</v>
          </cell>
          <cell r="AJ187">
            <v>1.028</v>
          </cell>
          <cell r="AK187">
            <v>187.04300000000001</v>
          </cell>
          <cell r="AL187" t="str">
            <v>($000)</v>
          </cell>
          <cell r="AM187" t="str">
            <v>cp_mw</v>
          </cell>
          <cell r="AN187">
            <v>2004</v>
          </cell>
          <cell r="AP187" t="b">
            <v>1</v>
          </cell>
          <cell r="AU187" t="str">
            <v>A</v>
          </cell>
          <cell r="AV187" t="str">
            <v>BOS</v>
          </cell>
        </row>
        <row r="188">
          <cell r="A188" t="str">
            <v>Oster</v>
          </cell>
          <cell r="B188" t="str">
            <v>WELLS RURAL ELECTRIC COOPERATIVE</v>
          </cell>
          <cell r="C188">
            <v>396</v>
          </cell>
          <cell r="D188" t="str">
            <v>NT</v>
          </cell>
          <cell r="I188" t="str">
            <v>WELLS RURAL ELECTRIC</v>
          </cell>
          <cell r="J188">
            <v>396</v>
          </cell>
          <cell r="K188" t="str">
            <v>01TX-10423</v>
          </cell>
          <cell r="S188" t="b">
            <v>0</v>
          </cell>
          <cell r="T188" t="b">
            <v>1</v>
          </cell>
          <cell r="X188">
            <v>65.304000000000002</v>
          </cell>
          <cell r="Y188">
            <v>67.906000000000006</v>
          </cell>
          <cell r="Z188">
            <v>75.204999999999998</v>
          </cell>
          <cell r="AA188">
            <v>66.492999999999995</v>
          </cell>
          <cell r="AB188">
            <v>68.322000000000003</v>
          </cell>
          <cell r="AC188">
            <v>66.265000000000001</v>
          </cell>
          <cell r="AD188">
            <v>61.448999999999998</v>
          </cell>
          <cell r="AE188">
            <v>67.641000000000005</v>
          </cell>
          <cell r="AF188">
            <v>74.260999999999996</v>
          </cell>
          <cell r="AG188">
            <v>71.694999999999993</v>
          </cell>
          <cell r="AH188">
            <v>70.820999999999998</v>
          </cell>
          <cell r="AI188">
            <v>69.700999999999993</v>
          </cell>
          <cell r="AJ188">
            <v>1.028</v>
          </cell>
          <cell r="AK188">
            <v>848.16399999999999</v>
          </cell>
          <cell r="AL188" t="str">
            <v>($000)</v>
          </cell>
          <cell r="AM188" t="str">
            <v>cp_mw</v>
          </cell>
          <cell r="AN188">
            <v>2004</v>
          </cell>
          <cell r="AP188" t="b">
            <v>1</v>
          </cell>
          <cell r="AU188" t="str">
            <v>A</v>
          </cell>
          <cell r="AV188" t="str">
            <v>BOS</v>
          </cell>
        </row>
        <row r="189">
          <cell r="A189" t="str">
            <v>Jones</v>
          </cell>
          <cell r="B189" t="str">
            <v>WEST OREGON ELECTRIC COOPERATIVE</v>
          </cell>
          <cell r="C189">
            <v>397</v>
          </cell>
          <cell r="D189" t="str">
            <v>NT</v>
          </cell>
          <cell r="I189" t="str">
            <v>WEST OREGON ELECTRIC</v>
          </cell>
          <cell r="J189">
            <v>397</v>
          </cell>
          <cell r="K189" t="str">
            <v>96MS-96041</v>
          </cell>
          <cell r="S189" t="b">
            <v>0</v>
          </cell>
          <cell r="T189" t="b">
            <v>1</v>
          </cell>
          <cell r="X189">
            <v>11.805</v>
          </cell>
          <cell r="Y189">
            <v>11.848000000000001</v>
          </cell>
          <cell r="Z189">
            <v>14.221</v>
          </cell>
          <cell r="AA189">
            <v>15.246</v>
          </cell>
          <cell r="AB189">
            <v>13.747</v>
          </cell>
          <cell r="AC189">
            <v>12.529</v>
          </cell>
          <cell r="AD189">
            <v>12.503</v>
          </cell>
          <cell r="AE189">
            <v>8.5519999999999996</v>
          </cell>
          <cell r="AF189">
            <v>5.7549999999999999</v>
          </cell>
          <cell r="AG189">
            <v>7.5289999999999999</v>
          </cell>
          <cell r="AH189">
            <v>6.5880000000000001</v>
          </cell>
          <cell r="AI189">
            <v>7.7960000000000003</v>
          </cell>
          <cell r="AJ189">
            <v>1.028</v>
          </cell>
          <cell r="AK189">
            <v>131.70599999999999</v>
          </cell>
          <cell r="AL189" t="str">
            <v>($000)</v>
          </cell>
          <cell r="AM189" t="str">
            <v>cp_mw</v>
          </cell>
          <cell r="AN189">
            <v>2004</v>
          </cell>
          <cell r="AP189" t="b">
            <v>1</v>
          </cell>
          <cell r="AU189" t="str">
            <v>A</v>
          </cell>
          <cell r="AV189" t="str">
            <v>BOS</v>
          </cell>
        </row>
        <row r="190">
          <cell r="A190" t="str">
            <v>Rodrigues</v>
          </cell>
          <cell r="B190" t="str">
            <v>US DEPT OF ENERGY (RICHLAND)</v>
          </cell>
          <cell r="C190">
            <v>404</v>
          </cell>
          <cell r="D190" t="str">
            <v>NT</v>
          </cell>
          <cell r="I190" t="str">
            <v>US DEPT OF ENERGY (R</v>
          </cell>
          <cell r="J190">
            <v>404</v>
          </cell>
          <cell r="K190" t="str">
            <v>00TX-10353</v>
          </cell>
          <cell r="S190" t="b">
            <v>0</v>
          </cell>
          <cell r="T190" t="b">
            <v>1</v>
          </cell>
          <cell r="X190">
            <v>30.995999999999999</v>
          </cell>
          <cell r="Y190">
            <v>35.290999999999997</v>
          </cell>
          <cell r="Z190">
            <v>31.207000000000001</v>
          </cell>
          <cell r="AA190">
            <v>45.305</v>
          </cell>
          <cell r="AB190">
            <v>33.145000000000003</v>
          </cell>
          <cell r="AC190">
            <v>29.768999999999998</v>
          </cell>
          <cell r="AD190">
            <v>26.379000000000001</v>
          </cell>
          <cell r="AE190">
            <v>19.093</v>
          </cell>
          <cell r="AF190">
            <v>23.867999999999999</v>
          </cell>
          <cell r="AG190">
            <v>31.591999999999999</v>
          </cell>
          <cell r="AH190">
            <v>32.265999999999998</v>
          </cell>
          <cell r="AI190">
            <v>30.689</v>
          </cell>
          <cell r="AJ190">
            <v>1.028</v>
          </cell>
          <cell r="AK190">
            <v>379.94900000000001</v>
          </cell>
          <cell r="AL190" t="str">
            <v>($000)</v>
          </cell>
          <cell r="AM190" t="str">
            <v>cp_mw</v>
          </cell>
          <cell r="AN190">
            <v>2004</v>
          </cell>
          <cell r="AP190" t="b">
            <v>1</v>
          </cell>
          <cell r="AU190" t="str">
            <v>A</v>
          </cell>
          <cell r="AV190" t="str">
            <v>BOS</v>
          </cell>
        </row>
        <row r="191">
          <cell r="A191" t="str">
            <v>Jones</v>
          </cell>
          <cell r="B191" t="str">
            <v>ALBANY RESEARCH CENTER - DOE  (former</v>
          </cell>
          <cell r="C191">
            <v>410</v>
          </cell>
          <cell r="D191" t="str">
            <v>NT</v>
          </cell>
          <cell r="I191" t="str">
            <v>ALBANY RESEARCH CENT</v>
          </cell>
          <cell r="J191">
            <v>410</v>
          </cell>
          <cell r="K191" t="str">
            <v>01TX-10538</v>
          </cell>
          <cell r="S191" t="b">
            <v>0</v>
          </cell>
          <cell r="T191" t="b">
            <v>1</v>
          </cell>
          <cell r="X191">
            <v>0.81</v>
          </cell>
          <cell r="Y191">
            <v>0.81499999999999995</v>
          </cell>
          <cell r="Z191">
            <v>0.94</v>
          </cell>
          <cell r="AA191">
            <v>1.0649999999999999</v>
          </cell>
          <cell r="AB191">
            <v>1.01</v>
          </cell>
          <cell r="AC191">
            <v>0.745</v>
          </cell>
          <cell r="AD191">
            <v>0.66500000000000004</v>
          </cell>
          <cell r="AE191">
            <v>0.24</v>
          </cell>
          <cell r="AF191">
            <v>0.28000000000000003</v>
          </cell>
          <cell r="AG191">
            <v>0.37</v>
          </cell>
          <cell r="AH191">
            <v>0.36899999999999999</v>
          </cell>
          <cell r="AI191">
            <v>0.317</v>
          </cell>
          <cell r="AJ191">
            <v>1.028</v>
          </cell>
          <cell r="AK191">
            <v>7.84</v>
          </cell>
          <cell r="AL191" t="str">
            <v>($000)</v>
          </cell>
          <cell r="AM191" t="str">
            <v>cp_mw</v>
          </cell>
          <cell r="AN191">
            <v>2004</v>
          </cell>
          <cell r="AP191" t="b">
            <v>1</v>
          </cell>
          <cell r="AU191" t="str">
            <v>A</v>
          </cell>
          <cell r="AV191" t="str">
            <v>BOS</v>
          </cell>
        </row>
        <row r="192">
          <cell r="A192" t="str">
            <v>Timberman</v>
          </cell>
          <cell r="B192" t="str">
            <v>U.S. AIR FORCE (FAIRCHILD)</v>
          </cell>
          <cell r="C192">
            <v>430</v>
          </cell>
          <cell r="D192" t="str">
            <v>NT</v>
          </cell>
          <cell r="I192" t="str">
            <v>U.S. AIR FORCE (FAIR</v>
          </cell>
          <cell r="J192">
            <v>430</v>
          </cell>
          <cell r="K192" t="str">
            <v>01TX-10543</v>
          </cell>
          <cell r="S192" t="b">
            <v>0</v>
          </cell>
          <cell r="T192" t="b">
            <v>1</v>
          </cell>
          <cell r="X192">
            <v>8.8439999999999994</v>
          </cell>
          <cell r="Y192">
            <v>9.1270000000000007</v>
          </cell>
          <cell r="Z192">
            <v>9.2119999999999997</v>
          </cell>
          <cell r="AA192">
            <v>10.26</v>
          </cell>
          <cell r="AB192">
            <v>9.3879999999999999</v>
          </cell>
          <cell r="AC192">
            <v>8.6280000000000001</v>
          </cell>
          <cell r="AD192">
            <v>8.5380000000000003</v>
          </cell>
          <cell r="AE192">
            <v>6.9059999999999997</v>
          </cell>
          <cell r="AF192">
            <v>11.679</v>
          </cell>
          <cell r="AG192">
            <v>13.754</v>
          </cell>
          <cell r="AH192">
            <v>14.563000000000001</v>
          </cell>
          <cell r="AI192">
            <v>12.585000000000001</v>
          </cell>
          <cell r="AJ192">
            <v>1.028</v>
          </cell>
          <cell r="AK192">
            <v>126.94199999999999</v>
          </cell>
          <cell r="AL192" t="str">
            <v>($000)</v>
          </cell>
          <cell r="AM192" t="str">
            <v>cp_mw</v>
          </cell>
          <cell r="AN192">
            <v>2004</v>
          </cell>
          <cell r="AP192" t="b">
            <v>1</v>
          </cell>
          <cell r="AU192" t="str">
            <v>A</v>
          </cell>
          <cell r="AV192" t="str">
            <v>BOS</v>
          </cell>
        </row>
        <row r="193">
          <cell r="A193" t="str">
            <v>Noguchi</v>
          </cell>
          <cell r="B193" t="str">
            <v>U.S. NAVAL SHIPYARD BREMERTON</v>
          </cell>
          <cell r="C193">
            <v>451</v>
          </cell>
          <cell r="D193" t="str">
            <v>NT</v>
          </cell>
          <cell r="I193" t="str">
            <v>U.S. NAVAL SHIPYARD</v>
          </cell>
          <cell r="J193">
            <v>451</v>
          </cell>
          <cell r="K193" t="str">
            <v>00TX-10366</v>
          </cell>
          <cell r="S193" t="b">
            <v>0</v>
          </cell>
          <cell r="T193" t="b">
            <v>1</v>
          </cell>
          <cell r="X193">
            <v>38.633000000000003</v>
          </cell>
          <cell r="Y193">
            <v>40.195</v>
          </cell>
          <cell r="Z193">
            <v>43.569000000000003</v>
          </cell>
          <cell r="AA193">
            <v>42.915999999999997</v>
          </cell>
          <cell r="AB193">
            <v>40.521999999999998</v>
          </cell>
          <cell r="AC193">
            <v>34.924999999999997</v>
          </cell>
          <cell r="AD193">
            <v>41.031999999999996</v>
          </cell>
          <cell r="AE193">
            <v>37.052999999999997</v>
          </cell>
          <cell r="AF193">
            <v>26.949000000000002</v>
          </cell>
          <cell r="AG193">
            <v>34.945999999999998</v>
          </cell>
          <cell r="AH193">
            <v>37.710999999999999</v>
          </cell>
          <cell r="AI193">
            <v>34.755000000000003</v>
          </cell>
          <cell r="AJ193">
            <v>1.028</v>
          </cell>
          <cell r="AK193">
            <v>465.89699999999999</v>
          </cell>
          <cell r="AL193" t="str">
            <v>($000)</v>
          </cell>
          <cell r="AM193" t="str">
            <v>cp_mw</v>
          </cell>
          <cell r="AN193">
            <v>2004</v>
          </cell>
          <cell r="AP193" t="b">
            <v>1</v>
          </cell>
          <cell r="AU193" t="str">
            <v>A</v>
          </cell>
          <cell r="AV193" t="str">
            <v>BOS</v>
          </cell>
        </row>
        <row r="194">
          <cell r="A194" t="str">
            <v>Altman</v>
          </cell>
          <cell r="B194" t="str">
            <v>USBIA - WAPATO</v>
          </cell>
          <cell r="C194">
            <v>482</v>
          </cell>
          <cell r="D194" t="str">
            <v>NT</v>
          </cell>
          <cell r="I194" t="str">
            <v>USBIA - WAPATO</v>
          </cell>
          <cell r="J194">
            <v>482</v>
          </cell>
          <cell r="K194" t="str">
            <v>01TX-10430</v>
          </cell>
          <cell r="S194" t="b">
            <v>0</v>
          </cell>
          <cell r="T194" t="b">
            <v>1</v>
          </cell>
          <cell r="X194">
            <v>4.9000000000000002E-2</v>
          </cell>
          <cell r="Y194">
            <v>4.9000000000000002E-2</v>
          </cell>
          <cell r="Z194">
            <v>2.1000000000000001E-2</v>
          </cell>
          <cell r="AA194">
            <v>4.9000000000000002E-2</v>
          </cell>
          <cell r="AB194">
            <v>0.129</v>
          </cell>
          <cell r="AC194">
            <v>4.9000000000000002E-2</v>
          </cell>
          <cell r="AD194">
            <v>4.2999999999999997E-2</v>
          </cell>
          <cell r="AE194">
            <v>2.4470000000000001</v>
          </cell>
          <cell r="AF194">
            <v>2.6309999999999998</v>
          </cell>
          <cell r="AG194">
            <v>2.4630000000000001</v>
          </cell>
          <cell r="AH194">
            <v>1.9590000000000001</v>
          </cell>
          <cell r="AI194">
            <v>2.294</v>
          </cell>
          <cell r="AJ194">
            <v>1.028</v>
          </cell>
          <cell r="AK194">
            <v>12.523999999999999</v>
          </cell>
          <cell r="AL194" t="str">
            <v>($000)</v>
          </cell>
          <cell r="AM194" t="str">
            <v>cp_mw</v>
          </cell>
          <cell r="AN194">
            <v>2004</v>
          </cell>
          <cell r="AP194" t="b">
            <v>1</v>
          </cell>
          <cell r="AU194" t="str">
            <v>A</v>
          </cell>
          <cell r="AV194" t="str">
            <v>BOS</v>
          </cell>
        </row>
        <row r="195">
          <cell r="A195" t="str">
            <v>Altman</v>
          </cell>
          <cell r="B195" t="str">
            <v>USBIA-MISSION VALLEY POWER</v>
          </cell>
          <cell r="C195">
            <v>483</v>
          </cell>
          <cell r="D195" t="str">
            <v>NT</v>
          </cell>
          <cell r="I195" t="str">
            <v>USBIA-MISSION VALLEY</v>
          </cell>
          <cell r="J195">
            <v>483</v>
          </cell>
          <cell r="K195" t="str">
            <v>96MS-96065</v>
          </cell>
          <cell r="S195" t="b">
            <v>0</v>
          </cell>
          <cell r="T195" t="b">
            <v>1</v>
          </cell>
          <cell r="X195">
            <v>50.665999999999997</v>
          </cell>
          <cell r="Y195">
            <v>60.383000000000003</v>
          </cell>
          <cell r="Z195">
            <v>51.353999999999999</v>
          </cell>
          <cell r="AA195">
            <v>73.171999999999997</v>
          </cell>
          <cell r="AB195">
            <v>57.32</v>
          </cell>
          <cell r="AC195">
            <v>46.161999999999999</v>
          </cell>
          <cell r="AD195">
            <v>37.238999999999997</v>
          </cell>
          <cell r="AE195">
            <v>23.302</v>
          </cell>
          <cell r="AF195">
            <v>22.934000000000001</v>
          </cell>
          <cell r="AG195">
            <v>25.300999999999998</v>
          </cell>
          <cell r="AH195">
            <v>27.001000000000001</v>
          </cell>
          <cell r="AI195">
            <v>24.398</v>
          </cell>
          <cell r="AJ195">
            <v>1.028</v>
          </cell>
          <cell r="AK195">
            <v>513.21</v>
          </cell>
          <cell r="AL195" t="str">
            <v>($000)</v>
          </cell>
          <cell r="AM195" t="str">
            <v>cp_mw</v>
          </cell>
          <cell r="AN195">
            <v>2004</v>
          </cell>
          <cell r="AP195" t="b">
            <v>1</v>
          </cell>
          <cell r="AU195" t="str">
            <v>A</v>
          </cell>
          <cell r="AV195" t="str">
            <v>BOS</v>
          </cell>
        </row>
        <row r="196">
          <cell r="A196" t="str">
            <v>Noguchi</v>
          </cell>
          <cell r="B196" t="str">
            <v>U.S. DEPARTMENT OF NAVY (BANGOR)</v>
          </cell>
          <cell r="C196">
            <v>490</v>
          </cell>
          <cell r="D196" t="str">
            <v>NT</v>
          </cell>
          <cell r="I196" t="str">
            <v>U.S. DEPARTMENT OF N</v>
          </cell>
          <cell r="J196">
            <v>490</v>
          </cell>
          <cell r="K196" t="str">
            <v>00TX-10366</v>
          </cell>
          <cell r="S196" t="b">
            <v>0</v>
          </cell>
          <cell r="T196" t="b">
            <v>1</v>
          </cell>
          <cell r="X196">
            <v>26.35</v>
          </cell>
          <cell r="Y196">
            <v>29.5</v>
          </cell>
          <cell r="Z196">
            <v>26.2</v>
          </cell>
          <cell r="AA196">
            <v>32</v>
          </cell>
          <cell r="AB196">
            <v>27</v>
          </cell>
          <cell r="AC196">
            <v>25.95</v>
          </cell>
          <cell r="AD196">
            <v>25.4</v>
          </cell>
          <cell r="AE196">
            <v>19.7</v>
          </cell>
          <cell r="AF196">
            <v>18.600000000000001</v>
          </cell>
          <cell r="AG196">
            <v>21.978000000000002</v>
          </cell>
          <cell r="AH196">
            <v>25.035</v>
          </cell>
          <cell r="AI196">
            <v>22.491</v>
          </cell>
          <cell r="AJ196">
            <v>1.028</v>
          </cell>
          <cell r="AK196">
            <v>308.61</v>
          </cell>
          <cell r="AL196" t="str">
            <v>($000)</v>
          </cell>
          <cell r="AM196" t="str">
            <v>cp_mw</v>
          </cell>
          <cell r="AN196">
            <v>2004</v>
          </cell>
          <cell r="AP196" t="b">
            <v>1</v>
          </cell>
          <cell r="AU196" t="str">
            <v>A</v>
          </cell>
          <cell r="AV196" t="str">
            <v>BOS</v>
          </cell>
        </row>
        <row r="197">
          <cell r="A197" t="str">
            <v>Noguchi</v>
          </cell>
          <cell r="B197" t="str">
            <v>U.S. DEPARTMENT OF NAVY (JIM CREEK)</v>
          </cell>
          <cell r="C197">
            <v>491</v>
          </cell>
          <cell r="D197" t="str">
            <v>NT</v>
          </cell>
          <cell r="I197" t="str">
            <v>U.S. DEPARTMENT OF N</v>
          </cell>
          <cell r="J197">
            <v>491</v>
          </cell>
          <cell r="K197" t="str">
            <v>00TX-10366</v>
          </cell>
          <cell r="S197" t="b">
            <v>0</v>
          </cell>
          <cell r="T197" t="b">
            <v>1</v>
          </cell>
          <cell r="X197">
            <v>1.722</v>
          </cell>
          <cell r="Y197">
            <v>1.7629999999999999</v>
          </cell>
          <cell r="Z197">
            <v>1.718</v>
          </cell>
          <cell r="AA197">
            <v>1.8640000000000001</v>
          </cell>
          <cell r="AB197">
            <v>1.796</v>
          </cell>
          <cell r="AC197">
            <v>1.7190000000000001</v>
          </cell>
          <cell r="AD197">
            <v>1.587</v>
          </cell>
          <cell r="AE197">
            <v>1.4019999999999999</v>
          </cell>
          <cell r="AF197">
            <v>1.0660000000000001</v>
          </cell>
          <cell r="AG197">
            <v>1.224</v>
          </cell>
          <cell r="AH197">
            <v>1.2090000000000001</v>
          </cell>
          <cell r="AI197">
            <v>1.1619999999999999</v>
          </cell>
          <cell r="AJ197">
            <v>1.028</v>
          </cell>
          <cell r="AK197">
            <v>18.742000000000001</v>
          </cell>
          <cell r="AL197" t="str">
            <v>($000)</v>
          </cell>
          <cell r="AM197" t="str">
            <v>cp_mw</v>
          </cell>
          <cell r="AN197">
            <v>2004</v>
          </cell>
          <cell r="AP197" t="b">
            <v>1</v>
          </cell>
          <cell r="AU197" t="str">
            <v>A</v>
          </cell>
          <cell r="AV197" t="str">
            <v>BOS</v>
          </cell>
        </row>
        <row r="198">
          <cell r="A198" t="str">
            <v>Jones</v>
          </cell>
          <cell r="B198" t="str">
            <v>UMPQUA INDIAN UTILITY COOP</v>
          </cell>
          <cell r="C198">
            <v>895</v>
          </cell>
          <cell r="D198" t="str">
            <v>NT</v>
          </cell>
          <cell r="I198" t="str">
            <v>UMPQUA INDIAN UTILIT</v>
          </cell>
          <cell r="J198">
            <v>895</v>
          </cell>
          <cell r="K198" t="str">
            <v>01TX-10606</v>
          </cell>
          <cell r="S198" t="b">
            <v>0</v>
          </cell>
          <cell r="T198" t="b">
            <v>1</v>
          </cell>
          <cell r="X198">
            <v>2.2599999999999998</v>
          </cell>
          <cell r="Y198">
            <v>1.9950000000000001</v>
          </cell>
          <cell r="Z198">
            <v>2.0779999999999998</v>
          </cell>
          <cell r="AA198">
            <v>2.1459999999999999</v>
          </cell>
          <cell r="AB198">
            <v>2.371</v>
          </cell>
          <cell r="AC198">
            <v>2.206</v>
          </cell>
          <cell r="AD198">
            <v>2.2029999999999998</v>
          </cell>
          <cell r="AE198">
            <v>2.0630000000000002</v>
          </cell>
          <cell r="AF198">
            <v>2.319</v>
          </cell>
          <cell r="AG198">
            <v>1.7490000000000001</v>
          </cell>
          <cell r="AH198">
            <v>1.7490000000000001</v>
          </cell>
          <cell r="AI198">
            <v>1.7490000000000001</v>
          </cell>
          <cell r="AJ198">
            <v>1.028</v>
          </cell>
          <cell r="AK198">
            <v>25.585999999999999</v>
          </cell>
          <cell r="AL198" t="str">
            <v>($000)</v>
          </cell>
          <cell r="AM198" t="str">
            <v>cp_mw</v>
          </cell>
          <cell r="AN198">
            <v>2004</v>
          </cell>
          <cell r="AP198" t="b">
            <v>1</v>
          </cell>
          <cell r="AU198" t="str">
            <v>A</v>
          </cell>
          <cell r="AV198" t="str">
            <v>BOS</v>
          </cell>
        </row>
        <row r="199">
          <cell r="A199" t="str">
            <v>Jones</v>
          </cell>
          <cell r="B199" t="str">
            <v>EUGENE WATER &amp; ELECTRIC BOARD</v>
          </cell>
          <cell r="C199">
            <v>137</v>
          </cell>
          <cell r="D199" t="str">
            <v>NT</v>
          </cell>
          <cell r="I199" t="str">
            <v>EUGENE WATER &amp; ELECT</v>
          </cell>
          <cell r="J199">
            <v>137</v>
          </cell>
          <cell r="K199" t="str">
            <v>02TX-10793</v>
          </cell>
          <cell r="S199" t="b">
            <v>0</v>
          </cell>
          <cell r="T199" t="b">
            <v>1</v>
          </cell>
          <cell r="X199">
            <v>433.35500000000002</v>
          </cell>
          <cell r="Y199">
            <v>408.26799999999997</v>
          </cell>
          <cell r="Z199">
            <v>436.29700000000003</v>
          </cell>
          <cell r="AA199">
            <v>487.10300000000001</v>
          </cell>
          <cell r="AB199">
            <v>467.99299999999999</v>
          </cell>
          <cell r="AC199">
            <v>413.74599999999998</v>
          </cell>
          <cell r="AD199">
            <v>405.93900000000002</v>
          </cell>
          <cell r="AE199">
            <v>279.50200000000001</v>
          </cell>
          <cell r="AF199">
            <v>302.85500000000002</v>
          </cell>
          <cell r="AG199">
            <v>379.14600000000002</v>
          </cell>
          <cell r="AH199">
            <v>385.05200000000002</v>
          </cell>
          <cell r="AI199">
            <v>399.875</v>
          </cell>
          <cell r="AJ199">
            <v>1.028</v>
          </cell>
          <cell r="AK199">
            <v>4933.5069999999996</v>
          </cell>
          <cell r="AL199" t="str">
            <v>($000)</v>
          </cell>
          <cell r="AM199" t="str">
            <v>cp_mw</v>
          </cell>
          <cell r="AN199">
            <v>2004</v>
          </cell>
          <cell r="AP199" t="b">
            <v>1</v>
          </cell>
          <cell r="AU199" t="str">
            <v>A</v>
          </cell>
          <cell r="AV199" t="str">
            <v>nonBOS</v>
          </cell>
        </row>
        <row r="200">
          <cell r="A200" t="str">
            <v>Altman</v>
          </cell>
          <cell r="B200" t="str">
            <v>ASOTIN COUNTY PUD</v>
          </cell>
          <cell r="C200">
            <v>201</v>
          </cell>
          <cell r="D200" t="str">
            <v>NT</v>
          </cell>
          <cell r="I200" t="str">
            <v>ASOTIN COUNTY PUD</v>
          </cell>
          <cell r="J200">
            <v>201</v>
          </cell>
          <cell r="K200" t="str">
            <v>00TX-10351</v>
          </cell>
          <cell r="S200" t="b">
            <v>0</v>
          </cell>
          <cell r="T200" t="b">
            <v>1</v>
          </cell>
          <cell r="X200">
            <v>0.55200000000000005</v>
          </cell>
          <cell r="Y200">
            <v>0.66600000000000004</v>
          </cell>
          <cell r="Z200">
            <v>0.66400000000000003</v>
          </cell>
          <cell r="AA200">
            <v>3.1E-2</v>
          </cell>
          <cell r="AB200">
            <v>2.1999999999999999E-2</v>
          </cell>
          <cell r="AC200">
            <v>2.5999999999999999E-2</v>
          </cell>
          <cell r="AD200">
            <v>0.53600000000000003</v>
          </cell>
          <cell r="AE200">
            <v>5.0000000000000001E-3</v>
          </cell>
          <cell r="AF200">
            <v>0.60299999999999998</v>
          </cell>
          <cell r="AG200">
            <v>1.3</v>
          </cell>
          <cell r="AH200">
            <v>1.3</v>
          </cell>
          <cell r="AI200">
            <v>1.3</v>
          </cell>
          <cell r="AJ200">
            <v>1.028</v>
          </cell>
          <cell r="AK200">
            <v>7.2009999999999996</v>
          </cell>
          <cell r="AL200" t="str">
            <v>($000)</v>
          </cell>
          <cell r="AM200" t="str">
            <v>cp_mw</v>
          </cell>
          <cell r="AN200">
            <v>2004</v>
          </cell>
          <cell r="AP200" t="b">
            <v>1</v>
          </cell>
          <cell r="AU200" t="str">
            <v>A</v>
          </cell>
          <cell r="AV200" t="str">
            <v>nonBOS</v>
          </cell>
        </row>
        <row r="201">
          <cell r="A201" t="str">
            <v>Raschio</v>
          </cell>
          <cell r="B201" t="str">
            <v>COWLITZ COUNTY PUD NO 1</v>
          </cell>
          <cell r="C201">
            <v>222</v>
          </cell>
          <cell r="D201" t="str">
            <v>NT</v>
          </cell>
          <cell r="I201" t="str">
            <v>COWLITZ COUNTY PUD N</v>
          </cell>
          <cell r="J201">
            <v>222</v>
          </cell>
          <cell r="K201" t="str">
            <v>01TX-10691</v>
          </cell>
          <cell r="S201" t="b">
            <v>0</v>
          </cell>
          <cell r="T201" t="b">
            <v>1</v>
          </cell>
          <cell r="X201">
            <v>651.19100000000003</v>
          </cell>
          <cell r="Y201">
            <v>668.57899999999995</v>
          </cell>
          <cell r="Z201">
            <v>616.57399999999996</v>
          </cell>
          <cell r="AA201">
            <v>666.625</v>
          </cell>
          <cell r="AB201">
            <v>578.58500000000004</v>
          </cell>
          <cell r="AC201">
            <v>628.37099999999998</v>
          </cell>
          <cell r="AD201">
            <v>641.64300000000003</v>
          </cell>
          <cell r="AE201">
            <v>550.27</v>
          </cell>
          <cell r="AF201">
            <v>525.56299999999999</v>
          </cell>
          <cell r="AG201">
            <v>549.02599999999995</v>
          </cell>
          <cell r="AH201">
            <v>540.79499999999996</v>
          </cell>
          <cell r="AI201">
            <v>544.44399999999996</v>
          </cell>
          <cell r="AJ201">
            <v>1.028</v>
          </cell>
          <cell r="AK201">
            <v>7362.1930000000002</v>
          </cell>
          <cell r="AL201" t="str">
            <v>($000)</v>
          </cell>
          <cell r="AM201" t="str">
            <v>cp_mw</v>
          </cell>
          <cell r="AN201">
            <v>2004</v>
          </cell>
          <cell r="AP201" t="b">
            <v>1</v>
          </cell>
          <cell r="AU201" t="str">
            <v>A</v>
          </cell>
          <cell r="AV201" t="str">
            <v>nonBOS</v>
          </cell>
        </row>
        <row r="202">
          <cell r="A202" t="str">
            <v>Long</v>
          </cell>
          <cell r="B202" t="str">
            <v>GRANT COUNTY PUD NO 2</v>
          </cell>
          <cell r="C202">
            <v>238</v>
          </cell>
          <cell r="D202" t="str">
            <v>NT</v>
          </cell>
          <cell r="I202" t="str">
            <v>GRANT COUNTY PUD NO</v>
          </cell>
          <cell r="J202">
            <v>238</v>
          </cell>
          <cell r="K202" t="str">
            <v>01TX-10680</v>
          </cell>
          <cell r="S202" t="b">
            <v>0</v>
          </cell>
          <cell r="T202" t="b">
            <v>1</v>
          </cell>
          <cell r="X202">
            <v>9.0890000000000004</v>
          </cell>
          <cell r="Y202">
            <v>10.439</v>
          </cell>
          <cell r="Z202">
            <v>10.087999999999999</v>
          </cell>
          <cell r="AA202">
            <v>15.112</v>
          </cell>
          <cell r="AB202">
            <v>10.127000000000001</v>
          </cell>
          <cell r="AC202">
            <v>8.9309999999999992</v>
          </cell>
          <cell r="AD202">
            <v>6.0369999999999999</v>
          </cell>
          <cell r="AE202">
            <v>3.177</v>
          </cell>
          <cell r="AF202">
            <v>3.9950000000000001</v>
          </cell>
          <cell r="AG202">
            <v>11.31</v>
          </cell>
          <cell r="AH202">
            <v>10.238</v>
          </cell>
          <cell r="AI202">
            <v>8.5380000000000003</v>
          </cell>
          <cell r="AJ202">
            <v>1.028</v>
          </cell>
          <cell r="AK202">
            <v>110.07899999999999</v>
          </cell>
          <cell r="AL202" t="str">
            <v>($000)</v>
          </cell>
          <cell r="AM202" t="str">
            <v>cp_mw</v>
          </cell>
          <cell r="AN202">
            <v>2004</v>
          </cell>
          <cell r="AP202" t="b">
            <v>1</v>
          </cell>
          <cell r="AU202" t="str">
            <v>A</v>
          </cell>
          <cell r="AV202" t="str">
            <v>nonBOS</v>
          </cell>
        </row>
        <row r="203">
          <cell r="A203" t="str">
            <v>Noguchi</v>
          </cell>
          <cell r="B203" t="str">
            <v>PORT TOWNSEND PAPER CORPORATION</v>
          </cell>
          <cell r="C203">
            <v>716</v>
          </cell>
          <cell r="D203" t="str">
            <v>NT</v>
          </cell>
          <cell r="I203" t="str">
            <v>PORT TOWNSEND PAPER</v>
          </cell>
          <cell r="J203">
            <v>716</v>
          </cell>
          <cell r="K203" t="str">
            <v>01TX-10605</v>
          </cell>
          <cell r="S203" t="b">
            <v>0</v>
          </cell>
          <cell r="T203" t="b">
            <v>1</v>
          </cell>
          <cell r="X203">
            <v>22.779</v>
          </cell>
          <cell r="Y203">
            <v>25.384</v>
          </cell>
          <cell r="Z203">
            <v>23.013000000000002</v>
          </cell>
          <cell r="AA203">
            <v>25.51</v>
          </cell>
          <cell r="AB203">
            <v>23.178000000000001</v>
          </cell>
          <cell r="AC203">
            <v>25.039000000000001</v>
          </cell>
          <cell r="AD203">
            <v>20.716999999999999</v>
          </cell>
          <cell r="AE203">
            <v>24.501000000000001</v>
          </cell>
          <cell r="AF203">
            <v>25</v>
          </cell>
          <cell r="AG203">
            <v>25</v>
          </cell>
          <cell r="AH203">
            <v>25</v>
          </cell>
          <cell r="AI203">
            <v>25</v>
          </cell>
          <cell r="AJ203">
            <v>1.028</v>
          </cell>
          <cell r="AK203">
            <v>298.24400000000003</v>
          </cell>
          <cell r="AL203" t="str">
            <v>($000)</v>
          </cell>
          <cell r="AM203" t="str">
            <v>cp_mw</v>
          </cell>
          <cell r="AN203">
            <v>2004</v>
          </cell>
          <cell r="AP203" t="b">
            <v>1</v>
          </cell>
          <cell r="AU203" t="str">
            <v>A</v>
          </cell>
          <cell r="AV203" t="str">
            <v>nonBOS</v>
          </cell>
        </row>
        <row r="204">
          <cell r="A204" t="str">
            <v>Morgan</v>
          </cell>
          <cell r="B204" t="str">
            <v>CLARK PUBLIC UTILITIES</v>
          </cell>
          <cell r="C204">
            <v>216</v>
          </cell>
          <cell r="D204" t="str">
            <v>NT</v>
          </cell>
          <cell r="I204" t="str">
            <v>CLARK PUBLIC UTILITI</v>
          </cell>
          <cell r="J204">
            <v>216</v>
          </cell>
          <cell r="K204" t="str">
            <v>01TX-10381</v>
          </cell>
          <cell r="S204" t="b">
            <v>0</v>
          </cell>
          <cell r="T204" t="b">
            <v>1</v>
          </cell>
          <cell r="X204">
            <v>523.952</v>
          </cell>
          <cell r="Y204">
            <v>570.70399999999995</v>
          </cell>
          <cell r="Z204">
            <v>492.55799999999999</v>
          </cell>
          <cell r="AA204">
            <v>720.03</v>
          </cell>
          <cell r="AB204">
            <v>557.37099999999998</v>
          </cell>
          <cell r="AC204">
            <v>505.54</v>
          </cell>
          <cell r="AD204">
            <v>466.42899999999997</v>
          </cell>
          <cell r="AE204">
            <v>496.286</v>
          </cell>
          <cell r="AF204">
            <v>292.56700000000001</v>
          </cell>
          <cell r="AG204">
            <v>528.54300000000001</v>
          </cell>
          <cell r="AH204">
            <v>528.976</v>
          </cell>
          <cell r="AI204">
            <v>496.28500000000003</v>
          </cell>
          <cell r="AJ204">
            <v>1.028</v>
          </cell>
          <cell r="AK204">
            <v>6352.26</v>
          </cell>
          <cell r="AL204" t="str">
            <v>($000)</v>
          </cell>
          <cell r="AM204" t="str">
            <v>cp_mw</v>
          </cell>
          <cell r="AN204">
            <v>2004</v>
          </cell>
          <cell r="AP204" t="b">
            <v>1</v>
          </cell>
          <cell r="AU204" t="str">
            <v>A</v>
          </cell>
          <cell r="AV204" t="str">
            <v>nonBOS</v>
          </cell>
        </row>
        <row r="205">
          <cell r="A205" t="str">
            <v>Altman</v>
          </cell>
          <cell r="B205" t="str">
            <v>CENTRAL MONTANA ELECTRIC POWER COOP,</v>
          </cell>
          <cell r="C205">
            <v>313</v>
          </cell>
          <cell r="D205" t="str">
            <v>NT</v>
          </cell>
          <cell r="I205" t="str">
            <v>CENTRAL MONTANA ELEC</v>
          </cell>
          <cell r="J205">
            <v>313</v>
          </cell>
          <cell r="K205" t="str">
            <v>00TX-10316</v>
          </cell>
          <cell r="S205" t="b">
            <v>0</v>
          </cell>
          <cell r="T205" t="b">
            <v>1</v>
          </cell>
          <cell r="X205">
            <v>77.236999999999995</v>
          </cell>
          <cell r="Y205">
            <v>84.486999999999995</v>
          </cell>
          <cell r="Z205">
            <v>79.097999999999999</v>
          </cell>
          <cell r="AA205">
            <v>114.485</v>
          </cell>
          <cell r="AB205">
            <v>92.614999999999995</v>
          </cell>
          <cell r="AC205">
            <v>77.052999999999997</v>
          </cell>
          <cell r="AD205">
            <v>62.048999999999999</v>
          </cell>
          <cell r="AE205">
            <v>60.457000000000001</v>
          </cell>
          <cell r="AF205">
            <v>17.582999999999998</v>
          </cell>
          <cell r="AG205">
            <v>99.796000000000006</v>
          </cell>
          <cell r="AH205">
            <v>94.89</v>
          </cell>
          <cell r="AI205">
            <v>78.563999999999993</v>
          </cell>
          <cell r="AJ205">
            <v>1.028</v>
          </cell>
          <cell r="AK205">
            <v>964.58699999999999</v>
          </cell>
          <cell r="AL205" t="str">
            <v>($000)</v>
          </cell>
          <cell r="AM205" t="str">
            <v>cp_mw</v>
          </cell>
          <cell r="AN205">
            <v>2004</v>
          </cell>
          <cell r="AP205" t="b">
            <v>1</v>
          </cell>
          <cell r="AU205" t="str">
            <v>A</v>
          </cell>
          <cell r="AV205" t="str">
            <v>nonBOS</v>
          </cell>
        </row>
        <row r="206">
          <cell r="A206" t="str">
            <v>Altman</v>
          </cell>
          <cell r="B206" t="str">
            <v>BONNERS FERRY, CITY OF</v>
          </cell>
          <cell r="C206">
            <v>107</v>
          </cell>
          <cell r="D206" t="str">
            <v>NT</v>
          </cell>
          <cell r="I206" t="str">
            <v>BONNERS FERRY, CITY</v>
          </cell>
          <cell r="J206">
            <v>107</v>
          </cell>
          <cell r="K206" t="str">
            <v>01TX-10411</v>
          </cell>
          <cell r="S206" t="b">
            <v>0</v>
          </cell>
          <cell r="T206" t="b">
            <v>1</v>
          </cell>
          <cell r="X206">
            <v>10.436999999999999</v>
          </cell>
          <cell r="Y206">
            <v>11.381</v>
          </cell>
          <cell r="Z206">
            <v>10.901999999999999</v>
          </cell>
          <cell r="AA206">
            <v>14.336</v>
          </cell>
          <cell r="AB206">
            <v>11.672000000000001</v>
          </cell>
          <cell r="AC206">
            <v>10.099</v>
          </cell>
          <cell r="AD206">
            <v>7.7130000000000001</v>
          </cell>
          <cell r="AE206">
            <v>3.831</v>
          </cell>
          <cell r="AF206">
            <v>5.1689999999999996</v>
          </cell>
          <cell r="AG206">
            <v>12.821999999999999</v>
          </cell>
          <cell r="AH206">
            <v>15.456</v>
          </cell>
          <cell r="AI206">
            <v>14.89</v>
          </cell>
          <cell r="AJ206">
            <v>1.028</v>
          </cell>
          <cell r="AK206">
            <v>132.31200000000001</v>
          </cell>
          <cell r="AL206" t="str">
            <v>($000)</v>
          </cell>
          <cell r="AM206" t="str">
            <v>cp_mw</v>
          </cell>
          <cell r="AN206">
            <v>2004</v>
          </cell>
          <cell r="AP206" t="b">
            <v>1</v>
          </cell>
          <cell r="AU206" t="str">
            <v>A</v>
          </cell>
          <cell r="AV206" t="str">
            <v>nonBOS</v>
          </cell>
        </row>
        <row r="207">
          <cell r="A207" t="str">
            <v>Noguchi</v>
          </cell>
          <cell r="B207" t="str">
            <v>PORT OF SEATTLE/SEA-TAC AIRPORT</v>
          </cell>
          <cell r="C207">
            <v>441</v>
          </cell>
          <cell r="D207" t="str">
            <v>NT</v>
          </cell>
          <cell r="I207" t="str">
            <v>PORT OF SEATTLE/SEA-</v>
          </cell>
          <cell r="J207">
            <v>441</v>
          </cell>
          <cell r="K207" t="str">
            <v>01TX-10460</v>
          </cell>
          <cell r="S207" t="b">
            <v>0</v>
          </cell>
          <cell r="T207" t="b">
            <v>1</v>
          </cell>
          <cell r="X207">
            <v>14</v>
          </cell>
          <cell r="Y207">
            <v>15</v>
          </cell>
          <cell r="Z207">
            <v>16</v>
          </cell>
          <cell r="AA207">
            <v>16</v>
          </cell>
          <cell r="AB207">
            <v>16</v>
          </cell>
          <cell r="AC207">
            <v>16</v>
          </cell>
          <cell r="AD207">
            <v>15</v>
          </cell>
          <cell r="AE207">
            <v>15</v>
          </cell>
          <cell r="AF207">
            <v>16</v>
          </cell>
          <cell r="AG207">
            <v>20.959</v>
          </cell>
          <cell r="AH207">
            <v>23.047000000000001</v>
          </cell>
          <cell r="AI207">
            <v>22.103000000000002</v>
          </cell>
          <cell r="AJ207">
            <v>1.028</v>
          </cell>
          <cell r="AK207">
            <v>210.852</v>
          </cell>
          <cell r="AL207" t="str">
            <v>($000)</v>
          </cell>
          <cell r="AM207" t="str">
            <v>cp_mw</v>
          </cell>
          <cell r="AN207">
            <v>2004</v>
          </cell>
          <cell r="AP207" t="b">
            <v>1</v>
          </cell>
          <cell r="AU207" t="str">
            <v>A</v>
          </cell>
          <cell r="AV207" t="str">
            <v>nonBOS</v>
          </cell>
        </row>
        <row r="208">
          <cell r="A208" t="str">
            <v>Perigo</v>
          </cell>
          <cell r="B208" t="str">
            <v>PACIFIC CORP</v>
          </cell>
          <cell r="C208">
            <v>560</v>
          </cell>
          <cell r="D208" t="str">
            <v>NT</v>
          </cell>
          <cell r="I208" t="str">
            <v>PACIFIC CORP</v>
          </cell>
          <cell r="J208">
            <v>560</v>
          </cell>
          <cell r="K208" t="str">
            <v>00TX-10327</v>
          </cell>
          <cell r="S208" t="b">
            <v>0</v>
          </cell>
          <cell r="T208" t="b">
            <v>1</v>
          </cell>
          <cell r="X208">
            <v>22.556000000000001</v>
          </cell>
          <cell r="Y208">
            <v>23.908999999999999</v>
          </cell>
          <cell r="Z208">
            <v>22.189</v>
          </cell>
          <cell r="AA208">
            <v>30.146999999999998</v>
          </cell>
          <cell r="AB208">
            <v>21.431000000000001</v>
          </cell>
          <cell r="AC208">
            <v>19.158000000000001</v>
          </cell>
          <cell r="AD208">
            <v>18.86</v>
          </cell>
          <cell r="AE208">
            <v>15.507999999999999</v>
          </cell>
          <cell r="AF208">
            <v>18.585999999999999</v>
          </cell>
          <cell r="AG208">
            <v>22.446999999999999</v>
          </cell>
          <cell r="AH208">
            <v>21.702000000000002</v>
          </cell>
          <cell r="AI208">
            <v>18.593</v>
          </cell>
          <cell r="AJ208">
            <v>1.028</v>
          </cell>
          <cell r="AK208">
            <v>262.22800000000001</v>
          </cell>
          <cell r="AL208" t="str">
            <v>($000)</v>
          </cell>
          <cell r="AM208" t="str">
            <v>cp_mw</v>
          </cell>
          <cell r="AN208">
            <v>2004</v>
          </cell>
          <cell r="AP208" t="b">
            <v>1</v>
          </cell>
          <cell r="AU208" t="str">
            <v>A</v>
          </cell>
          <cell r="AV208" t="str">
            <v>nonBOS</v>
          </cell>
        </row>
        <row r="209">
          <cell r="A209" t="str">
            <v>Paschke</v>
          </cell>
          <cell r="B209" t="str">
            <v>LONGVIEW ALUMINUM LLC</v>
          </cell>
          <cell r="C209">
            <v>656</v>
          </cell>
          <cell r="D209" t="str">
            <v>NT</v>
          </cell>
          <cell r="I209" t="str">
            <v>LONGVIEW ALUMINUM LL</v>
          </cell>
          <cell r="J209">
            <v>656</v>
          </cell>
          <cell r="K209" t="str">
            <v>01TX-10681</v>
          </cell>
          <cell r="S209" t="b">
            <v>0</v>
          </cell>
          <cell r="T209" t="b">
            <v>1</v>
          </cell>
          <cell r="X209">
            <v>1.5</v>
          </cell>
          <cell r="Y209">
            <v>1.5</v>
          </cell>
          <cell r="Z209">
            <v>2</v>
          </cell>
          <cell r="AA209">
            <v>2</v>
          </cell>
          <cell r="AB209">
            <v>1.5</v>
          </cell>
          <cell r="AC209">
            <v>2</v>
          </cell>
          <cell r="AD209">
            <v>1.5</v>
          </cell>
          <cell r="AE209">
            <v>0.5</v>
          </cell>
          <cell r="AF209">
            <v>1</v>
          </cell>
          <cell r="AG209">
            <v>3</v>
          </cell>
          <cell r="AH209">
            <v>3</v>
          </cell>
          <cell r="AI209">
            <v>3</v>
          </cell>
          <cell r="AJ209">
            <v>1.028</v>
          </cell>
          <cell r="AK209">
            <v>23.13</v>
          </cell>
          <cell r="AL209" t="str">
            <v>($000)</v>
          </cell>
          <cell r="AM209" t="str">
            <v>cp_mw</v>
          </cell>
          <cell r="AN209">
            <v>2004</v>
          </cell>
          <cell r="AP209" t="b">
            <v>1</v>
          </cell>
          <cell r="AU209" t="str">
            <v>A</v>
          </cell>
          <cell r="AV209" t="str">
            <v>nonBOS</v>
          </cell>
        </row>
        <row r="210">
          <cell r="A210" t="str">
            <v>Oster</v>
          </cell>
          <cell r="B210" t="str">
            <v>ALBION, CITY OF</v>
          </cell>
          <cell r="C210">
            <v>102</v>
          </cell>
          <cell r="D210" t="str">
            <v>NT_LS</v>
          </cell>
          <cell r="I210" t="str">
            <v>ALBION, CITY OF</v>
          </cell>
          <cell r="J210">
            <v>102</v>
          </cell>
          <cell r="K210" t="str">
            <v>01TX-10654</v>
          </cell>
          <cell r="S210" t="b">
            <v>0</v>
          </cell>
          <cell r="T210" t="b">
            <v>1</v>
          </cell>
          <cell r="X210">
            <v>0.63500000000000001</v>
          </cell>
          <cell r="Y210">
            <v>0.624</v>
          </cell>
          <cell r="Z210">
            <v>0.70299999999999996</v>
          </cell>
          <cell r="AA210">
            <v>0.76600000000000001</v>
          </cell>
          <cell r="AB210">
            <v>0.70499999999999996</v>
          </cell>
          <cell r="AC210">
            <v>0.63700000000000001</v>
          </cell>
          <cell r="AD210">
            <v>0.501</v>
          </cell>
          <cell r="AE210">
            <v>0.32100000000000001</v>
          </cell>
          <cell r="AF210">
            <v>0.28199999999999997</v>
          </cell>
          <cell r="AG210">
            <v>0.29399999999999998</v>
          </cell>
          <cell r="AH210">
            <v>0.29299999999999998</v>
          </cell>
          <cell r="AI210">
            <v>0.33500000000000002</v>
          </cell>
          <cell r="AJ210">
            <v>0.42499999999999999</v>
          </cell>
          <cell r="AK210">
            <v>2.59</v>
          </cell>
          <cell r="AL210" t="str">
            <v>($000)</v>
          </cell>
          <cell r="AM210" t="str">
            <v>cp_mw</v>
          </cell>
          <cell r="AN210">
            <v>2004</v>
          </cell>
          <cell r="AP210" t="b">
            <v>1</v>
          </cell>
          <cell r="AU210" t="str">
            <v>B</v>
          </cell>
          <cell r="AV210" t="str">
            <v>BOS</v>
          </cell>
        </row>
        <row r="211">
          <cell r="A211" t="str">
            <v>Jones</v>
          </cell>
          <cell r="B211" t="str">
            <v>ASHLAND, CITY OF</v>
          </cell>
          <cell r="C211">
            <v>103</v>
          </cell>
          <cell r="D211" t="str">
            <v>NT_LS</v>
          </cell>
          <cell r="I211" t="str">
            <v>ASHLAND, CITY OF</v>
          </cell>
          <cell r="J211">
            <v>103</v>
          </cell>
          <cell r="K211" t="str">
            <v>01TX-10524</v>
          </cell>
          <cell r="S211" t="b">
            <v>0</v>
          </cell>
          <cell r="T211" t="b">
            <v>1</v>
          </cell>
          <cell r="X211">
            <v>25.895</v>
          </cell>
          <cell r="Y211">
            <v>29.055</v>
          </cell>
          <cell r="Z211">
            <v>31.5</v>
          </cell>
          <cell r="AA211">
            <v>32.72</v>
          </cell>
          <cell r="AB211">
            <v>26.89</v>
          </cell>
          <cell r="AC211">
            <v>27.344999999999999</v>
          </cell>
          <cell r="AD211">
            <v>25.213000000000001</v>
          </cell>
          <cell r="AE211">
            <v>19.655000000000001</v>
          </cell>
          <cell r="AF211">
            <v>24.937999999999999</v>
          </cell>
          <cell r="AG211">
            <v>27.712</v>
          </cell>
          <cell r="AH211">
            <v>32.076999999999998</v>
          </cell>
          <cell r="AI211">
            <v>26.6</v>
          </cell>
          <cell r="AJ211">
            <v>0.42499999999999999</v>
          </cell>
          <cell r="AK211">
            <v>140.08000000000001</v>
          </cell>
          <cell r="AL211" t="str">
            <v>($000)</v>
          </cell>
          <cell r="AM211" t="str">
            <v>cp_mw</v>
          </cell>
          <cell r="AN211">
            <v>2004</v>
          </cell>
          <cell r="AP211" t="b">
            <v>1</v>
          </cell>
          <cell r="AU211" t="str">
            <v>B</v>
          </cell>
          <cell r="AV211" t="str">
            <v>BOS</v>
          </cell>
        </row>
        <row r="212">
          <cell r="A212" t="str">
            <v>Jones</v>
          </cell>
          <cell r="B212" t="str">
            <v>BANDON, CITY OF</v>
          </cell>
          <cell r="C212">
            <v>104</v>
          </cell>
          <cell r="D212" t="str">
            <v>NT_LS</v>
          </cell>
          <cell r="I212" t="str">
            <v>BANDON, CITY OF</v>
          </cell>
          <cell r="J212">
            <v>104</v>
          </cell>
          <cell r="K212" t="str">
            <v>01TX-10530</v>
          </cell>
          <cell r="S212" t="b">
            <v>0</v>
          </cell>
          <cell r="T212" t="b">
            <v>1</v>
          </cell>
          <cell r="X212">
            <v>12.476000000000001</v>
          </cell>
          <cell r="Y212">
            <v>10.148999999999999</v>
          </cell>
          <cell r="Z212">
            <v>13.981999999999999</v>
          </cell>
          <cell r="AA212">
            <v>13.018000000000001</v>
          </cell>
          <cell r="AB212">
            <v>11.628</v>
          </cell>
          <cell r="AC212">
            <v>11.019</v>
          </cell>
          <cell r="AD212">
            <v>11.023</v>
          </cell>
          <cell r="AE212">
            <v>7.1769999999999996</v>
          </cell>
          <cell r="AF212">
            <v>5.8479999999999999</v>
          </cell>
          <cell r="AG212">
            <v>7.2629999999999999</v>
          </cell>
          <cell r="AH212">
            <v>6.8949999999999996</v>
          </cell>
          <cell r="AI212">
            <v>6.8220000000000001</v>
          </cell>
          <cell r="AJ212">
            <v>0.42499999999999999</v>
          </cell>
          <cell r="AK212">
            <v>49.853000000000002</v>
          </cell>
          <cell r="AL212" t="str">
            <v>($000)</v>
          </cell>
          <cell r="AM212" t="str">
            <v>cp_mw</v>
          </cell>
          <cell r="AN212">
            <v>2004</v>
          </cell>
          <cell r="AP212" t="b">
            <v>1</v>
          </cell>
          <cell r="AU212" t="str">
            <v>B</v>
          </cell>
          <cell r="AV212" t="str">
            <v>BOS</v>
          </cell>
        </row>
        <row r="213">
          <cell r="A213" t="str">
            <v>Noguchi</v>
          </cell>
          <cell r="B213" t="str">
            <v>BLAINE, CITY OF</v>
          </cell>
          <cell r="C213">
            <v>106</v>
          </cell>
          <cell r="D213" t="str">
            <v>NT_LS</v>
          </cell>
          <cell r="I213" t="str">
            <v>BLAINE, CITY OF</v>
          </cell>
          <cell r="J213">
            <v>106</v>
          </cell>
          <cell r="K213" t="str">
            <v>00TX-10357</v>
          </cell>
          <cell r="S213" t="b">
            <v>0</v>
          </cell>
          <cell r="T213" t="b">
            <v>1</v>
          </cell>
          <cell r="X213">
            <v>10.11</v>
          </cell>
          <cell r="Y213">
            <v>10.94</v>
          </cell>
          <cell r="Z213">
            <v>10.66</v>
          </cell>
          <cell r="AA213">
            <v>13.33</v>
          </cell>
          <cell r="AB213">
            <v>10.37</v>
          </cell>
          <cell r="AC213">
            <v>9.8000000000000007</v>
          </cell>
          <cell r="AD213">
            <v>9.65</v>
          </cell>
          <cell r="AE213">
            <v>7.68</v>
          </cell>
          <cell r="AF213">
            <v>7.9349999999999996</v>
          </cell>
          <cell r="AG213">
            <v>8.8170000000000002</v>
          </cell>
          <cell r="AH213">
            <v>8.6590000000000007</v>
          </cell>
          <cell r="AI213">
            <v>10.471</v>
          </cell>
          <cell r="AJ213">
            <v>0.42499999999999999</v>
          </cell>
          <cell r="AK213">
            <v>50.329000000000001</v>
          </cell>
          <cell r="AL213" t="str">
            <v>($000)</v>
          </cell>
          <cell r="AM213" t="str">
            <v>cp_mw</v>
          </cell>
          <cell r="AN213">
            <v>2004</v>
          </cell>
          <cell r="AP213" t="b">
            <v>1</v>
          </cell>
          <cell r="AU213" t="str">
            <v>B</v>
          </cell>
          <cell r="AV213" t="str">
            <v>BOS</v>
          </cell>
        </row>
        <row r="214">
          <cell r="A214" t="str">
            <v>Oster</v>
          </cell>
          <cell r="B214" t="str">
            <v>BURLEY, CITY OF</v>
          </cell>
          <cell r="C214">
            <v>109</v>
          </cell>
          <cell r="D214" t="str">
            <v>NT_LS</v>
          </cell>
          <cell r="I214" t="str">
            <v>BURLEY, CITY OF</v>
          </cell>
          <cell r="J214">
            <v>109</v>
          </cell>
          <cell r="K214" t="str">
            <v>00TX-10311</v>
          </cell>
          <cell r="S214" t="b">
            <v>0</v>
          </cell>
          <cell r="T214" t="b">
            <v>1</v>
          </cell>
          <cell r="X214">
            <v>18.097999999999999</v>
          </cell>
          <cell r="Y214">
            <v>17.457999999999998</v>
          </cell>
          <cell r="Z214">
            <v>18.884</v>
          </cell>
          <cell r="AA214">
            <v>21.343</v>
          </cell>
          <cell r="AB214">
            <v>20.823</v>
          </cell>
          <cell r="AC214">
            <v>18.707000000000001</v>
          </cell>
          <cell r="AD214">
            <v>14.627000000000001</v>
          </cell>
          <cell r="AE214">
            <v>14.616</v>
          </cell>
          <cell r="AF214">
            <v>16.483000000000001</v>
          </cell>
          <cell r="AG214">
            <v>17.77</v>
          </cell>
          <cell r="AH214">
            <v>18.509</v>
          </cell>
          <cell r="AI214">
            <v>17.085999999999999</v>
          </cell>
          <cell r="AJ214">
            <v>0.42499999999999999</v>
          </cell>
          <cell r="AK214">
            <v>91.120999999999995</v>
          </cell>
          <cell r="AL214" t="str">
            <v>($000)</v>
          </cell>
          <cell r="AM214" t="str">
            <v>cp_mw</v>
          </cell>
          <cell r="AN214">
            <v>2004</v>
          </cell>
          <cell r="AP214" t="b">
            <v>1</v>
          </cell>
          <cell r="AU214" t="str">
            <v>B</v>
          </cell>
          <cell r="AV214" t="str">
            <v>BOS</v>
          </cell>
        </row>
        <row r="215">
          <cell r="A215" t="str">
            <v>Jones</v>
          </cell>
          <cell r="B215" t="str">
            <v>CANBY  UTILITY BOARD</v>
          </cell>
          <cell r="C215">
            <v>111</v>
          </cell>
          <cell r="D215" t="str">
            <v>NT_LS</v>
          </cell>
          <cell r="I215" t="str">
            <v>CANBY  UTILITY BOARD</v>
          </cell>
          <cell r="J215">
            <v>111</v>
          </cell>
          <cell r="K215" t="str">
            <v>01TX-10648</v>
          </cell>
          <cell r="S215" t="b">
            <v>0</v>
          </cell>
          <cell r="T215" t="b">
            <v>1</v>
          </cell>
          <cell r="X215">
            <v>27.048999999999999</v>
          </cell>
          <cell r="Y215">
            <v>30.404</v>
          </cell>
          <cell r="Z215">
            <v>28.312000000000001</v>
          </cell>
          <cell r="AA215">
            <v>34.36</v>
          </cell>
          <cell r="AB215">
            <v>29.591999999999999</v>
          </cell>
          <cell r="AC215">
            <v>27.38</v>
          </cell>
          <cell r="AD215">
            <v>23.943000000000001</v>
          </cell>
          <cell r="AE215">
            <v>18.327000000000002</v>
          </cell>
          <cell r="AF215">
            <v>20.449000000000002</v>
          </cell>
          <cell r="AG215">
            <v>21.72</v>
          </cell>
          <cell r="AH215">
            <v>23.805</v>
          </cell>
          <cell r="AI215">
            <v>20.058</v>
          </cell>
          <cell r="AJ215">
            <v>0.42499999999999999</v>
          </cell>
          <cell r="AK215">
            <v>129.79499999999999</v>
          </cell>
          <cell r="AL215" t="str">
            <v>($000)</v>
          </cell>
          <cell r="AM215" t="str">
            <v>cp_mw</v>
          </cell>
          <cell r="AN215">
            <v>2004</v>
          </cell>
          <cell r="AP215" t="b">
            <v>1</v>
          </cell>
          <cell r="AU215" t="str">
            <v>B</v>
          </cell>
          <cell r="AV215" t="str">
            <v>BOS</v>
          </cell>
        </row>
        <row r="216">
          <cell r="A216" t="str">
            <v>Jones</v>
          </cell>
          <cell r="B216" t="str">
            <v>CASCADE LOCKS, CITY OF</v>
          </cell>
          <cell r="C216">
            <v>115</v>
          </cell>
          <cell r="D216" t="str">
            <v>NT_LS</v>
          </cell>
          <cell r="I216" t="str">
            <v>CASCADE LOCKS, CITY</v>
          </cell>
          <cell r="J216">
            <v>115</v>
          </cell>
          <cell r="K216" t="str">
            <v>01TX-10435</v>
          </cell>
          <cell r="S216" t="b">
            <v>0</v>
          </cell>
          <cell r="T216" t="b">
            <v>1</v>
          </cell>
          <cell r="X216">
            <v>3.5059999999999998</v>
          </cell>
          <cell r="Y216">
            <v>3.6059999999999999</v>
          </cell>
          <cell r="Z216">
            <v>3.3559999999999999</v>
          </cell>
          <cell r="AA216">
            <v>4.601</v>
          </cell>
          <cell r="AB216">
            <v>3.3809999999999998</v>
          </cell>
          <cell r="AC216">
            <v>3.226</v>
          </cell>
          <cell r="AD216">
            <v>2.9660000000000002</v>
          </cell>
          <cell r="AE216">
            <v>2.351</v>
          </cell>
          <cell r="AF216">
            <v>2.423</v>
          </cell>
          <cell r="AG216">
            <v>2.5510000000000002</v>
          </cell>
          <cell r="AH216">
            <v>2.5550000000000002</v>
          </cell>
          <cell r="AI216">
            <v>2.5249999999999999</v>
          </cell>
          <cell r="AJ216">
            <v>0.42499999999999999</v>
          </cell>
          <cell r="AK216">
            <v>15.744999999999999</v>
          </cell>
          <cell r="AL216" t="str">
            <v>($000)</v>
          </cell>
          <cell r="AM216" t="str">
            <v>cp_mw</v>
          </cell>
          <cell r="AN216">
            <v>2004</v>
          </cell>
          <cell r="AP216" t="b">
            <v>1</v>
          </cell>
          <cell r="AU216" t="str">
            <v>B</v>
          </cell>
          <cell r="AV216" t="str">
            <v>BOS</v>
          </cell>
        </row>
        <row r="217">
          <cell r="A217" t="str">
            <v>Morgan</v>
          </cell>
          <cell r="B217" t="str">
            <v>CENTRALIA, CITY OF</v>
          </cell>
          <cell r="C217">
            <v>119</v>
          </cell>
          <cell r="D217" t="str">
            <v>NT_LS</v>
          </cell>
          <cell r="I217" t="str">
            <v>CENTRALIA, CITY OF</v>
          </cell>
          <cell r="J217">
            <v>119</v>
          </cell>
          <cell r="K217" t="str">
            <v>98TX-10178</v>
          </cell>
          <cell r="S217" t="b">
            <v>0</v>
          </cell>
          <cell r="T217" t="b">
            <v>1</v>
          </cell>
          <cell r="X217">
            <v>50.207000000000001</v>
          </cell>
          <cell r="Y217">
            <v>54.762</v>
          </cell>
          <cell r="Z217">
            <v>41.555</v>
          </cell>
          <cell r="AA217">
            <v>51.819000000000003</v>
          </cell>
          <cell r="AB217">
            <v>46.317</v>
          </cell>
          <cell r="AC217">
            <v>40.308999999999997</v>
          </cell>
          <cell r="AD217">
            <v>36.997</v>
          </cell>
          <cell r="AE217">
            <v>21.867999999999999</v>
          </cell>
          <cell r="AF217">
            <v>22.721</v>
          </cell>
          <cell r="AG217">
            <v>30.795999999999999</v>
          </cell>
          <cell r="AH217">
            <v>19.562000000000001</v>
          </cell>
          <cell r="AI217">
            <v>19.614000000000001</v>
          </cell>
          <cell r="AJ217">
            <v>0.42499999999999999</v>
          </cell>
          <cell r="AK217">
            <v>185.524</v>
          </cell>
          <cell r="AL217" t="str">
            <v>($000)</v>
          </cell>
          <cell r="AM217" t="str">
            <v>cp_mw</v>
          </cell>
          <cell r="AN217">
            <v>2004</v>
          </cell>
          <cell r="AP217" t="b">
            <v>1</v>
          </cell>
          <cell r="AU217" t="str">
            <v>B</v>
          </cell>
          <cell r="AV217" t="str">
            <v>BOS</v>
          </cell>
        </row>
        <row r="218">
          <cell r="A218" t="str">
            <v>Timberman</v>
          </cell>
          <cell r="B218" t="str">
            <v>CHENEY, CITY OF</v>
          </cell>
          <cell r="C218">
            <v>123</v>
          </cell>
          <cell r="D218" t="str">
            <v>NT_LS</v>
          </cell>
          <cell r="I218" t="str">
            <v>CHENEY, CITY OF</v>
          </cell>
          <cell r="J218">
            <v>123</v>
          </cell>
          <cell r="K218" t="str">
            <v>01TX-10721</v>
          </cell>
          <cell r="S218" t="b">
            <v>0</v>
          </cell>
          <cell r="T218" t="b">
            <v>1</v>
          </cell>
          <cell r="X218">
            <v>19.376999999999999</v>
          </cell>
          <cell r="Y218">
            <v>21.068999999999999</v>
          </cell>
          <cell r="Z218">
            <v>17.347000000000001</v>
          </cell>
          <cell r="AA218">
            <v>27.434999999999999</v>
          </cell>
          <cell r="AB218">
            <v>20.919</v>
          </cell>
          <cell r="AC218">
            <v>17.553000000000001</v>
          </cell>
          <cell r="AD218">
            <v>17.170000000000002</v>
          </cell>
          <cell r="AE218">
            <v>13.254</v>
          </cell>
          <cell r="AF218">
            <v>15.654</v>
          </cell>
          <cell r="AG218">
            <v>20.585000000000001</v>
          </cell>
          <cell r="AH218">
            <v>22.562999999999999</v>
          </cell>
          <cell r="AI218">
            <v>21.187999999999999</v>
          </cell>
          <cell r="AJ218">
            <v>0.42499999999999999</v>
          </cell>
          <cell r="AK218">
            <v>99.498000000000005</v>
          </cell>
          <cell r="AL218" t="str">
            <v>($000)</v>
          </cell>
          <cell r="AM218" t="str">
            <v>cp_mw</v>
          </cell>
          <cell r="AN218">
            <v>2004</v>
          </cell>
          <cell r="AP218" t="b">
            <v>1</v>
          </cell>
          <cell r="AU218" t="str">
            <v>B</v>
          </cell>
          <cell r="AV218" t="str">
            <v>BOS</v>
          </cell>
        </row>
        <row r="219">
          <cell r="A219" t="str">
            <v>Timberman</v>
          </cell>
          <cell r="B219" t="str">
            <v>CHEWELAH, CITY OF</v>
          </cell>
          <cell r="C219">
            <v>124</v>
          </cell>
          <cell r="D219" t="str">
            <v>NT_LS</v>
          </cell>
          <cell r="I219" t="str">
            <v>CHEWELAH, CITY OF</v>
          </cell>
          <cell r="J219">
            <v>124</v>
          </cell>
          <cell r="K219" t="str">
            <v>01TX-10544</v>
          </cell>
          <cell r="S219" t="b">
            <v>0</v>
          </cell>
          <cell r="T219" t="b">
            <v>1</v>
          </cell>
          <cell r="X219">
            <v>3.88</v>
          </cell>
          <cell r="Y219">
            <v>4.26</v>
          </cell>
          <cell r="Z219">
            <v>3.79</v>
          </cell>
          <cell r="AA219">
            <v>5.41</v>
          </cell>
          <cell r="AB219">
            <v>4.04</v>
          </cell>
          <cell r="AC219">
            <v>3.58</v>
          </cell>
          <cell r="AD219">
            <v>3.32</v>
          </cell>
          <cell r="AE219">
            <v>2.23</v>
          </cell>
          <cell r="AF219">
            <v>3.0190000000000001</v>
          </cell>
          <cell r="AG219">
            <v>3.3450000000000002</v>
          </cell>
          <cell r="AH219">
            <v>3.5950000000000002</v>
          </cell>
          <cell r="AI219">
            <v>3.1469999999999998</v>
          </cell>
          <cell r="AJ219">
            <v>0.42499999999999999</v>
          </cell>
          <cell r="AK219">
            <v>18.536999999999999</v>
          </cell>
          <cell r="AL219" t="str">
            <v>($000)</v>
          </cell>
          <cell r="AM219" t="str">
            <v>cp_mw</v>
          </cell>
          <cell r="AN219">
            <v>2004</v>
          </cell>
          <cell r="AP219" t="b">
            <v>1</v>
          </cell>
          <cell r="AU219" t="str">
            <v>B</v>
          </cell>
          <cell r="AV219" t="str">
            <v>BOS</v>
          </cell>
        </row>
        <row r="220">
          <cell r="A220" t="str">
            <v>Timberman</v>
          </cell>
          <cell r="B220" t="str">
            <v>COULEE DAM, CITY OF</v>
          </cell>
          <cell r="C220">
            <v>125</v>
          </cell>
          <cell r="D220" t="str">
            <v>NT_LS</v>
          </cell>
          <cell r="I220" t="str">
            <v>COULEE DAM, CITY OF</v>
          </cell>
          <cell r="J220">
            <v>125</v>
          </cell>
          <cell r="K220" t="str">
            <v>01TX-10546</v>
          </cell>
          <cell r="S220" t="b">
            <v>0</v>
          </cell>
          <cell r="T220" t="b">
            <v>1</v>
          </cell>
          <cell r="X220">
            <v>3.6859999999999999</v>
          </cell>
          <cell r="Y220">
            <v>4.181</v>
          </cell>
          <cell r="Z220">
            <v>4.2370000000000001</v>
          </cell>
          <cell r="AA220">
            <v>6.2809999999999997</v>
          </cell>
          <cell r="AB220">
            <v>4.3079999999999998</v>
          </cell>
          <cell r="AC220">
            <v>4.4589999999999996</v>
          </cell>
          <cell r="AD220">
            <v>3.3119999999999998</v>
          </cell>
          <cell r="AE220">
            <v>1.665</v>
          </cell>
          <cell r="AF220">
            <v>1.976</v>
          </cell>
          <cell r="AG220">
            <v>2.5910000000000002</v>
          </cell>
          <cell r="AH220">
            <v>2.2879999999999998</v>
          </cell>
          <cell r="AI220">
            <v>2.3410000000000002</v>
          </cell>
          <cell r="AJ220">
            <v>0.42499999999999999</v>
          </cell>
          <cell r="AK220">
            <v>17.562999999999999</v>
          </cell>
          <cell r="AL220" t="str">
            <v>($000)</v>
          </cell>
          <cell r="AM220" t="str">
            <v>cp_mw</v>
          </cell>
          <cell r="AN220">
            <v>2004</v>
          </cell>
          <cell r="AP220" t="b">
            <v>1</v>
          </cell>
          <cell r="AU220" t="str">
            <v>B</v>
          </cell>
          <cell r="AV220" t="str">
            <v>BOS</v>
          </cell>
        </row>
        <row r="221">
          <cell r="A221" t="str">
            <v>Oster</v>
          </cell>
          <cell r="B221" t="str">
            <v>DECLO, CITY OF</v>
          </cell>
          <cell r="C221">
            <v>127</v>
          </cell>
          <cell r="D221" t="str">
            <v>NT_LS</v>
          </cell>
          <cell r="I221" t="str">
            <v>DECLO, CITY OF</v>
          </cell>
          <cell r="J221">
            <v>127</v>
          </cell>
          <cell r="K221" t="str">
            <v>00TX-10311</v>
          </cell>
          <cell r="S221" t="b">
            <v>0</v>
          </cell>
          <cell r="T221" t="b">
            <v>1</v>
          </cell>
          <cell r="X221">
            <v>0.55100000000000005</v>
          </cell>
          <cell r="Y221">
            <v>0.59299999999999997</v>
          </cell>
          <cell r="Z221">
            <v>0.56100000000000005</v>
          </cell>
          <cell r="AA221">
            <v>0.68500000000000005</v>
          </cell>
          <cell r="AB221">
            <v>0.64900000000000002</v>
          </cell>
          <cell r="AC221">
            <v>0.58099999999999996</v>
          </cell>
          <cell r="AD221">
            <v>0.442</v>
          </cell>
          <cell r="AE221">
            <v>0.379</v>
          </cell>
          <cell r="AF221">
            <v>0.29399999999999998</v>
          </cell>
          <cell r="AG221">
            <v>0.373</v>
          </cell>
          <cell r="AH221">
            <v>0.376</v>
          </cell>
          <cell r="AI221">
            <v>0.41799999999999998</v>
          </cell>
          <cell r="AJ221">
            <v>0.42499999999999999</v>
          </cell>
          <cell r="AK221">
            <v>2.5089999999999999</v>
          </cell>
          <cell r="AL221" t="str">
            <v>($000)</v>
          </cell>
          <cell r="AM221" t="str">
            <v>cp_mw</v>
          </cell>
          <cell r="AN221">
            <v>2004</v>
          </cell>
          <cell r="AP221" t="b">
            <v>1</v>
          </cell>
          <cell r="AU221" t="str">
            <v>B</v>
          </cell>
          <cell r="AV221" t="str">
            <v>BOS</v>
          </cell>
        </row>
        <row r="222">
          <cell r="A222" t="str">
            <v>Jones</v>
          </cell>
          <cell r="B222" t="str">
            <v>DRAIN, CITY OF</v>
          </cell>
          <cell r="C222">
            <v>128</v>
          </cell>
          <cell r="D222" t="str">
            <v>NT_LS</v>
          </cell>
          <cell r="I222" t="str">
            <v>DRAIN, CITY OF</v>
          </cell>
          <cell r="J222">
            <v>128</v>
          </cell>
          <cell r="K222" t="str">
            <v>01TX-10425</v>
          </cell>
          <cell r="S222" t="b">
            <v>0</v>
          </cell>
          <cell r="T222" t="b">
            <v>1</v>
          </cell>
          <cell r="X222">
            <v>3.32</v>
          </cell>
          <cell r="Y222">
            <v>3.86</v>
          </cell>
          <cell r="Z222">
            <v>4.42</v>
          </cell>
          <cell r="AA222">
            <v>4.53</v>
          </cell>
          <cell r="AB222">
            <v>4.26</v>
          </cell>
          <cell r="AC222">
            <v>3.78</v>
          </cell>
          <cell r="AD222">
            <v>3.9</v>
          </cell>
          <cell r="AE222">
            <v>2.13</v>
          </cell>
          <cell r="AF222">
            <v>2.54</v>
          </cell>
          <cell r="AG222">
            <v>3.38</v>
          </cell>
          <cell r="AH222">
            <v>3.286</v>
          </cell>
          <cell r="AI222">
            <v>3.4529999999999998</v>
          </cell>
          <cell r="AJ222">
            <v>0.42499999999999999</v>
          </cell>
          <cell r="AK222">
            <v>18.215</v>
          </cell>
          <cell r="AL222" t="str">
            <v>($000)</v>
          </cell>
          <cell r="AM222" t="str">
            <v>cp_mw</v>
          </cell>
          <cell r="AN222">
            <v>2004</v>
          </cell>
          <cell r="AP222" t="b">
            <v>1</v>
          </cell>
          <cell r="AU222" t="str">
            <v>B</v>
          </cell>
          <cell r="AV222" t="str">
            <v>BOS</v>
          </cell>
        </row>
        <row r="223">
          <cell r="A223" t="str">
            <v>Morgan</v>
          </cell>
          <cell r="B223" t="str">
            <v>EATONVILLE, TOWN OF</v>
          </cell>
          <cell r="C223">
            <v>131</v>
          </cell>
          <cell r="D223" t="str">
            <v>NT_LS</v>
          </cell>
          <cell r="I223" t="str">
            <v>EATONVILLE, TOWN OF</v>
          </cell>
          <cell r="J223">
            <v>131</v>
          </cell>
          <cell r="K223" t="str">
            <v>01TX-10604</v>
          </cell>
          <cell r="S223" t="b">
            <v>0</v>
          </cell>
          <cell r="T223" t="b">
            <v>1</v>
          </cell>
          <cell r="X223">
            <v>5.44</v>
          </cell>
          <cell r="Y223">
            <v>5.59</v>
          </cell>
          <cell r="Z223">
            <v>4.5999999999999996</v>
          </cell>
          <cell r="AA223">
            <v>6.16</v>
          </cell>
          <cell r="AB223">
            <v>5.6</v>
          </cell>
          <cell r="AC223">
            <v>5.24</v>
          </cell>
          <cell r="AD223">
            <v>4.03</v>
          </cell>
          <cell r="AE223">
            <v>2.89</v>
          </cell>
          <cell r="AF223">
            <v>2.56</v>
          </cell>
          <cell r="AG223">
            <v>2.859</v>
          </cell>
          <cell r="AH223">
            <v>2.9510000000000001</v>
          </cell>
          <cell r="AI223">
            <v>3.0070000000000001</v>
          </cell>
          <cell r="AJ223">
            <v>0.42499999999999999</v>
          </cell>
          <cell r="AK223">
            <v>21.643999999999998</v>
          </cell>
          <cell r="AL223" t="str">
            <v>($000)</v>
          </cell>
          <cell r="AM223" t="str">
            <v>cp_mw</v>
          </cell>
          <cell r="AN223">
            <v>2004</v>
          </cell>
          <cell r="AP223" t="b">
            <v>1</v>
          </cell>
          <cell r="AU223" t="str">
            <v>B</v>
          </cell>
          <cell r="AV223" t="str">
            <v>BOS</v>
          </cell>
        </row>
        <row r="224">
          <cell r="A224" t="str">
            <v>Long</v>
          </cell>
          <cell r="B224" t="str">
            <v>ELLENSBURG, CITY OF</v>
          </cell>
          <cell r="C224">
            <v>133</v>
          </cell>
          <cell r="D224" t="str">
            <v>NT_LS</v>
          </cell>
          <cell r="I224" t="str">
            <v>ELLENSBURG, CITY OF</v>
          </cell>
          <cell r="J224">
            <v>133</v>
          </cell>
          <cell r="K224" t="str">
            <v>96MS-96082</v>
          </cell>
          <cell r="S224" t="b">
            <v>0</v>
          </cell>
          <cell r="T224" t="b">
            <v>1</v>
          </cell>
          <cell r="X224">
            <v>31.013000000000002</v>
          </cell>
          <cell r="Y224">
            <v>31.015999999999998</v>
          </cell>
          <cell r="Z224">
            <v>28.878</v>
          </cell>
          <cell r="AA224">
            <v>38.176000000000002</v>
          </cell>
          <cell r="AB224">
            <v>31.74</v>
          </cell>
          <cell r="AC224">
            <v>27.693999999999999</v>
          </cell>
          <cell r="AD224">
            <v>24.902999999999999</v>
          </cell>
          <cell r="AE224">
            <v>20.027999999999999</v>
          </cell>
          <cell r="AF224">
            <v>27.866</v>
          </cell>
          <cell r="AG224">
            <v>26.327999999999999</v>
          </cell>
          <cell r="AH224">
            <v>31.896999999999998</v>
          </cell>
          <cell r="AI224">
            <v>26.706</v>
          </cell>
          <cell r="AJ224">
            <v>0.42499999999999999</v>
          </cell>
          <cell r="AK224">
            <v>147.154</v>
          </cell>
          <cell r="AL224" t="str">
            <v>($000)</v>
          </cell>
          <cell r="AM224" t="str">
            <v>cp_mw</v>
          </cell>
          <cell r="AN224">
            <v>2004</v>
          </cell>
          <cell r="AP224" t="b">
            <v>1</v>
          </cell>
          <cell r="AU224" t="str">
            <v>B</v>
          </cell>
          <cell r="AV224" t="str">
            <v>BOS</v>
          </cell>
        </row>
        <row r="225">
          <cell r="A225" t="str">
            <v>Jones</v>
          </cell>
          <cell r="B225" t="str">
            <v>FOREST GROVE, CITY OF</v>
          </cell>
          <cell r="C225">
            <v>142</v>
          </cell>
          <cell r="D225" t="str">
            <v>NT_LS</v>
          </cell>
          <cell r="I225" t="str">
            <v>FOREST GROVE, CITY O</v>
          </cell>
          <cell r="J225">
            <v>142</v>
          </cell>
          <cell r="K225" t="str">
            <v>00TX-10297</v>
          </cell>
          <cell r="S225" t="b">
            <v>0</v>
          </cell>
          <cell r="T225" t="b">
            <v>1</v>
          </cell>
          <cell r="X225">
            <v>44.811</v>
          </cell>
          <cell r="Y225">
            <v>49.296999999999997</v>
          </cell>
          <cell r="Z225">
            <v>43.622</v>
          </cell>
          <cell r="AA225">
            <v>52.588000000000001</v>
          </cell>
          <cell r="AB225">
            <v>48.158999999999999</v>
          </cell>
          <cell r="AC225">
            <v>43.404000000000003</v>
          </cell>
          <cell r="AD225">
            <v>41.774000000000001</v>
          </cell>
          <cell r="AE225">
            <v>27.684000000000001</v>
          </cell>
          <cell r="AF225">
            <v>30.469000000000001</v>
          </cell>
          <cell r="AG225">
            <v>36.539000000000001</v>
          </cell>
          <cell r="AH225">
            <v>32.392000000000003</v>
          </cell>
          <cell r="AI225">
            <v>31.393000000000001</v>
          </cell>
          <cell r="AJ225">
            <v>0.42499999999999999</v>
          </cell>
          <cell r="AK225">
            <v>204.90600000000001</v>
          </cell>
          <cell r="AL225" t="str">
            <v>($000)</v>
          </cell>
          <cell r="AM225" t="str">
            <v>cp_mw</v>
          </cell>
          <cell r="AN225">
            <v>2004</v>
          </cell>
          <cell r="AP225" t="b">
            <v>1</v>
          </cell>
          <cell r="AU225" t="str">
            <v>B</v>
          </cell>
          <cell r="AV225" t="str">
            <v>BOS</v>
          </cell>
        </row>
        <row r="226">
          <cell r="A226" t="str">
            <v>Timberman</v>
          </cell>
          <cell r="B226" t="str">
            <v>HERMISTON ENERGY SERVICES</v>
          </cell>
          <cell r="C226">
            <v>146</v>
          </cell>
          <cell r="D226" t="str">
            <v>NT_LS</v>
          </cell>
          <cell r="I226" t="str">
            <v>HERMISTON ENERGY SER</v>
          </cell>
          <cell r="J226">
            <v>146</v>
          </cell>
          <cell r="K226" t="str">
            <v>01TX-10521</v>
          </cell>
          <cell r="S226" t="b">
            <v>0</v>
          </cell>
          <cell r="T226" t="b">
            <v>1</v>
          </cell>
          <cell r="X226">
            <v>14.788</v>
          </cell>
          <cell r="Y226">
            <v>16.995999999999999</v>
          </cell>
          <cell r="Z226">
            <v>14.971</v>
          </cell>
          <cell r="AA226">
            <v>22.556999999999999</v>
          </cell>
          <cell r="AB226">
            <v>16.259</v>
          </cell>
          <cell r="AC226">
            <v>15.375999999999999</v>
          </cell>
          <cell r="AD226">
            <v>12.192</v>
          </cell>
          <cell r="AE226">
            <v>11.419</v>
          </cell>
          <cell r="AF226">
            <v>26.155999999999999</v>
          </cell>
          <cell r="AG226">
            <v>26.879000000000001</v>
          </cell>
          <cell r="AH226">
            <v>21.457999999999998</v>
          </cell>
          <cell r="AI226">
            <v>16.908000000000001</v>
          </cell>
          <cell r="AJ226">
            <v>0.42499999999999999</v>
          </cell>
          <cell r="AK226">
            <v>91.781999999999996</v>
          </cell>
          <cell r="AL226" t="str">
            <v>($000)</v>
          </cell>
          <cell r="AM226" t="str">
            <v>cp_mw</v>
          </cell>
          <cell r="AN226">
            <v>2004</v>
          </cell>
          <cell r="AP226" t="b">
            <v>1</v>
          </cell>
          <cell r="AU226" t="str">
            <v>B</v>
          </cell>
          <cell r="AV226" t="str">
            <v>BOS</v>
          </cell>
        </row>
        <row r="227">
          <cell r="A227" t="str">
            <v>Oster</v>
          </cell>
          <cell r="B227" t="str">
            <v>HEYBURN, CITY OF</v>
          </cell>
          <cell r="C227">
            <v>150</v>
          </cell>
          <cell r="D227" t="str">
            <v>NT_LS</v>
          </cell>
          <cell r="I227" t="str">
            <v>HEYBURN, CITY OF</v>
          </cell>
          <cell r="J227">
            <v>150</v>
          </cell>
          <cell r="K227" t="str">
            <v>00TX-10311</v>
          </cell>
          <cell r="S227" t="b">
            <v>0</v>
          </cell>
          <cell r="T227" t="b">
            <v>1</v>
          </cell>
          <cell r="X227">
            <v>16.151</v>
          </cell>
          <cell r="Y227">
            <v>15.465</v>
          </cell>
          <cell r="Z227">
            <v>13.528</v>
          </cell>
          <cell r="AA227">
            <v>16.244</v>
          </cell>
          <cell r="AB227">
            <v>15.472</v>
          </cell>
          <cell r="AC227">
            <v>15.618</v>
          </cell>
          <cell r="AD227">
            <v>10.595000000000001</v>
          </cell>
          <cell r="AE227">
            <v>11.757</v>
          </cell>
          <cell r="AF227">
            <v>13.228999999999999</v>
          </cell>
          <cell r="AG227">
            <v>14.503</v>
          </cell>
          <cell r="AH227">
            <v>13.234999999999999</v>
          </cell>
          <cell r="AI227">
            <v>13.879</v>
          </cell>
          <cell r="AJ227">
            <v>0.42499999999999999</v>
          </cell>
          <cell r="AK227">
            <v>72.111999999999995</v>
          </cell>
          <cell r="AL227" t="str">
            <v>($000)</v>
          </cell>
          <cell r="AM227" t="str">
            <v>cp_mw</v>
          </cell>
          <cell r="AN227">
            <v>2004</v>
          </cell>
          <cell r="AP227" t="b">
            <v>1</v>
          </cell>
          <cell r="AU227" t="str">
            <v>B</v>
          </cell>
          <cell r="AV227" t="str">
            <v>BOS</v>
          </cell>
        </row>
        <row r="228">
          <cell r="A228" t="str">
            <v>Oster</v>
          </cell>
          <cell r="B228" t="str">
            <v>IDAHO FALLS POWER (was City of)</v>
          </cell>
          <cell r="C228">
            <v>152</v>
          </cell>
          <cell r="D228" t="str">
            <v>NT_LS</v>
          </cell>
          <cell r="I228" t="str">
            <v>IDAHO FALLS POWER (w</v>
          </cell>
          <cell r="J228">
            <v>152</v>
          </cell>
          <cell r="K228" t="str">
            <v>00TX-10311</v>
          </cell>
          <cell r="S228" t="b">
            <v>0</v>
          </cell>
          <cell r="T228" t="b">
            <v>1</v>
          </cell>
          <cell r="X228">
            <v>87.667000000000002</v>
          </cell>
          <cell r="Y228">
            <v>101.14400000000001</v>
          </cell>
          <cell r="Z228">
            <v>99.53</v>
          </cell>
          <cell r="AA228">
            <v>113.874</v>
          </cell>
          <cell r="AB228">
            <v>116.092</v>
          </cell>
          <cell r="AC228">
            <v>93.418000000000006</v>
          </cell>
          <cell r="AD228">
            <v>78.444000000000003</v>
          </cell>
          <cell r="AE228">
            <v>53.555</v>
          </cell>
          <cell r="AF228">
            <v>76.295000000000002</v>
          </cell>
          <cell r="AG228">
            <v>72.962000000000003</v>
          </cell>
          <cell r="AH228">
            <v>72.896000000000001</v>
          </cell>
          <cell r="AI228">
            <v>78.975999999999999</v>
          </cell>
          <cell r="AJ228">
            <v>0.42499999999999999</v>
          </cell>
          <cell r="AK228">
            <v>444.06200000000001</v>
          </cell>
          <cell r="AL228" t="str">
            <v>($000)</v>
          </cell>
          <cell r="AM228" t="str">
            <v>cp_mw</v>
          </cell>
          <cell r="AN228">
            <v>2004</v>
          </cell>
          <cell r="AP228" t="b">
            <v>1</v>
          </cell>
          <cell r="AU228" t="str">
            <v>B</v>
          </cell>
          <cell r="AV228" t="str">
            <v>BOS</v>
          </cell>
        </row>
        <row r="229">
          <cell r="A229" t="str">
            <v>Noguchi</v>
          </cell>
          <cell r="B229" t="str">
            <v>MCCLEARY, CITY OF</v>
          </cell>
          <cell r="C229">
            <v>154</v>
          </cell>
          <cell r="D229" t="str">
            <v>NT_LS</v>
          </cell>
          <cell r="I229" t="str">
            <v>MCCLEARY, CITY OF</v>
          </cell>
          <cell r="J229">
            <v>154</v>
          </cell>
          <cell r="K229" t="str">
            <v>01TX-10742</v>
          </cell>
          <cell r="S229" t="b">
            <v>0</v>
          </cell>
          <cell r="T229" t="b">
            <v>1</v>
          </cell>
          <cell r="X229">
            <v>6.5570000000000004</v>
          </cell>
          <cell r="Y229">
            <v>6.9240000000000004</v>
          </cell>
          <cell r="Z229">
            <v>6.7949999999999999</v>
          </cell>
          <cell r="AA229">
            <v>7.6879999999999997</v>
          </cell>
          <cell r="AB229">
            <v>7.1029999999999998</v>
          </cell>
          <cell r="AC229">
            <v>6.7560000000000002</v>
          </cell>
          <cell r="AD229">
            <v>6.468</v>
          </cell>
          <cell r="AE229">
            <v>4.7910000000000004</v>
          </cell>
          <cell r="AF229">
            <v>4.4240000000000004</v>
          </cell>
          <cell r="AG229">
            <v>5.1619999999999999</v>
          </cell>
          <cell r="AH229">
            <v>4.867</v>
          </cell>
          <cell r="AI229">
            <v>4.9119999999999999</v>
          </cell>
          <cell r="AJ229">
            <v>0.42499999999999999</v>
          </cell>
          <cell r="AK229">
            <v>30.79</v>
          </cell>
          <cell r="AL229" t="str">
            <v>($000)</v>
          </cell>
          <cell r="AM229" t="str">
            <v>cp_mw</v>
          </cell>
          <cell r="AN229">
            <v>2004</v>
          </cell>
          <cell r="AP229" t="b">
            <v>1</v>
          </cell>
          <cell r="AU229" t="str">
            <v>B</v>
          </cell>
          <cell r="AV229" t="str">
            <v>BOS</v>
          </cell>
        </row>
        <row r="230">
          <cell r="A230" t="str">
            <v>Jones</v>
          </cell>
          <cell r="B230" t="str">
            <v>MCMINNVILLE, CITY OF</v>
          </cell>
          <cell r="C230">
            <v>155</v>
          </cell>
          <cell r="D230" t="str">
            <v>NT_LS</v>
          </cell>
          <cell r="I230" t="str">
            <v>MCMINNVILLE, CITY OF</v>
          </cell>
          <cell r="J230">
            <v>155</v>
          </cell>
          <cell r="K230" t="str">
            <v>02TX-10856</v>
          </cell>
          <cell r="S230" t="b">
            <v>0</v>
          </cell>
          <cell r="T230" t="b">
            <v>1</v>
          </cell>
          <cell r="X230">
            <v>128.25700000000001</v>
          </cell>
          <cell r="Y230">
            <v>136.61500000000001</v>
          </cell>
          <cell r="Z230">
            <v>113.405</v>
          </cell>
          <cell r="AA230">
            <v>155.751</v>
          </cell>
          <cell r="AB230">
            <v>93.478999999999999</v>
          </cell>
          <cell r="AC230">
            <v>138.239</v>
          </cell>
          <cell r="AD230">
            <v>138.255</v>
          </cell>
          <cell r="AE230">
            <v>106.05800000000001</v>
          </cell>
          <cell r="AF230">
            <v>57.9</v>
          </cell>
          <cell r="AG230">
            <v>111.086</v>
          </cell>
          <cell r="AH230">
            <v>109.82</v>
          </cell>
          <cell r="AI230">
            <v>103.956</v>
          </cell>
          <cell r="AJ230">
            <v>0.42499999999999999</v>
          </cell>
          <cell r="AK230">
            <v>591.94899999999996</v>
          </cell>
          <cell r="AL230" t="str">
            <v>($000)</v>
          </cell>
          <cell r="AM230" t="str">
            <v>cp_mw</v>
          </cell>
          <cell r="AN230">
            <v>2004</v>
          </cell>
          <cell r="AP230" t="b">
            <v>1</v>
          </cell>
          <cell r="AU230" t="str">
            <v>B</v>
          </cell>
          <cell r="AV230" t="str">
            <v>BOS</v>
          </cell>
        </row>
        <row r="231">
          <cell r="A231" t="str">
            <v>Morgan</v>
          </cell>
          <cell r="B231" t="str">
            <v>MILTON, TOWN OF</v>
          </cell>
          <cell r="C231">
            <v>158</v>
          </cell>
          <cell r="D231" t="str">
            <v>NT_LS</v>
          </cell>
          <cell r="I231" t="str">
            <v>MILTON, TOWN OF</v>
          </cell>
          <cell r="J231">
            <v>158</v>
          </cell>
          <cell r="K231" t="str">
            <v>01TX-10452</v>
          </cell>
          <cell r="S231" t="b">
            <v>0</v>
          </cell>
          <cell r="T231" t="b">
            <v>1</v>
          </cell>
          <cell r="X231">
            <v>10.08</v>
          </cell>
          <cell r="Y231">
            <v>10.98</v>
          </cell>
          <cell r="Z231">
            <v>10.220000000000001</v>
          </cell>
          <cell r="AA231">
            <v>13.57</v>
          </cell>
          <cell r="AB231">
            <v>10.46</v>
          </cell>
          <cell r="AC231">
            <v>10.220000000000001</v>
          </cell>
          <cell r="AD231">
            <v>8.32</v>
          </cell>
          <cell r="AE231">
            <v>7.08</v>
          </cell>
          <cell r="AF231">
            <v>6.45</v>
          </cell>
          <cell r="AG231">
            <v>6.5460000000000003</v>
          </cell>
          <cell r="AH231">
            <v>6.6180000000000003</v>
          </cell>
          <cell r="AI231">
            <v>6.3639999999999999</v>
          </cell>
          <cell r="AJ231">
            <v>0.42499999999999999</v>
          </cell>
          <cell r="AK231">
            <v>45.436</v>
          </cell>
          <cell r="AL231" t="str">
            <v>($000)</v>
          </cell>
          <cell r="AM231" t="str">
            <v>cp_mw</v>
          </cell>
          <cell r="AN231">
            <v>2004</v>
          </cell>
          <cell r="AP231" t="b">
            <v>1</v>
          </cell>
          <cell r="AU231" t="str">
            <v>B</v>
          </cell>
          <cell r="AV231" t="str">
            <v>BOS</v>
          </cell>
        </row>
        <row r="232">
          <cell r="A232" t="str">
            <v>Timberman</v>
          </cell>
          <cell r="B232" t="str">
            <v>MILTON-FREEWATER, CITY OF</v>
          </cell>
          <cell r="C232">
            <v>159</v>
          </cell>
          <cell r="D232" t="str">
            <v>NT_LS</v>
          </cell>
          <cell r="I232" t="str">
            <v>MILTON-FREEWATER, CI</v>
          </cell>
          <cell r="J232">
            <v>159</v>
          </cell>
          <cell r="K232" t="str">
            <v>00TX-10332</v>
          </cell>
          <cell r="S232" t="b">
            <v>0</v>
          </cell>
          <cell r="T232" t="b">
            <v>1</v>
          </cell>
          <cell r="X232">
            <v>21.821000000000002</v>
          </cell>
          <cell r="Y232">
            <v>25.922999999999998</v>
          </cell>
          <cell r="Z232">
            <v>20.847999999999999</v>
          </cell>
          <cell r="AA232">
            <v>33.51</v>
          </cell>
          <cell r="AB232">
            <v>21.972999999999999</v>
          </cell>
          <cell r="AC232">
            <v>18.294</v>
          </cell>
          <cell r="AD232">
            <v>16.733000000000001</v>
          </cell>
          <cell r="AE232">
            <v>10.605</v>
          </cell>
          <cell r="AF232">
            <v>13.794</v>
          </cell>
          <cell r="AG232">
            <v>19.012</v>
          </cell>
          <cell r="AH232">
            <v>18.887</v>
          </cell>
          <cell r="AI232">
            <v>19.199000000000002</v>
          </cell>
          <cell r="AJ232">
            <v>0.42499999999999999</v>
          </cell>
          <cell r="AK232">
            <v>102.255</v>
          </cell>
          <cell r="AL232" t="str">
            <v>($000)</v>
          </cell>
          <cell r="AM232" t="str">
            <v>cp_mw</v>
          </cell>
          <cell r="AN232">
            <v>2004</v>
          </cell>
          <cell r="AP232" t="b">
            <v>1</v>
          </cell>
          <cell r="AU232" t="str">
            <v>B</v>
          </cell>
          <cell r="AV232" t="str">
            <v>BOS</v>
          </cell>
        </row>
        <row r="233">
          <cell r="A233" t="str">
            <v>Oster</v>
          </cell>
          <cell r="B233" t="str">
            <v>MINIDOKA, CITY OF</v>
          </cell>
          <cell r="C233">
            <v>161</v>
          </cell>
          <cell r="D233" t="str">
            <v>NT_LS</v>
          </cell>
          <cell r="I233" t="str">
            <v>MINIDOKA, CITY OF</v>
          </cell>
          <cell r="J233">
            <v>161</v>
          </cell>
          <cell r="K233" t="str">
            <v>00TX-10311</v>
          </cell>
          <cell r="S233" t="b">
            <v>0</v>
          </cell>
          <cell r="T233" t="b">
            <v>1</v>
          </cell>
          <cell r="X233">
            <v>0.111</v>
          </cell>
          <cell r="Y233">
            <v>0.13</v>
          </cell>
          <cell r="Z233">
            <v>0.129</v>
          </cell>
          <cell r="AA233">
            <v>0.16500000000000001</v>
          </cell>
          <cell r="AB233">
            <v>0.14399999999999999</v>
          </cell>
          <cell r="AC233">
            <v>0.124</v>
          </cell>
          <cell r="AD233">
            <v>9.7000000000000003E-2</v>
          </cell>
          <cell r="AE233">
            <v>6.8000000000000005E-2</v>
          </cell>
          <cell r="AF233">
            <v>7.5999999999999998E-2</v>
          </cell>
          <cell r="AG233">
            <v>9.8000000000000004E-2</v>
          </cell>
          <cell r="AH233">
            <v>9.6000000000000002E-2</v>
          </cell>
          <cell r="AI233">
            <v>8.3000000000000004E-2</v>
          </cell>
          <cell r="AJ233">
            <v>0.42499999999999999</v>
          </cell>
          <cell r="AK233">
            <v>0.56200000000000006</v>
          </cell>
          <cell r="AL233" t="str">
            <v>($000)</v>
          </cell>
          <cell r="AM233" t="str">
            <v>cp_mw</v>
          </cell>
          <cell r="AN233">
            <v>2004</v>
          </cell>
          <cell r="AP233" t="b">
            <v>1</v>
          </cell>
          <cell r="AU233" t="str">
            <v>B</v>
          </cell>
          <cell r="AV233" t="str">
            <v>BOS</v>
          </cell>
        </row>
        <row r="234">
          <cell r="A234" t="str">
            <v>Jones</v>
          </cell>
          <cell r="B234" t="str">
            <v>MONMOUTH, CITY OF</v>
          </cell>
          <cell r="C234">
            <v>163</v>
          </cell>
          <cell r="D234" t="str">
            <v>NT_LS</v>
          </cell>
          <cell r="I234" t="str">
            <v>MONMOUTH, CITY OF</v>
          </cell>
          <cell r="J234">
            <v>163</v>
          </cell>
          <cell r="K234" t="str">
            <v>01TX-10428</v>
          </cell>
          <cell r="S234" t="b">
            <v>0</v>
          </cell>
          <cell r="T234" t="b">
            <v>1</v>
          </cell>
          <cell r="X234">
            <v>11.375</v>
          </cell>
          <cell r="Y234">
            <v>11.975</v>
          </cell>
          <cell r="Z234">
            <v>11.71</v>
          </cell>
          <cell r="AA234">
            <v>15.945</v>
          </cell>
          <cell r="AB234">
            <v>12.65</v>
          </cell>
          <cell r="AC234">
            <v>12.085000000000001</v>
          </cell>
          <cell r="AD234">
            <v>11.1</v>
          </cell>
          <cell r="AE234">
            <v>7.1449999999999996</v>
          </cell>
          <cell r="AF234">
            <v>7.5350000000000001</v>
          </cell>
          <cell r="AG234">
            <v>8.7240000000000002</v>
          </cell>
          <cell r="AH234">
            <v>8.6039999999999992</v>
          </cell>
          <cell r="AI234">
            <v>9.1170000000000009</v>
          </cell>
          <cell r="AJ234">
            <v>0.42499999999999999</v>
          </cell>
          <cell r="AK234">
            <v>54.384999999999998</v>
          </cell>
          <cell r="AL234" t="str">
            <v>($000)</v>
          </cell>
          <cell r="AM234" t="str">
            <v>cp_mw</v>
          </cell>
          <cell r="AN234">
            <v>2004</v>
          </cell>
          <cell r="AP234" t="b">
            <v>1</v>
          </cell>
          <cell r="AU234" t="str">
            <v>B</v>
          </cell>
          <cell r="AV234" t="str">
            <v>BOS</v>
          </cell>
        </row>
        <row r="235">
          <cell r="A235" t="str">
            <v>Altman</v>
          </cell>
          <cell r="B235" t="str">
            <v>PLUMMER, CITY OF</v>
          </cell>
          <cell r="C235">
            <v>167</v>
          </cell>
          <cell r="D235" t="str">
            <v>NT_LS</v>
          </cell>
          <cell r="I235" t="str">
            <v>PLUMMER, CITY OF</v>
          </cell>
          <cell r="J235">
            <v>167</v>
          </cell>
          <cell r="K235" t="str">
            <v>01TX-10545</v>
          </cell>
          <cell r="S235" t="b">
            <v>0</v>
          </cell>
          <cell r="T235" t="b">
            <v>1</v>
          </cell>
          <cell r="X235">
            <v>5.58</v>
          </cell>
          <cell r="Y235">
            <v>6.37</v>
          </cell>
          <cell r="Z235">
            <v>5.57</v>
          </cell>
          <cell r="AA235">
            <v>7.56</v>
          </cell>
          <cell r="AB235">
            <v>5.91</v>
          </cell>
          <cell r="AC235">
            <v>5.28</v>
          </cell>
          <cell r="AD235">
            <v>4.8099999999999996</v>
          </cell>
          <cell r="AE235">
            <v>3.01</v>
          </cell>
          <cell r="AF235">
            <v>3.5579999999999998</v>
          </cell>
          <cell r="AG235">
            <v>3.9350000000000001</v>
          </cell>
          <cell r="AH235">
            <v>3.1560000000000001</v>
          </cell>
          <cell r="AI235">
            <v>3.972</v>
          </cell>
          <cell r="AJ235">
            <v>0.42499999999999999</v>
          </cell>
          <cell r="AK235">
            <v>24.952000000000002</v>
          </cell>
          <cell r="AL235" t="str">
            <v>($000)</v>
          </cell>
          <cell r="AM235" t="str">
            <v>cp_mw</v>
          </cell>
          <cell r="AN235">
            <v>2004</v>
          </cell>
          <cell r="AP235" t="b">
            <v>1</v>
          </cell>
          <cell r="AU235" t="str">
            <v>B</v>
          </cell>
          <cell r="AV235" t="str">
            <v>BOS</v>
          </cell>
        </row>
        <row r="236">
          <cell r="A236" t="str">
            <v>Noguchi</v>
          </cell>
          <cell r="B236" t="str">
            <v>PORT ANGELES, CITY OF, LIGHT DEPT.</v>
          </cell>
          <cell r="C236">
            <v>170</v>
          </cell>
          <cell r="D236" t="str">
            <v>NT_LS</v>
          </cell>
          <cell r="I236" t="str">
            <v>PORT ANGELES, CITY O</v>
          </cell>
          <cell r="J236">
            <v>170</v>
          </cell>
          <cell r="K236" t="str">
            <v>96MS-96090</v>
          </cell>
          <cell r="S236" t="b">
            <v>0</v>
          </cell>
          <cell r="T236" t="b">
            <v>1</v>
          </cell>
          <cell r="X236">
            <v>91.26</v>
          </cell>
          <cell r="Y236">
            <v>81.665000000000006</v>
          </cell>
          <cell r="Z236">
            <v>110.29</v>
          </cell>
          <cell r="AA236">
            <v>120.676</v>
          </cell>
          <cell r="AB236">
            <v>78.287999999999997</v>
          </cell>
          <cell r="AC236">
            <v>75.617999999999995</v>
          </cell>
          <cell r="AD236">
            <v>61.96</v>
          </cell>
          <cell r="AE236">
            <v>68.325999999999993</v>
          </cell>
          <cell r="AF236">
            <v>48.802</v>
          </cell>
          <cell r="AG236">
            <v>93.882999999999996</v>
          </cell>
          <cell r="AH236">
            <v>110.562</v>
          </cell>
          <cell r="AI236">
            <v>93.131</v>
          </cell>
          <cell r="AJ236">
            <v>0.42499999999999999</v>
          </cell>
          <cell r="AK236">
            <v>439.64600000000002</v>
          </cell>
          <cell r="AL236" t="str">
            <v>($000)</v>
          </cell>
          <cell r="AM236" t="str">
            <v>cp_mw</v>
          </cell>
          <cell r="AN236">
            <v>2004</v>
          </cell>
          <cell r="AP236" t="b">
            <v>1</v>
          </cell>
          <cell r="AU236" t="str">
            <v>B</v>
          </cell>
          <cell r="AV236" t="str">
            <v>BOS</v>
          </cell>
        </row>
        <row r="237">
          <cell r="A237" t="str">
            <v>Rodrigues</v>
          </cell>
          <cell r="B237" t="str">
            <v>RICHLAND, CITY OF</v>
          </cell>
          <cell r="C237">
            <v>175</v>
          </cell>
          <cell r="D237" t="str">
            <v>NT_LS</v>
          </cell>
          <cell r="I237" t="str">
            <v>RICHLAND, CITY OF</v>
          </cell>
          <cell r="J237">
            <v>175</v>
          </cell>
          <cell r="K237" t="str">
            <v>01TX-10644</v>
          </cell>
          <cell r="S237" t="b">
            <v>0</v>
          </cell>
          <cell r="T237" t="b">
            <v>1</v>
          </cell>
          <cell r="X237">
            <v>122.47199999999999</v>
          </cell>
          <cell r="Y237">
            <v>141.87299999999999</v>
          </cell>
          <cell r="Z237">
            <v>116.86499999999999</v>
          </cell>
          <cell r="AA237">
            <v>167.45599999999999</v>
          </cell>
          <cell r="AB237">
            <v>126.84699999999999</v>
          </cell>
          <cell r="AC237">
            <v>124.283</v>
          </cell>
          <cell r="AD237">
            <v>96.274000000000001</v>
          </cell>
          <cell r="AE237">
            <v>70.769000000000005</v>
          </cell>
          <cell r="AF237">
            <v>114.89700000000001</v>
          </cell>
          <cell r="AG237">
            <v>117.697</v>
          </cell>
          <cell r="AH237">
            <v>120.441</v>
          </cell>
          <cell r="AI237">
            <v>94.230999999999995</v>
          </cell>
          <cell r="AJ237">
            <v>0.42499999999999999</v>
          </cell>
          <cell r="AK237">
            <v>600.99400000000003</v>
          </cell>
          <cell r="AL237" t="str">
            <v>($000)</v>
          </cell>
          <cell r="AM237" t="str">
            <v>cp_mw</v>
          </cell>
          <cell r="AN237">
            <v>2004</v>
          </cell>
          <cell r="AP237" t="b">
            <v>1</v>
          </cell>
          <cell r="AU237" t="str">
            <v>B</v>
          </cell>
          <cell r="AV237" t="str">
            <v>BOS</v>
          </cell>
        </row>
        <row r="238">
          <cell r="A238" t="str">
            <v>Oster</v>
          </cell>
          <cell r="B238" t="str">
            <v>RUPERT, CITY OF</v>
          </cell>
          <cell r="C238">
            <v>177</v>
          </cell>
          <cell r="D238" t="str">
            <v>NT_LS</v>
          </cell>
          <cell r="I238" t="str">
            <v>RUPERT, CITY OF</v>
          </cell>
          <cell r="J238">
            <v>177</v>
          </cell>
          <cell r="K238" t="str">
            <v>00TX-10311</v>
          </cell>
          <cell r="S238" t="b">
            <v>0</v>
          </cell>
          <cell r="T238" t="b">
            <v>1</v>
          </cell>
          <cell r="X238">
            <v>12.917</v>
          </cell>
          <cell r="Y238">
            <v>14.313000000000001</v>
          </cell>
          <cell r="Z238">
            <v>16.693999999999999</v>
          </cell>
          <cell r="AA238">
            <v>18.716999999999999</v>
          </cell>
          <cell r="AB238">
            <v>18.317</v>
          </cell>
          <cell r="AC238">
            <v>15.741</v>
          </cell>
          <cell r="AD238">
            <v>11.224</v>
          </cell>
          <cell r="AE238">
            <v>9.8719999999999999</v>
          </cell>
          <cell r="AF238">
            <v>10.179</v>
          </cell>
          <cell r="AG238">
            <v>10.689</v>
          </cell>
          <cell r="AH238">
            <v>10.552</v>
          </cell>
          <cell r="AI238">
            <v>10.337999999999999</v>
          </cell>
          <cell r="AJ238">
            <v>0.42499999999999999</v>
          </cell>
          <cell r="AK238">
            <v>67.81</v>
          </cell>
          <cell r="AL238" t="str">
            <v>($000)</v>
          </cell>
          <cell r="AM238" t="str">
            <v>cp_mw</v>
          </cell>
          <cell r="AN238">
            <v>2004</v>
          </cell>
          <cell r="AP238" t="b">
            <v>1</v>
          </cell>
          <cell r="AU238" t="str">
            <v>B</v>
          </cell>
          <cell r="AV238" t="str">
            <v>BOS</v>
          </cell>
        </row>
        <row r="239">
          <cell r="A239" t="str">
            <v>Oster</v>
          </cell>
          <cell r="B239" t="str">
            <v>SODA SPRINGS, CITY OF</v>
          </cell>
          <cell r="C239">
            <v>181</v>
          </cell>
          <cell r="D239" t="str">
            <v>NT_LS</v>
          </cell>
          <cell r="I239" t="str">
            <v>SODA SPRINGS, CITY O</v>
          </cell>
          <cell r="J239">
            <v>181</v>
          </cell>
          <cell r="K239" t="str">
            <v>00TX-10311</v>
          </cell>
          <cell r="S239" t="b">
            <v>0</v>
          </cell>
          <cell r="T239" t="b">
            <v>1</v>
          </cell>
          <cell r="X239">
            <v>3.7330000000000001</v>
          </cell>
          <cell r="Y239">
            <v>3.9449999999999998</v>
          </cell>
          <cell r="Z239">
            <v>3.5550000000000002</v>
          </cell>
          <cell r="AA239">
            <v>4.0570000000000004</v>
          </cell>
          <cell r="AB239">
            <v>3.8340000000000001</v>
          </cell>
          <cell r="AC239">
            <v>3.6549999999999998</v>
          </cell>
          <cell r="AD239">
            <v>2.629</v>
          </cell>
          <cell r="AE239">
            <v>2.714</v>
          </cell>
          <cell r="AF239">
            <v>2.2589999999999999</v>
          </cell>
          <cell r="AG239">
            <v>2.7709999999999999</v>
          </cell>
          <cell r="AH239">
            <v>2.68</v>
          </cell>
          <cell r="AI239">
            <v>2.609</v>
          </cell>
          <cell r="AJ239">
            <v>0.42499999999999999</v>
          </cell>
          <cell r="AK239">
            <v>16.337</v>
          </cell>
          <cell r="AL239" t="str">
            <v>($000)</v>
          </cell>
          <cell r="AM239" t="str">
            <v>cp_mw</v>
          </cell>
          <cell r="AN239">
            <v>2004</v>
          </cell>
          <cell r="AP239" t="b">
            <v>1</v>
          </cell>
          <cell r="AU239" t="str">
            <v>B</v>
          </cell>
          <cell r="AV239" t="str">
            <v>BOS</v>
          </cell>
        </row>
        <row r="240">
          <cell r="A240" t="str">
            <v>Jones</v>
          </cell>
          <cell r="B240" t="str">
            <v>SPRINGFIELD, CITY OF, UTILITY BOARD</v>
          </cell>
          <cell r="C240">
            <v>184</v>
          </cell>
          <cell r="D240" t="str">
            <v>NT_LS</v>
          </cell>
          <cell r="I240" t="str">
            <v>SPRINGFIELD, CITY OF</v>
          </cell>
          <cell r="J240">
            <v>184</v>
          </cell>
          <cell r="K240" t="str">
            <v>01TX-10697</v>
          </cell>
          <cell r="S240" t="b">
            <v>0</v>
          </cell>
          <cell r="T240" t="b">
            <v>1</v>
          </cell>
          <cell r="X240">
            <v>138.916</v>
          </cell>
          <cell r="Y240">
            <v>133.02699999999999</v>
          </cell>
          <cell r="Z240">
            <v>147.13499999999999</v>
          </cell>
          <cell r="AA240">
            <v>161.87200000000001</v>
          </cell>
          <cell r="AB240">
            <v>159.48599999999999</v>
          </cell>
          <cell r="AC240">
            <v>135.07400000000001</v>
          </cell>
          <cell r="AD240">
            <v>127.881</v>
          </cell>
          <cell r="AE240">
            <v>86.68</v>
          </cell>
          <cell r="AF240">
            <v>110.93</v>
          </cell>
          <cell r="AG240">
            <v>113.85899999999999</v>
          </cell>
          <cell r="AH240">
            <v>133.465</v>
          </cell>
          <cell r="AI240">
            <v>116.42400000000001</v>
          </cell>
          <cell r="AJ240">
            <v>0.42499999999999999</v>
          </cell>
          <cell r="AK240">
            <v>665.01800000000003</v>
          </cell>
          <cell r="AL240" t="str">
            <v>($000)</v>
          </cell>
          <cell r="AM240" t="str">
            <v>cp_mw</v>
          </cell>
          <cell r="AN240">
            <v>2004</v>
          </cell>
          <cell r="AP240" t="b">
            <v>1</v>
          </cell>
          <cell r="AU240" t="str">
            <v>B</v>
          </cell>
          <cell r="AV240" t="str">
            <v>BOS</v>
          </cell>
        </row>
        <row r="241">
          <cell r="A241" t="str">
            <v>Morgan</v>
          </cell>
          <cell r="B241" t="str">
            <v>STEILACOOM, TOWN OF</v>
          </cell>
          <cell r="C241">
            <v>185</v>
          </cell>
          <cell r="D241" t="str">
            <v>NT_LS</v>
          </cell>
          <cell r="I241" t="str">
            <v>STEILACOOM, TOWN OF</v>
          </cell>
          <cell r="J241">
            <v>185</v>
          </cell>
          <cell r="K241" t="str">
            <v>01TX-10391</v>
          </cell>
          <cell r="S241" t="b">
            <v>0</v>
          </cell>
          <cell r="T241" t="b">
            <v>1</v>
          </cell>
          <cell r="X241">
            <v>7.4059999999999997</v>
          </cell>
          <cell r="Y241">
            <v>8.5879999999999992</v>
          </cell>
          <cell r="Z241">
            <v>8.1259999999999994</v>
          </cell>
          <cell r="AA241">
            <v>10.215999999999999</v>
          </cell>
          <cell r="AB241">
            <v>8.6430000000000007</v>
          </cell>
          <cell r="AC241">
            <v>7.4740000000000002</v>
          </cell>
          <cell r="AD241">
            <v>6.35</v>
          </cell>
          <cell r="AE241">
            <v>4.4169999999999998</v>
          </cell>
          <cell r="AF241">
            <v>3.5059999999999998</v>
          </cell>
          <cell r="AG241">
            <v>3.4860000000000002</v>
          </cell>
          <cell r="AH241">
            <v>3.5960000000000001</v>
          </cell>
          <cell r="AI241">
            <v>3.5960000000000001</v>
          </cell>
          <cell r="AJ241">
            <v>0.42499999999999999</v>
          </cell>
          <cell r="AK241">
            <v>32.046999999999997</v>
          </cell>
          <cell r="AL241" t="str">
            <v>($000)</v>
          </cell>
          <cell r="AM241" t="str">
            <v>cp_mw</v>
          </cell>
          <cell r="AN241">
            <v>2004</v>
          </cell>
          <cell r="AP241" t="b">
            <v>1</v>
          </cell>
          <cell r="AU241" t="str">
            <v>B</v>
          </cell>
          <cell r="AV241" t="str">
            <v>BOS</v>
          </cell>
        </row>
        <row r="242">
          <cell r="A242" t="str">
            <v>Noguchi</v>
          </cell>
          <cell r="B242" t="str">
            <v>SUMAS, CITY OF</v>
          </cell>
          <cell r="C242">
            <v>186</v>
          </cell>
          <cell r="D242" t="str">
            <v>NT_LS</v>
          </cell>
          <cell r="I242" t="str">
            <v>SUMAS, CITY OF</v>
          </cell>
          <cell r="J242">
            <v>186</v>
          </cell>
          <cell r="K242" t="str">
            <v>00TX-10365</v>
          </cell>
          <cell r="S242" t="b">
            <v>0</v>
          </cell>
          <cell r="T242" t="b">
            <v>1</v>
          </cell>
          <cell r="X242">
            <v>3.26</v>
          </cell>
          <cell r="Y242">
            <v>4.04</v>
          </cell>
          <cell r="Z242">
            <v>3.47</v>
          </cell>
          <cell r="AA242">
            <v>3.76</v>
          </cell>
          <cell r="AB242">
            <v>4.09</v>
          </cell>
          <cell r="AC242">
            <v>3.68</v>
          </cell>
          <cell r="AD242">
            <v>3.86</v>
          </cell>
          <cell r="AE242">
            <v>3.42</v>
          </cell>
          <cell r="AF242">
            <v>2.9980000000000002</v>
          </cell>
          <cell r="AG242">
            <v>3.2639999999999998</v>
          </cell>
          <cell r="AH242">
            <v>3.141</v>
          </cell>
          <cell r="AI242">
            <v>3.2040000000000002</v>
          </cell>
          <cell r="AJ242">
            <v>0.42499999999999999</v>
          </cell>
          <cell r="AK242">
            <v>17.928999999999998</v>
          </cell>
          <cell r="AL242" t="str">
            <v>($000)</v>
          </cell>
          <cell r="AM242" t="str">
            <v>cp_mw</v>
          </cell>
          <cell r="AN242">
            <v>2004</v>
          </cell>
          <cell r="AP242" t="b">
            <v>1</v>
          </cell>
          <cell r="AU242" t="str">
            <v>B</v>
          </cell>
          <cell r="AV242" t="str">
            <v>BOS</v>
          </cell>
        </row>
        <row r="243">
          <cell r="A243" t="str">
            <v>Altman</v>
          </cell>
          <cell r="B243" t="str">
            <v>TROY, CITY OF</v>
          </cell>
          <cell r="C243">
            <v>189</v>
          </cell>
          <cell r="D243" t="str">
            <v>NT_LS</v>
          </cell>
          <cell r="I243" t="str">
            <v>TROY, CITY OF</v>
          </cell>
          <cell r="J243">
            <v>189</v>
          </cell>
          <cell r="K243" t="str">
            <v>00TX-10320</v>
          </cell>
          <cell r="S243" t="b">
            <v>0</v>
          </cell>
          <cell r="T243" t="b">
            <v>1</v>
          </cell>
          <cell r="X243">
            <v>2.75</v>
          </cell>
          <cell r="Y243">
            <v>2.98</v>
          </cell>
          <cell r="Z243">
            <v>2.68</v>
          </cell>
          <cell r="AA243">
            <v>4.12</v>
          </cell>
          <cell r="AB243">
            <v>2.97</v>
          </cell>
          <cell r="AC243">
            <v>2.66</v>
          </cell>
          <cell r="AD243">
            <v>2.31</v>
          </cell>
          <cell r="AE243">
            <v>1.4</v>
          </cell>
          <cell r="AF243">
            <v>1.5089999999999999</v>
          </cell>
          <cell r="AG243">
            <v>1.58</v>
          </cell>
          <cell r="AH243">
            <v>1.5760000000000001</v>
          </cell>
          <cell r="AI243">
            <v>1.569</v>
          </cell>
          <cell r="AJ243">
            <v>0.42499999999999999</v>
          </cell>
          <cell r="AK243">
            <v>11.944000000000001</v>
          </cell>
          <cell r="AL243" t="str">
            <v>($000)</v>
          </cell>
          <cell r="AM243" t="str">
            <v>cp_mw</v>
          </cell>
          <cell r="AN243">
            <v>2004</v>
          </cell>
          <cell r="AP243" t="b">
            <v>1</v>
          </cell>
          <cell r="AU243" t="str">
            <v>B</v>
          </cell>
          <cell r="AV243" t="str">
            <v>BOS</v>
          </cell>
        </row>
        <row r="244">
          <cell r="A244" t="str">
            <v>Timberman</v>
          </cell>
          <cell r="B244" t="str">
            <v>VERA IRRIGATION DISTRICT NO 15</v>
          </cell>
          <cell r="C244">
            <v>191</v>
          </cell>
          <cell r="D244" t="str">
            <v>NT_LS</v>
          </cell>
          <cell r="I244" t="str">
            <v>VERA IRRIGATION DIST</v>
          </cell>
          <cell r="J244">
            <v>191</v>
          </cell>
          <cell r="K244" t="str">
            <v>01TX-10433</v>
          </cell>
          <cell r="S244" t="b">
            <v>0</v>
          </cell>
          <cell r="T244" t="b">
            <v>1</v>
          </cell>
          <cell r="X244">
            <v>34.110999999999997</v>
          </cell>
          <cell r="Y244">
            <v>37.055</v>
          </cell>
          <cell r="Z244">
            <v>33.587000000000003</v>
          </cell>
          <cell r="AA244">
            <v>47.06</v>
          </cell>
          <cell r="AB244">
            <v>36.082000000000001</v>
          </cell>
          <cell r="AC244">
            <v>30.555</v>
          </cell>
          <cell r="AD244">
            <v>29.404</v>
          </cell>
          <cell r="AE244">
            <v>21.920999999999999</v>
          </cell>
          <cell r="AF244">
            <v>30.79</v>
          </cell>
          <cell r="AG244">
            <v>34.286999999999999</v>
          </cell>
          <cell r="AH244">
            <v>35.469000000000001</v>
          </cell>
          <cell r="AI244">
            <v>37.430999999999997</v>
          </cell>
          <cell r="AJ244">
            <v>0.42499999999999999</v>
          </cell>
          <cell r="AK244">
            <v>173.29499999999999</v>
          </cell>
          <cell r="AL244" t="str">
            <v>($000)</v>
          </cell>
          <cell r="AM244" t="str">
            <v>cp_mw</v>
          </cell>
          <cell r="AN244">
            <v>2004</v>
          </cell>
          <cell r="AP244" t="b">
            <v>1</v>
          </cell>
          <cell r="AU244" t="str">
            <v>B</v>
          </cell>
          <cell r="AV244" t="str">
            <v>BOS</v>
          </cell>
        </row>
        <row r="245">
          <cell r="A245" t="str">
            <v>Timberman</v>
          </cell>
          <cell r="B245" t="str">
            <v>CONSOLIDATED IRRIGATION DISTRICT NO 1</v>
          </cell>
          <cell r="C245">
            <v>192</v>
          </cell>
          <cell r="D245" t="str">
            <v>NT_LS</v>
          </cell>
          <cell r="I245" t="str">
            <v>CONSOLIDATED IRRIGAT</v>
          </cell>
          <cell r="J245">
            <v>192</v>
          </cell>
          <cell r="K245" t="str">
            <v>01TX-10483</v>
          </cell>
          <cell r="S245" t="b">
            <v>0</v>
          </cell>
          <cell r="T245" t="b">
            <v>1</v>
          </cell>
          <cell r="X245">
            <v>0.29099999999999998</v>
          </cell>
          <cell r="Y245">
            <v>0.29299999999999998</v>
          </cell>
          <cell r="Z245">
            <v>0.252</v>
          </cell>
          <cell r="AA245">
            <v>0.26100000000000001</v>
          </cell>
          <cell r="AB245">
            <v>0.311</v>
          </cell>
          <cell r="AC245">
            <v>0.24399999999999999</v>
          </cell>
          <cell r="AD245">
            <v>0.27200000000000002</v>
          </cell>
          <cell r="AE245">
            <v>0.27200000000000002</v>
          </cell>
          <cell r="AF245">
            <v>0</v>
          </cell>
          <cell r="AG245">
            <v>0</v>
          </cell>
          <cell r="AH245">
            <v>0</v>
          </cell>
          <cell r="AI245">
            <v>0</v>
          </cell>
          <cell r="AJ245">
            <v>0.42499999999999999</v>
          </cell>
          <cell r="AK245">
            <v>0.93300000000000005</v>
          </cell>
          <cell r="AL245" t="str">
            <v>($000)</v>
          </cell>
          <cell r="AM245" t="str">
            <v>cp_mw</v>
          </cell>
          <cell r="AN245">
            <v>2004</v>
          </cell>
          <cell r="AP245" t="b">
            <v>1</v>
          </cell>
          <cell r="AU245" t="str">
            <v>B</v>
          </cell>
          <cell r="AV245" t="str">
            <v>BOS</v>
          </cell>
        </row>
        <row r="246">
          <cell r="A246" t="str">
            <v>Altman</v>
          </cell>
          <cell r="B246" t="str">
            <v>ENERGY NORTHWEST INC. (WPPSS)</v>
          </cell>
          <cell r="C246">
            <v>195</v>
          </cell>
          <cell r="D246" t="str">
            <v>NT_LS</v>
          </cell>
          <cell r="I246" t="str">
            <v>ENERGY NORTHWEST INC</v>
          </cell>
          <cell r="J246">
            <v>195</v>
          </cell>
          <cell r="K246" t="str">
            <v>01TX-10380</v>
          </cell>
          <cell r="S246" t="b">
            <v>0</v>
          </cell>
          <cell r="T246" t="b">
            <v>1</v>
          </cell>
          <cell r="X246">
            <v>4.1550000000000002</v>
          </cell>
          <cell r="Y246">
            <v>5.0049999999999999</v>
          </cell>
          <cell r="Z246">
            <v>4.3849999999999998</v>
          </cell>
          <cell r="AA246">
            <v>6.1849999999999996</v>
          </cell>
          <cell r="AB246">
            <v>4.617</v>
          </cell>
          <cell r="AC246">
            <v>4.2629999999999999</v>
          </cell>
          <cell r="AD246">
            <v>3.4620000000000002</v>
          </cell>
          <cell r="AE246">
            <v>2.42</v>
          </cell>
          <cell r="AF246">
            <v>2.645</v>
          </cell>
          <cell r="AG246">
            <v>3.3069999999999999</v>
          </cell>
          <cell r="AH246">
            <v>3.431</v>
          </cell>
          <cell r="AI246">
            <v>2.9990000000000001</v>
          </cell>
          <cell r="AJ246">
            <v>0.42499999999999999</v>
          </cell>
          <cell r="AK246">
            <v>19.920999999999999</v>
          </cell>
          <cell r="AL246" t="str">
            <v>($000)</v>
          </cell>
          <cell r="AM246" t="str">
            <v>cp_mw</v>
          </cell>
          <cell r="AN246">
            <v>2004</v>
          </cell>
          <cell r="AP246" t="b">
            <v>1</v>
          </cell>
          <cell r="AU246" t="str">
            <v>B</v>
          </cell>
          <cell r="AV246" t="str">
            <v>BOS</v>
          </cell>
        </row>
        <row r="247">
          <cell r="A247" t="str">
            <v>Jones</v>
          </cell>
          <cell r="B247" t="str">
            <v>CENTRAL LINCOLN PUD</v>
          </cell>
          <cell r="C247">
            <v>207</v>
          </cell>
          <cell r="D247" t="str">
            <v>NT_LS</v>
          </cell>
          <cell r="I247" t="str">
            <v>CENTRAL LINCOLN PUD</v>
          </cell>
          <cell r="J247">
            <v>207</v>
          </cell>
          <cell r="K247" t="str">
            <v>02TX-10870</v>
          </cell>
          <cell r="S247" t="b">
            <v>0</v>
          </cell>
          <cell r="T247" t="b">
            <v>1</v>
          </cell>
          <cell r="X247">
            <v>219.48500000000001</v>
          </cell>
          <cell r="Y247">
            <v>191.91300000000001</v>
          </cell>
          <cell r="Z247">
            <v>217.9</v>
          </cell>
          <cell r="AA247">
            <v>238.83199999999999</v>
          </cell>
          <cell r="AB247">
            <v>216.661</v>
          </cell>
          <cell r="AC247">
            <v>212.78299999999999</v>
          </cell>
          <cell r="AD247">
            <v>208.77199999999999</v>
          </cell>
          <cell r="AE247">
            <v>149.19399999999999</v>
          </cell>
          <cell r="AF247">
            <v>137.82400000000001</v>
          </cell>
          <cell r="AG247">
            <v>126.488</v>
          </cell>
          <cell r="AH247">
            <v>133.666</v>
          </cell>
          <cell r="AI247">
            <v>133.99799999999999</v>
          </cell>
          <cell r="AJ247">
            <v>0.42499999999999999</v>
          </cell>
          <cell r="AK247">
            <v>929.69500000000005</v>
          </cell>
          <cell r="AL247" t="str">
            <v>($000)</v>
          </cell>
          <cell r="AM247" t="str">
            <v>cp_mw</v>
          </cell>
          <cell r="AN247">
            <v>2004</v>
          </cell>
          <cell r="AP247" t="b">
            <v>1</v>
          </cell>
          <cell r="AU247" t="str">
            <v>B</v>
          </cell>
          <cell r="AV247" t="str">
            <v>BOS</v>
          </cell>
        </row>
        <row r="248">
          <cell r="A248" t="str">
            <v>Noguchi</v>
          </cell>
          <cell r="B248" t="str">
            <v>CLALLAM COUNTY PUD NO 1</v>
          </cell>
          <cell r="C248">
            <v>213</v>
          </cell>
          <cell r="D248" t="str">
            <v>NT_LS</v>
          </cell>
          <cell r="I248" t="str">
            <v>CLALLAM COUNTY PUD N</v>
          </cell>
          <cell r="J248">
            <v>213</v>
          </cell>
          <cell r="K248" t="str">
            <v>01TX-10410</v>
          </cell>
          <cell r="S248" t="b">
            <v>0</v>
          </cell>
          <cell r="T248" t="b">
            <v>1</v>
          </cell>
          <cell r="X248">
            <v>131.26</v>
          </cell>
          <cell r="Y248">
            <v>152.76</v>
          </cell>
          <cell r="Z248">
            <v>138.88</v>
          </cell>
          <cell r="AA248">
            <v>186.04</v>
          </cell>
          <cell r="AB248">
            <v>145.34</v>
          </cell>
          <cell r="AC248">
            <v>134.06</v>
          </cell>
          <cell r="AD248">
            <v>115.54</v>
          </cell>
          <cell r="AE248">
            <v>68.753</v>
          </cell>
          <cell r="AF248">
            <v>51.137</v>
          </cell>
          <cell r="AG248">
            <v>51.542999999999999</v>
          </cell>
          <cell r="AH248">
            <v>49.323</v>
          </cell>
          <cell r="AI248">
            <v>35.610999999999997</v>
          </cell>
          <cell r="AJ248">
            <v>0.42499999999999999</v>
          </cell>
          <cell r="AK248">
            <v>535.60500000000002</v>
          </cell>
          <cell r="AL248" t="str">
            <v>($000)</v>
          </cell>
          <cell r="AM248" t="str">
            <v>cp_mw</v>
          </cell>
          <cell r="AN248">
            <v>2004</v>
          </cell>
          <cell r="AP248" t="b">
            <v>1</v>
          </cell>
          <cell r="AU248" t="str">
            <v>B</v>
          </cell>
          <cell r="AV248" t="str">
            <v>BOS</v>
          </cell>
        </row>
        <row r="249">
          <cell r="A249" t="str">
            <v>Jones</v>
          </cell>
          <cell r="B249" t="str">
            <v>COLUMBIA RIVER PUD</v>
          </cell>
          <cell r="C249">
            <v>221</v>
          </cell>
          <cell r="D249" t="str">
            <v>NT_LS</v>
          </cell>
          <cell r="I249" t="str">
            <v>COLUMBIA RIVER PUD</v>
          </cell>
          <cell r="J249">
            <v>221</v>
          </cell>
          <cell r="K249" t="str">
            <v>01TX-10463</v>
          </cell>
          <cell r="S249" t="b">
            <v>0</v>
          </cell>
          <cell r="T249" t="b">
            <v>1</v>
          </cell>
          <cell r="X249">
            <v>76.884</v>
          </cell>
          <cell r="Y249">
            <v>79.977999999999994</v>
          </cell>
          <cell r="Z249">
            <v>71.789000000000001</v>
          </cell>
          <cell r="AA249">
            <v>88.8</v>
          </cell>
          <cell r="AB249">
            <v>79.975999999999999</v>
          </cell>
          <cell r="AC249">
            <v>73.430999999999997</v>
          </cell>
          <cell r="AD249">
            <v>68.331999999999994</v>
          </cell>
          <cell r="AE249">
            <v>55.884</v>
          </cell>
          <cell r="AF249">
            <v>52.701000000000001</v>
          </cell>
          <cell r="AG249">
            <v>62.756999999999998</v>
          </cell>
          <cell r="AH249">
            <v>59.213999999999999</v>
          </cell>
          <cell r="AI249">
            <v>61.972000000000001</v>
          </cell>
          <cell r="AJ249">
            <v>0.42499999999999999</v>
          </cell>
          <cell r="AK249">
            <v>353.48</v>
          </cell>
          <cell r="AL249" t="str">
            <v>($000)</v>
          </cell>
          <cell r="AM249" t="str">
            <v>cp_mw</v>
          </cell>
          <cell r="AN249">
            <v>2004</v>
          </cell>
          <cell r="AP249" t="b">
            <v>1</v>
          </cell>
          <cell r="AU249" t="str">
            <v>B</v>
          </cell>
          <cell r="AV249" t="str">
            <v>BOS</v>
          </cell>
        </row>
        <row r="250">
          <cell r="A250" t="str">
            <v>Jones</v>
          </cell>
          <cell r="B250" t="str">
            <v>EMERALD PUD</v>
          </cell>
          <cell r="C250">
            <v>229</v>
          </cell>
          <cell r="D250" t="str">
            <v>NT_LS</v>
          </cell>
          <cell r="I250" t="str">
            <v>EMERALD PUD</v>
          </cell>
          <cell r="J250">
            <v>229</v>
          </cell>
          <cell r="K250" t="str">
            <v>01TX-10695</v>
          </cell>
          <cell r="S250" t="b">
            <v>0</v>
          </cell>
          <cell r="T250" t="b">
            <v>1</v>
          </cell>
          <cell r="X250">
            <v>124.70699999999999</v>
          </cell>
          <cell r="Y250">
            <v>121.238</v>
          </cell>
          <cell r="Z250">
            <v>132.56200000000001</v>
          </cell>
          <cell r="AA250">
            <v>133.76400000000001</v>
          </cell>
          <cell r="AB250">
            <v>136.64599999999999</v>
          </cell>
          <cell r="AC250">
            <v>125.41</v>
          </cell>
          <cell r="AD250">
            <v>123.35299999999999</v>
          </cell>
          <cell r="AE250">
            <v>90.271000000000001</v>
          </cell>
          <cell r="AF250">
            <v>90.010999999999996</v>
          </cell>
          <cell r="AG250">
            <v>96.861999999999995</v>
          </cell>
          <cell r="AH250">
            <v>92.216999999999999</v>
          </cell>
          <cell r="AI250">
            <v>96.631</v>
          </cell>
          <cell r="AJ250">
            <v>0.42499999999999999</v>
          </cell>
          <cell r="AK250">
            <v>579.56100000000004</v>
          </cell>
          <cell r="AL250" t="str">
            <v>($000)</v>
          </cell>
          <cell r="AM250" t="str">
            <v>cp_mw</v>
          </cell>
          <cell r="AN250">
            <v>2004</v>
          </cell>
          <cell r="AP250" t="b">
            <v>1</v>
          </cell>
          <cell r="AU250" t="str">
            <v>B</v>
          </cell>
          <cell r="AV250" t="str">
            <v>BOS</v>
          </cell>
        </row>
        <row r="251">
          <cell r="A251" t="str">
            <v>Timberman</v>
          </cell>
          <cell r="B251" t="str">
            <v>FERRY COUNTY PUD NO 1</v>
          </cell>
          <cell r="C251">
            <v>230</v>
          </cell>
          <cell r="D251" t="str">
            <v>NT_LS</v>
          </cell>
          <cell r="I251" t="str">
            <v>FERRY COUNTY PUD NO</v>
          </cell>
          <cell r="J251">
            <v>230</v>
          </cell>
          <cell r="K251" t="str">
            <v>01TX-10448</v>
          </cell>
          <cell r="S251" t="b">
            <v>0</v>
          </cell>
          <cell r="T251" t="b">
            <v>1</v>
          </cell>
          <cell r="X251">
            <v>11.882</v>
          </cell>
          <cell r="Y251">
            <v>13.952999999999999</v>
          </cell>
          <cell r="Z251">
            <v>13.224</v>
          </cell>
          <cell r="AA251">
            <v>19.716000000000001</v>
          </cell>
          <cell r="AB251">
            <v>16.827000000000002</v>
          </cell>
          <cell r="AC251">
            <v>15.037000000000001</v>
          </cell>
          <cell r="AD251">
            <v>12.545999999999999</v>
          </cell>
          <cell r="AE251">
            <v>10.499000000000001</v>
          </cell>
          <cell r="AF251">
            <v>9.9459999999999997</v>
          </cell>
          <cell r="AG251">
            <v>11.333</v>
          </cell>
          <cell r="AH251">
            <v>11.288</v>
          </cell>
          <cell r="AI251">
            <v>12.23</v>
          </cell>
          <cell r="AJ251">
            <v>0.42499999999999999</v>
          </cell>
          <cell r="AK251">
            <v>67.355000000000004</v>
          </cell>
          <cell r="AL251" t="str">
            <v>($000)</v>
          </cell>
          <cell r="AM251" t="str">
            <v>cp_mw</v>
          </cell>
          <cell r="AN251">
            <v>2004</v>
          </cell>
          <cell r="AP251" t="b">
            <v>1</v>
          </cell>
          <cell r="AU251" t="str">
            <v>B</v>
          </cell>
          <cell r="AV251" t="str">
            <v>BOS</v>
          </cell>
        </row>
        <row r="252">
          <cell r="A252" t="str">
            <v>Long</v>
          </cell>
          <cell r="B252" t="str">
            <v>KITTITAS COUNTY PUD NO 1</v>
          </cell>
          <cell r="C252">
            <v>246</v>
          </cell>
          <cell r="D252" t="str">
            <v>NT_LS</v>
          </cell>
          <cell r="I252" t="str">
            <v>KITTITAS COUNTY PUD</v>
          </cell>
          <cell r="J252">
            <v>246</v>
          </cell>
          <cell r="K252" t="str">
            <v>01TX-10451</v>
          </cell>
          <cell r="S252" t="b">
            <v>0</v>
          </cell>
          <cell r="T252" t="b">
            <v>1</v>
          </cell>
          <cell r="X252">
            <v>11.914</v>
          </cell>
          <cell r="Y252">
            <v>13.807</v>
          </cell>
          <cell r="Z252">
            <v>12.499000000000001</v>
          </cell>
          <cell r="AA252">
            <v>16.888000000000002</v>
          </cell>
          <cell r="AB252">
            <v>14.13</v>
          </cell>
          <cell r="AC252">
            <v>11.141999999999999</v>
          </cell>
          <cell r="AD252">
            <v>10.077</v>
          </cell>
          <cell r="AE252">
            <v>7.3010000000000002</v>
          </cell>
          <cell r="AF252">
            <v>7.742</v>
          </cell>
          <cell r="AG252">
            <v>8.5530000000000008</v>
          </cell>
          <cell r="AH252">
            <v>8.8949999999999996</v>
          </cell>
          <cell r="AI252">
            <v>7.9429999999999996</v>
          </cell>
          <cell r="AJ252">
            <v>0.42499999999999999</v>
          </cell>
          <cell r="AK252">
            <v>55.628999999999998</v>
          </cell>
          <cell r="AL252" t="str">
            <v>($000)</v>
          </cell>
          <cell r="AM252" t="str">
            <v>cp_mw</v>
          </cell>
          <cell r="AN252">
            <v>2004</v>
          </cell>
          <cell r="AP252" t="b">
            <v>1</v>
          </cell>
          <cell r="AU252" t="str">
            <v>B</v>
          </cell>
          <cell r="AV252" t="str">
            <v>BOS</v>
          </cell>
        </row>
        <row r="253">
          <cell r="A253" t="str">
            <v>Morgan</v>
          </cell>
          <cell r="B253" t="str">
            <v>LEWIS COUNTY PUD NO 1</v>
          </cell>
          <cell r="C253">
            <v>253</v>
          </cell>
          <cell r="D253" t="str">
            <v>NT_LS</v>
          </cell>
          <cell r="I253" t="str">
            <v>LEWIS COUNTY PUD NO</v>
          </cell>
          <cell r="J253">
            <v>253</v>
          </cell>
          <cell r="K253" t="str">
            <v>01TX-10415</v>
          </cell>
          <cell r="S253" t="b">
            <v>0</v>
          </cell>
          <cell r="T253" t="b">
            <v>1</v>
          </cell>
          <cell r="X253">
            <v>158.53800000000001</v>
          </cell>
          <cell r="Y253">
            <v>204.08600000000001</v>
          </cell>
          <cell r="Z253">
            <v>152.97200000000001</v>
          </cell>
          <cell r="AA253">
            <v>186.33500000000001</v>
          </cell>
          <cell r="AB253">
            <v>162.33699999999999</v>
          </cell>
          <cell r="AC253">
            <v>155.43899999999999</v>
          </cell>
          <cell r="AD253">
            <v>143.441</v>
          </cell>
          <cell r="AE253">
            <v>97.655000000000001</v>
          </cell>
          <cell r="AF253">
            <v>84.619</v>
          </cell>
          <cell r="AG253">
            <v>98.369</v>
          </cell>
          <cell r="AH253">
            <v>105.11499999999999</v>
          </cell>
          <cell r="AI253">
            <v>100.092</v>
          </cell>
          <cell r="AJ253">
            <v>0.42499999999999999</v>
          </cell>
          <cell r="AK253">
            <v>700.82399999999996</v>
          </cell>
          <cell r="AL253" t="str">
            <v>($000)</v>
          </cell>
          <cell r="AM253" t="str">
            <v>cp_mw</v>
          </cell>
          <cell r="AN253">
            <v>2004</v>
          </cell>
          <cell r="AP253" t="b">
            <v>1</v>
          </cell>
          <cell r="AU253" t="str">
            <v>B</v>
          </cell>
          <cell r="AV253" t="str">
            <v>BOS</v>
          </cell>
        </row>
        <row r="254">
          <cell r="A254" t="str">
            <v>Morgan</v>
          </cell>
          <cell r="B254" t="str">
            <v>MASON COUNTY PUD 1</v>
          </cell>
          <cell r="C254">
            <v>257</v>
          </cell>
          <cell r="D254" t="str">
            <v>NT_LS</v>
          </cell>
          <cell r="I254" t="str">
            <v>MASON COUNTY PUD 1</v>
          </cell>
          <cell r="J254">
            <v>257</v>
          </cell>
          <cell r="K254" t="str">
            <v>01TX-10427</v>
          </cell>
          <cell r="S254" t="b">
            <v>0</v>
          </cell>
          <cell r="T254" t="b">
            <v>1</v>
          </cell>
          <cell r="X254">
            <v>10.978</v>
          </cell>
          <cell r="Y254">
            <v>12.996</v>
          </cell>
          <cell r="Z254">
            <v>13.061</v>
          </cell>
          <cell r="AA254">
            <v>17.445</v>
          </cell>
          <cell r="AB254">
            <v>13.46</v>
          </cell>
          <cell r="AC254">
            <v>13.023</v>
          </cell>
          <cell r="AD254">
            <v>10.85</v>
          </cell>
          <cell r="AE254">
            <v>6.97</v>
          </cell>
          <cell r="AF254">
            <v>5.6420000000000003</v>
          </cell>
          <cell r="AG254">
            <v>6.1520000000000001</v>
          </cell>
          <cell r="AH254">
            <v>6.9880000000000004</v>
          </cell>
          <cell r="AI254">
            <v>6.08</v>
          </cell>
          <cell r="AJ254">
            <v>0.42499999999999999</v>
          </cell>
          <cell r="AK254">
            <v>52.548999999999999</v>
          </cell>
          <cell r="AL254" t="str">
            <v>($000)</v>
          </cell>
          <cell r="AM254" t="str">
            <v>cp_mw</v>
          </cell>
          <cell r="AN254">
            <v>2004</v>
          </cell>
          <cell r="AP254" t="b">
            <v>1</v>
          </cell>
          <cell r="AU254" t="str">
            <v>B</v>
          </cell>
          <cell r="AV254" t="str">
            <v>BOS</v>
          </cell>
        </row>
        <row r="255">
          <cell r="A255" t="str">
            <v>Morgan</v>
          </cell>
          <cell r="B255" t="str">
            <v>MASON COUNTY PUD 3</v>
          </cell>
          <cell r="C255">
            <v>258</v>
          </cell>
          <cell r="D255" t="str">
            <v>NT_LS</v>
          </cell>
          <cell r="I255" t="str">
            <v>MASON COUNTY PUD 3</v>
          </cell>
          <cell r="J255">
            <v>258</v>
          </cell>
          <cell r="K255" t="str">
            <v>01TX-10421</v>
          </cell>
          <cell r="S255" t="b">
            <v>0</v>
          </cell>
          <cell r="T255" t="b">
            <v>1</v>
          </cell>
          <cell r="X255">
            <v>112.126</v>
          </cell>
          <cell r="Y255">
            <v>131.78899999999999</v>
          </cell>
          <cell r="Z255">
            <v>118.768</v>
          </cell>
          <cell r="AA255">
            <v>146.654</v>
          </cell>
          <cell r="AB255">
            <v>129.96799999999999</v>
          </cell>
          <cell r="AC255">
            <v>122.345</v>
          </cell>
          <cell r="AD255">
            <v>106.886</v>
          </cell>
          <cell r="AE255">
            <v>70.823999999999998</v>
          </cell>
          <cell r="AF255">
            <v>60.860999999999997</v>
          </cell>
          <cell r="AG255">
            <v>66.013999999999996</v>
          </cell>
          <cell r="AH255">
            <v>63.243000000000002</v>
          </cell>
          <cell r="AI255">
            <v>66.927000000000007</v>
          </cell>
          <cell r="AJ255">
            <v>0.42499999999999999</v>
          </cell>
          <cell r="AK255">
            <v>508.47199999999998</v>
          </cell>
          <cell r="AL255" t="str">
            <v>($000)</v>
          </cell>
          <cell r="AM255" t="str">
            <v>cp_mw</v>
          </cell>
          <cell r="AN255">
            <v>2004</v>
          </cell>
          <cell r="AP255" t="b">
            <v>1</v>
          </cell>
          <cell r="AU255" t="str">
            <v>B</v>
          </cell>
          <cell r="AV255" t="str">
            <v>BOS</v>
          </cell>
        </row>
        <row r="256">
          <cell r="A256" t="str">
            <v>Long</v>
          </cell>
          <cell r="B256" t="str">
            <v>NORTHERN WASCO COUNTY PUD</v>
          </cell>
          <cell r="C256">
            <v>262</v>
          </cell>
          <cell r="D256" t="str">
            <v>NT_LS</v>
          </cell>
          <cell r="I256" t="str">
            <v>NORTHERN WASCO COUNT</v>
          </cell>
          <cell r="J256">
            <v>262</v>
          </cell>
          <cell r="K256" t="str">
            <v>01TX-10409</v>
          </cell>
          <cell r="S256" t="b">
            <v>0</v>
          </cell>
          <cell r="T256" t="b">
            <v>1</v>
          </cell>
          <cell r="X256">
            <v>45.417000000000002</v>
          </cell>
          <cell r="Y256">
            <v>46.997999999999998</v>
          </cell>
          <cell r="Z256">
            <v>44.542000000000002</v>
          </cell>
          <cell r="AA256">
            <v>60.000999999999998</v>
          </cell>
          <cell r="AB256">
            <v>43.585000000000001</v>
          </cell>
          <cell r="AC256">
            <v>39.566000000000003</v>
          </cell>
          <cell r="AD256">
            <v>36.564</v>
          </cell>
          <cell r="AE256">
            <v>24.76</v>
          </cell>
          <cell r="AF256">
            <v>26.861000000000001</v>
          </cell>
          <cell r="AG256">
            <v>38.761000000000003</v>
          </cell>
          <cell r="AH256">
            <v>42.09</v>
          </cell>
          <cell r="AI256">
            <v>38.448</v>
          </cell>
          <cell r="AJ256">
            <v>0.42499999999999999</v>
          </cell>
          <cell r="AK256">
            <v>207.227</v>
          </cell>
          <cell r="AL256" t="str">
            <v>($000)</v>
          </cell>
          <cell r="AM256" t="str">
            <v>cp_mw</v>
          </cell>
          <cell r="AN256">
            <v>2004</v>
          </cell>
          <cell r="AP256" t="b">
            <v>1</v>
          </cell>
          <cell r="AU256" t="str">
            <v>B</v>
          </cell>
          <cell r="AV256" t="str">
            <v>BOS</v>
          </cell>
        </row>
        <row r="257">
          <cell r="A257" t="str">
            <v>Morgan</v>
          </cell>
          <cell r="B257" t="str">
            <v>PACIFIC COUNTY PUD NO 2</v>
          </cell>
          <cell r="C257">
            <v>270</v>
          </cell>
          <cell r="D257" t="str">
            <v>NT_LS</v>
          </cell>
          <cell r="I257" t="str">
            <v>PACIFIC COUNTY PUD N</v>
          </cell>
          <cell r="J257">
            <v>270</v>
          </cell>
          <cell r="K257" t="str">
            <v>01TX-10422</v>
          </cell>
          <cell r="S257" t="b">
            <v>0</v>
          </cell>
          <cell r="T257" t="b">
            <v>1</v>
          </cell>
          <cell r="X257">
            <v>60.247</v>
          </cell>
          <cell r="Y257">
            <v>64.522999999999996</v>
          </cell>
          <cell r="Z257">
            <v>61.091000000000001</v>
          </cell>
          <cell r="AA257">
            <v>81.12</v>
          </cell>
          <cell r="AB257">
            <v>58.902999999999999</v>
          </cell>
          <cell r="AC257">
            <v>59.917000000000002</v>
          </cell>
          <cell r="AD257">
            <v>58.036999999999999</v>
          </cell>
          <cell r="AE257">
            <v>33.808</v>
          </cell>
          <cell r="AF257">
            <v>27.553999999999998</v>
          </cell>
          <cell r="AG257">
            <v>27.951000000000001</v>
          </cell>
          <cell r="AH257">
            <v>26.815000000000001</v>
          </cell>
          <cell r="AI257">
            <v>26.977</v>
          </cell>
          <cell r="AJ257">
            <v>0.42499999999999999</v>
          </cell>
          <cell r="AK257">
            <v>249.45099999999999</v>
          </cell>
          <cell r="AL257" t="str">
            <v>($000)</v>
          </cell>
          <cell r="AM257" t="str">
            <v>cp_mw</v>
          </cell>
          <cell r="AN257">
            <v>2004</v>
          </cell>
          <cell r="AP257" t="b">
            <v>1</v>
          </cell>
          <cell r="AU257" t="str">
            <v>B</v>
          </cell>
          <cell r="AV257" t="str">
            <v>BOS</v>
          </cell>
        </row>
        <row r="258">
          <cell r="A258" t="str">
            <v>Morgan</v>
          </cell>
          <cell r="B258" t="str">
            <v>SKAMANIA COUNTY PUD NO 1</v>
          </cell>
          <cell r="C258">
            <v>279</v>
          </cell>
          <cell r="D258" t="str">
            <v>NT_LS</v>
          </cell>
          <cell r="I258" t="str">
            <v>SKAMANIA COUNTY PUD</v>
          </cell>
          <cell r="J258">
            <v>279</v>
          </cell>
          <cell r="K258" t="str">
            <v>01TX-10470</v>
          </cell>
          <cell r="S258" t="b">
            <v>0</v>
          </cell>
          <cell r="T258" t="b">
            <v>1</v>
          </cell>
          <cell r="X258">
            <v>25.027000000000001</v>
          </cell>
          <cell r="Y258">
            <v>26.021999999999998</v>
          </cell>
          <cell r="Z258">
            <v>24.123000000000001</v>
          </cell>
          <cell r="AA258">
            <v>30.742000000000001</v>
          </cell>
          <cell r="AB258">
            <v>25.681999999999999</v>
          </cell>
          <cell r="AC258">
            <v>24.027000000000001</v>
          </cell>
          <cell r="AD258">
            <v>22.667000000000002</v>
          </cell>
          <cell r="AE258">
            <v>13.542</v>
          </cell>
          <cell r="AF258">
            <v>14.742000000000001</v>
          </cell>
          <cell r="AG258">
            <v>13.377000000000001</v>
          </cell>
          <cell r="AH258">
            <v>13.920999999999999</v>
          </cell>
          <cell r="AI258">
            <v>13.702999999999999</v>
          </cell>
          <cell r="AJ258">
            <v>0.42499999999999999</v>
          </cell>
          <cell r="AK258">
            <v>105.22</v>
          </cell>
          <cell r="AL258" t="str">
            <v>($000)</v>
          </cell>
          <cell r="AM258" t="str">
            <v>cp_mw</v>
          </cell>
          <cell r="AN258">
            <v>2004</v>
          </cell>
          <cell r="AP258" t="b">
            <v>1</v>
          </cell>
          <cell r="AU258" t="str">
            <v>B</v>
          </cell>
          <cell r="AV258" t="str">
            <v>BOS</v>
          </cell>
        </row>
        <row r="259">
          <cell r="A259" t="str">
            <v>Jones</v>
          </cell>
          <cell r="B259" t="str">
            <v>TILLAMOOK COUNTY PUD</v>
          </cell>
          <cell r="C259">
            <v>288</v>
          </cell>
          <cell r="D259" t="str">
            <v>NT_LS</v>
          </cell>
          <cell r="I259" t="str">
            <v>TILLAMOOK COUNTY PUD</v>
          </cell>
          <cell r="J259">
            <v>288</v>
          </cell>
          <cell r="K259" t="str">
            <v>01TX-10682</v>
          </cell>
          <cell r="S259" t="b">
            <v>0</v>
          </cell>
          <cell r="T259" t="b">
            <v>1</v>
          </cell>
          <cell r="X259">
            <v>79.61</v>
          </cell>
          <cell r="Y259">
            <v>85.662000000000006</v>
          </cell>
          <cell r="Z259">
            <v>77.326999999999998</v>
          </cell>
          <cell r="AA259">
            <v>98.709000000000003</v>
          </cell>
          <cell r="AB259">
            <v>75.402000000000001</v>
          </cell>
          <cell r="AC259">
            <v>79.102000000000004</v>
          </cell>
          <cell r="AD259">
            <v>75.674999999999997</v>
          </cell>
          <cell r="AE259">
            <v>47.972000000000001</v>
          </cell>
          <cell r="AF259">
            <v>39.726999999999997</v>
          </cell>
          <cell r="AG259">
            <v>45.457999999999998</v>
          </cell>
          <cell r="AH259">
            <v>49.621000000000002</v>
          </cell>
          <cell r="AI259">
            <v>45.173999999999999</v>
          </cell>
          <cell r="AJ259">
            <v>0.42499999999999999</v>
          </cell>
          <cell r="AK259">
            <v>339.762</v>
          </cell>
          <cell r="AL259" t="str">
            <v>($000)</v>
          </cell>
          <cell r="AM259" t="str">
            <v>cp_mw</v>
          </cell>
          <cell r="AN259">
            <v>2004</v>
          </cell>
          <cell r="AP259" t="b">
            <v>1</v>
          </cell>
          <cell r="AU259" t="str">
            <v>B</v>
          </cell>
          <cell r="AV259" t="str">
            <v>BOS</v>
          </cell>
        </row>
        <row r="260">
          <cell r="A260" t="str">
            <v>Morgan</v>
          </cell>
          <cell r="B260" t="str">
            <v>WAHKIAKUM COUNTY PUD NO 1</v>
          </cell>
          <cell r="C260">
            <v>293</v>
          </cell>
          <cell r="D260" t="str">
            <v>NT_LS</v>
          </cell>
          <cell r="I260" t="str">
            <v>WAHKIAKUM COUNTY PUD</v>
          </cell>
          <cell r="J260">
            <v>293</v>
          </cell>
          <cell r="K260" t="str">
            <v>01TX-10471</v>
          </cell>
          <cell r="S260" t="b">
            <v>0</v>
          </cell>
          <cell r="T260" t="b">
            <v>1</v>
          </cell>
          <cell r="X260">
            <v>8.34</v>
          </cell>
          <cell r="Y260">
            <v>8.8559999999999999</v>
          </cell>
          <cell r="Z260">
            <v>8.2050000000000001</v>
          </cell>
          <cell r="AA260">
            <v>10.920999999999999</v>
          </cell>
          <cell r="AB260">
            <v>8.0169999999999995</v>
          </cell>
          <cell r="AC260">
            <v>7.6909999999999998</v>
          </cell>
          <cell r="AD260">
            <v>7.8369999999999997</v>
          </cell>
          <cell r="AE260">
            <v>4.0339999999999998</v>
          </cell>
          <cell r="AF260">
            <v>3.0049999999999999</v>
          </cell>
          <cell r="AG260">
            <v>3.6890000000000001</v>
          </cell>
          <cell r="AH260">
            <v>3.5779999999999998</v>
          </cell>
          <cell r="AI260">
            <v>3.7480000000000002</v>
          </cell>
          <cell r="AJ260">
            <v>0.42499999999999999</v>
          </cell>
          <cell r="AK260">
            <v>33.116999999999997</v>
          </cell>
          <cell r="AL260" t="str">
            <v>($000)</v>
          </cell>
          <cell r="AM260" t="str">
            <v>cp_mw</v>
          </cell>
          <cell r="AN260">
            <v>2004</v>
          </cell>
          <cell r="AP260" t="b">
            <v>1</v>
          </cell>
          <cell r="AU260" t="str">
            <v>B</v>
          </cell>
          <cell r="AV260" t="str">
            <v>BOS</v>
          </cell>
        </row>
        <row r="261">
          <cell r="A261" t="str">
            <v>Noguchi</v>
          </cell>
          <cell r="B261" t="str">
            <v>WHATCOM COUNTY PUD NO 1</v>
          </cell>
          <cell r="C261">
            <v>298</v>
          </cell>
          <cell r="D261" t="str">
            <v>NT_LS</v>
          </cell>
          <cell r="I261" t="str">
            <v>WHATCOM COUNTY PUD N</v>
          </cell>
          <cell r="J261">
            <v>298</v>
          </cell>
          <cell r="K261" t="str">
            <v>98TX-10173</v>
          </cell>
          <cell r="S261" t="b">
            <v>0</v>
          </cell>
          <cell r="T261" t="b">
            <v>1</v>
          </cell>
          <cell r="X261">
            <v>23.704000000000001</v>
          </cell>
          <cell r="Y261">
            <v>24.045999999999999</v>
          </cell>
          <cell r="Z261">
            <v>22.385999999999999</v>
          </cell>
          <cell r="AA261">
            <v>25.259</v>
          </cell>
          <cell r="AB261">
            <v>25.178000000000001</v>
          </cell>
          <cell r="AC261">
            <v>24.981999999999999</v>
          </cell>
          <cell r="AD261">
            <v>24.838000000000001</v>
          </cell>
          <cell r="AE261">
            <v>25.518000000000001</v>
          </cell>
          <cell r="AF261">
            <v>25.295999999999999</v>
          </cell>
          <cell r="AG261">
            <v>26.774999999999999</v>
          </cell>
          <cell r="AH261">
            <v>25.954999999999998</v>
          </cell>
          <cell r="AI261">
            <v>24.491</v>
          </cell>
          <cell r="AJ261">
            <v>0.42499999999999999</v>
          </cell>
          <cell r="AK261">
            <v>126.83199999999999</v>
          </cell>
          <cell r="AL261" t="str">
            <v>($000)</v>
          </cell>
          <cell r="AM261" t="str">
            <v>cp_mw</v>
          </cell>
          <cell r="AN261">
            <v>2004</v>
          </cell>
          <cell r="AP261" t="b">
            <v>1</v>
          </cell>
          <cell r="AU261" t="str">
            <v>B</v>
          </cell>
          <cell r="AV261" t="str">
            <v>BOS</v>
          </cell>
        </row>
        <row r="262">
          <cell r="A262" t="str">
            <v>Morgan</v>
          </cell>
          <cell r="B262" t="str">
            <v>ALDER MUTUAL LIGHT COMPANY</v>
          </cell>
          <cell r="C262">
            <v>301</v>
          </cell>
          <cell r="D262" t="str">
            <v>NT_LS</v>
          </cell>
          <cell r="I262" t="str">
            <v>ALDER MUTUAL LIGHT C</v>
          </cell>
          <cell r="J262">
            <v>301</v>
          </cell>
          <cell r="K262" t="str">
            <v>01TX-10436</v>
          </cell>
          <cell r="S262" t="b">
            <v>0</v>
          </cell>
          <cell r="T262" t="b">
            <v>1</v>
          </cell>
          <cell r="X262">
            <v>0.75800000000000001</v>
          </cell>
          <cell r="Y262">
            <v>0.80700000000000005</v>
          </cell>
          <cell r="Z262">
            <v>0.69099999999999995</v>
          </cell>
          <cell r="AA262">
            <v>0.96799999999999997</v>
          </cell>
          <cell r="AB262">
            <v>0.67600000000000005</v>
          </cell>
          <cell r="AC262">
            <v>0.70199999999999996</v>
          </cell>
          <cell r="AD262">
            <v>0.63300000000000001</v>
          </cell>
          <cell r="AE262">
            <v>0.497</v>
          </cell>
          <cell r="AF262">
            <v>0.374</v>
          </cell>
          <cell r="AG262">
            <v>0.313</v>
          </cell>
          <cell r="AH262">
            <v>0.32600000000000001</v>
          </cell>
          <cell r="AI262">
            <v>0.34499999999999997</v>
          </cell>
          <cell r="AJ262">
            <v>0.42499999999999999</v>
          </cell>
          <cell r="AK262">
            <v>3.0139999999999998</v>
          </cell>
          <cell r="AL262" t="str">
            <v>($000)</v>
          </cell>
          <cell r="AM262" t="str">
            <v>cp_mw</v>
          </cell>
          <cell r="AN262">
            <v>2004</v>
          </cell>
          <cell r="AP262" t="b">
            <v>1</v>
          </cell>
          <cell r="AU262" t="str">
            <v>B</v>
          </cell>
          <cell r="AV262" t="str">
            <v>BOS</v>
          </cell>
        </row>
        <row r="263">
          <cell r="A263" t="str">
            <v>Altman</v>
          </cell>
          <cell r="B263" t="str">
            <v>BENTON RURAL ELECTRIC ASSOCIATION</v>
          </cell>
          <cell r="C263">
            <v>303</v>
          </cell>
          <cell r="D263" t="str">
            <v>NT_LS</v>
          </cell>
          <cell r="I263" t="str">
            <v>BENTON RURAL ELECTRI</v>
          </cell>
          <cell r="J263">
            <v>303</v>
          </cell>
          <cell r="K263" t="str">
            <v>96MS-95364</v>
          </cell>
          <cell r="S263" t="b">
            <v>0</v>
          </cell>
          <cell r="T263" t="b">
            <v>1</v>
          </cell>
          <cell r="X263">
            <v>72.734999999999999</v>
          </cell>
          <cell r="Y263">
            <v>76.323999999999998</v>
          </cell>
          <cell r="Z263">
            <v>64.683000000000007</v>
          </cell>
          <cell r="AA263">
            <v>102.544</v>
          </cell>
          <cell r="AB263">
            <v>66.072000000000003</v>
          </cell>
          <cell r="AC263">
            <v>57.588999999999999</v>
          </cell>
          <cell r="AD263">
            <v>59.933999999999997</v>
          </cell>
          <cell r="AE263">
            <v>63.277000000000001</v>
          </cell>
          <cell r="AF263">
            <v>83.332999999999998</v>
          </cell>
          <cell r="AG263">
            <v>88.447999999999993</v>
          </cell>
          <cell r="AH263">
            <v>99.959000000000003</v>
          </cell>
          <cell r="AI263">
            <v>83.031999999999996</v>
          </cell>
          <cell r="AJ263">
            <v>0.42499999999999999</v>
          </cell>
          <cell r="AK263">
            <v>390.12</v>
          </cell>
          <cell r="AL263" t="str">
            <v>($000)</v>
          </cell>
          <cell r="AM263" t="str">
            <v>cp_mw</v>
          </cell>
          <cell r="AN263">
            <v>2004</v>
          </cell>
          <cell r="AP263" t="b">
            <v>1</v>
          </cell>
          <cell r="AU263" t="str">
            <v>B</v>
          </cell>
          <cell r="AV263" t="str">
            <v>BOS</v>
          </cell>
        </row>
        <row r="264">
          <cell r="A264" t="str">
            <v>Altman</v>
          </cell>
          <cell r="B264" t="str">
            <v>BIG BEND ELECTRIC COOPERATIVE</v>
          </cell>
          <cell r="C264">
            <v>306</v>
          </cell>
          <cell r="D264" t="str">
            <v>NT_LS</v>
          </cell>
          <cell r="I264" t="str">
            <v>BIG BEND ELECTRIC CO</v>
          </cell>
          <cell r="J264">
            <v>306</v>
          </cell>
          <cell r="K264" t="str">
            <v>01TX-10352</v>
          </cell>
          <cell r="S264" t="b">
            <v>0</v>
          </cell>
          <cell r="T264" t="b">
            <v>1</v>
          </cell>
          <cell r="X264">
            <v>37.228999999999999</v>
          </cell>
          <cell r="Y264">
            <v>40.093000000000004</v>
          </cell>
          <cell r="Z264">
            <v>33.472000000000001</v>
          </cell>
          <cell r="AA264">
            <v>52.969000000000001</v>
          </cell>
          <cell r="AB264">
            <v>33.728000000000002</v>
          </cell>
          <cell r="AC264">
            <v>31.382000000000001</v>
          </cell>
          <cell r="AD264">
            <v>50.877000000000002</v>
          </cell>
          <cell r="AE264">
            <v>72.147000000000006</v>
          </cell>
          <cell r="AF264">
            <v>104.712</v>
          </cell>
          <cell r="AG264">
            <v>107.768</v>
          </cell>
          <cell r="AH264">
            <v>107.22499999999999</v>
          </cell>
          <cell r="AI264">
            <v>84.980999999999995</v>
          </cell>
          <cell r="AJ264">
            <v>0.42499999999999999</v>
          </cell>
          <cell r="AK264">
            <v>321.548</v>
          </cell>
          <cell r="AL264" t="str">
            <v>($000)</v>
          </cell>
          <cell r="AM264" t="str">
            <v>cp_mw</v>
          </cell>
          <cell r="AN264">
            <v>2004</v>
          </cell>
          <cell r="AP264" t="b">
            <v>1</v>
          </cell>
          <cell r="AU264" t="str">
            <v>B</v>
          </cell>
          <cell r="AV264" t="str">
            <v>BOS</v>
          </cell>
        </row>
        <row r="265">
          <cell r="A265" t="str">
            <v>Jones</v>
          </cell>
          <cell r="B265" t="str">
            <v>BLACHLY-LANE COUNTY COOPERATIVE</v>
          </cell>
          <cell r="C265">
            <v>309</v>
          </cell>
          <cell r="D265" t="str">
            <v>NT_LS</v>
          </cell>
          <cell r="I265" t="str">
            <v>BLACHLY-LANE COUNTY</v>
          </cell>
          <cell r="J265">
            <v>309</v>
          </cell>
          <cell r="K265" t="str">
            <v>96MS-96041</v>
          </cell>
          <cell r="S265" t="b">
            <v>0</v>
          </cell>
          <cell r="T265" t="b">
            <v>1</v>
          </cell>
          <cell r="X265">
            <v>28.718</v>
          </cell>
          <cell r="Y265">
            <v>29.262</v>
          </cell>
          <cell r="Z265">
            <v>28.344000000000001</v>
          </cell>
          <cell r="AA265">
            <v>35.395000000000003</v>
          </cell>
          <cell r="AB265">
            <v>33.198</v>
          </cell>
          <cell r="AC265">
            <v>27.983000000000001</v>
          </cell>
          <cell r="AD265">
            <v>30.042000000000002</v>
          </cell>
          <cell r="AE265">
            <v>23.632000000000001</v>
          </cell>
          <cell r="AF265">
            <v>19.126999999999999</v>
          </cell>
          <cell r="AG265">
            <v>20.841000000000001</v>
          </cell>
          <cell r="AH265">
            <v>20.103000000000002</v>
          </cell>
          <cell r="AI265">
            <v>20.643000000000001</v>
          </cell>
          <cell r="AJ265">
            <v>0.42499999999999999</v>
          </cell>
          <cell r="AK265">
            <v>134.84700000000001</v>
          </cell>
          <cell r="AL265" t="str">
            <v>($000)</v>
          </cell>
          <cell r="AM265" t="str">
            <v>cp_mw</v>
          </cell>
          <cell r="AN265">
            <v>2004</v>
          </cell>
          <cell r="AP265" t="b">
            <v>1</v>
          </cell>
          <cell r="AU265" t="str">
            <v>B</v>
          </cell>
          <cell r="AV265" t="str">
            <v>BOS</v>
          </cell>
        </row>
        <row r="266">
          <cell r="A266" t="str">
            <v>Rodrigues</v>
          </cell>
          <cell r="B266" t="str">
            <v>UNITED ELECTRIC COOP</v>
          </cell>
          <cell r="C266">
            <v>311</v>
          </cell>
          <cell r="D266" t="str">
            <v>NT_LS</v>
          </cell>
          <cell r="I266" t="str">
            <v>UNITED ELECTRIC COOP</v>
          </cell>
          <cell r="J266">
            <v>311</v>
          </cell>
          <cell r="K266" t="str">
            <v>00TX-10311</v>
          </cell>
          <cell r="S266" t="b">
            <v>0</v>
          </cell>
          <cell r="T266" t="b">
            <v>1</v>
          </cell>
          <cell r="X266">
            <v>29.460999999999999</v>
          </cell>
          <cell r="Y266">
            <v>27.524999999999999</v>
          </cell>
          <cell r="Z266">
            <v>27.106999999999999</v>
          </cell>
          <cell r="AA266">
            <v>29.783000000000001</v>
          </cell>
          <cell r="AB266">
            <v>30.638000000000002</v>
          </cell>
          <cell r="AC266">
            <v>24.135000000000002</v>
          </cell>
          <cell r="AD266">
            <v>21.358000000000001</v>
          </cell>
          <cell r="AE266">
            <v>26.096</v>
          </cell>
          <cell r="AF266">
            <v>30.675000000000001</v>
          </cell>
          <cell r="AG266">
            <v>34.649000000000001</v>
          </cell>
          <cell r="AH266">
            <v>31.550999999999998</v>
          </cell>
          <cell r="AI266">
            <v>27.068999999999999</v>
          </cell>
          <cell r="AJ266">
            <v>0.42499999999999999</v>
          </cell>
          <cell r="AK266">
            <v>144.52000000000001</v>
          </cell>
          <cell r="AL266" t="str">
            <v>($000)</v>
          </cell>
          <cell r="AM266" t="str">
            <v>cp_mw</v>
          </cell>
          <cell r="AN266">
            <v>2004</v>
          </cell>
          <cell r="AP266" t="b">
            <v>1</v>
          </cell>
          <cell r="AU266" t="str">
            <v>B</v>
          </cell>
          <cell r="AV266" t="str">
            <v>BOS</v>
          </cell>
        </row>
        <row r="267">
          <cell r="A267" t="str">
            <v>Timberman</v>
          </cell>
          <cell r="B267" t="str">
            <v>CENTRAL ELECTRIC COOPERATIVE</v>
          </cell>
          <cell r="C267">
            <v>312</v>
          </cell>
          <cell r="D267" t="str">
            <v>NT_LS</v>
          </cell>
          <cell r="I267" t="str">
            <v>CENTRAL ELECTRIC COO</v>
          </cell>
          <cell r="J267">
            <v>312</v>
          </cell>
          <cell r="K267" t="str">
            <v>96MS-96041</v>
          </cell>
          <cell r="S267" t="b">
            <v>0</v>
          </cell>
          <cell r="T267" t="b">
            <v>1</v>
          </cell>
          <cell r="X267">
            <v>99.629000000000005</v>
          </cell>
          <cell r="Y267">
            <v>114.381</v>
          </cell>
          <cell r="Z267">
            <v>115.271</v>
          </cell>
          <cell r="AA267">
            <v>145.77099999999999</v>
          </cell>
          <cell r="AB267">
            <v>109.11499999999999</v>
          </cell>
          <cell r="AC267">
            <v>97.396000000000001</v>
          </cell>
          <cell r="AD267">
            <v>108.584</v>
          </cell>
          <cell r="AE267">
            <v>71.585999999999999</v>
          </cell>
          <cell r="AF267">
            <v>67.275999999999996</v>
          </cell>
          <cell r="AG267">
            <v>76.415999999999997</v>
          </cell>
          <cell r="AH267">
            <v>71.757000000000005</v>
          </cell>
          <cell r="AI267">
            <v>69.335999999999999</v>
          </cell>
          <cell r="AJ267">
            <v>0.42499999999999999</v>
          </cell>
          <cell r="AK267">
            <v>487.27</v>
          </cell>
          <cell r="AL267" t="str">
            <v>($000)</v>
          </cell>
          <cell r="AM267" t="str">
            <v>cp_mw</v>
          </cell>
          <cell r="AN267">
            <v>2004</v>
          </cell>
          <cell r="AP267" t="b">
            <v>1</v>
          </cell>
          <cell r="AU267" t="str">
            <v>B</v>
          </cell>
          <cell r="AV267" t="str">
            <v>BOS</v>
          </cell>
        </row>
        <row r="268">
          <cell r="A268" t="str">
            <v>Altman</v>
          </cell>
          <cell r="B268" t="str">
            <v>CLEARWATER POWER COMPANY</v>
          </cell>
          <cell r="C268">
            <v>315</v>
          </cell>
          <cell r="D268" t="str">
            <v>NT_LS</v>
          </cell>
          <cell r="I268" t="str">
            <v>CLEARWATER POWER COM</v>
          </cell>
          <cell r="J268">
            <v>315</v>
          </cell>
          <cell r="K268" t="str">
            <v>96MS-96041</v>
          </cell>
          <cell r="S268" t="b">
            <v>0</v>
          </cell>
          <cell r="T268" t="b">
            <v>1</v>
          </cell>
          <cell r="X268">
            <v>42.146999999999998</v>
          </cell>
          <cell r="Y268">
            <v>40.859000000000002</v>
          </cell>
          <cell r="Z268">
            <v>45.442999999999998</v>
          </cell>
          <cell r="AA268">
            <v>49.554000000000002</v>
          </cell>
          <cell r="AB268">
            <v>47.313000000000002</v>
          </cell>
          <cell r="AC268">
            <v>37.798000000000002</v>
          </cell>
          <cell r="AD268">
            <v>31.338999999999999</v>
          </cell>
          <cell r="AE268">
            <v>24.457999999999998</v>
          </cell>
          <cell r="AF268">
            <v>21.446000000000002</v>
          </cell>
          <cell r="AG268">
            <v>22.741</v>
          </cell>
          <cell r="AH268">
            <v>23.236000000000001</v>
          </cell>
          <cell r="AI268">
            <v>20.881</v>
          </cell>
          <cell r="AJ268">
            <v>0.42499999999999999</v>
          </cell>
          <cell r="AK268">
            <v>173.066</v>
          </cell>
          <cell r="AL268" t="str">
            <v>($000)</v>
          </cell>
          <cell r="AM268" t="str">
            <v>cp_mw</v>
          </cell>
          <cell r="AN268">
            <v>2004</v>
          </cell>
          <cell r="AP268" t="b">
            <v>1</v>
          </cell>
          <cell r="AU268" t="str">
            <v>B</v>
          </cell>
          <cell r="AV268" t="str">
            <v>BOS</v>
          </cell>
        </row>
        <row r="269">
          <cell r="A269" t="str">
            <v>Timberman</v>
          </cell>
          <cell r="B269" t="str">
            <v>COLUMBIA BASIN ELECTRIC COOPERATIVE</v>
          </cell>
          <cell r="C269">
            <v>318</v>
          </cell>
          <cell r="D269" t="str">
            <v>NT_LS</v>
          </cell>
          <cell r="I269" t="str">
            <v>COLUMBIA BASIN ELECT</v>
          </cell>
          <cell r="J269">
            <v>318</v>
          </cell>
          <cell r="K269" t="str">
            <v>00TX-10370</v>
          </cell>
          <cell r="S269" t="b">
            <v>0</v>
          </cell>
          <cell r="T269" t="b">
            <v>1</v>
          </cell>
          <cell r="X269">
            <v>12.922000000000001</v>
          </cell>
          <cell r="Y269">
            <v>13.962999999999999</v>
          </cell>
          <cell r="Z269">
            <v>12.696999999999999</v>
          </cell>
          <cell r="AA269">
            <v>34.21</v>
          </cell>
          <cell r="AB269">
            <v>14.250999999999999</v>
          </cell>
          <cell r="AC269">
            <v>12.093999999999999</v>
          </cell>
          <cell r="AD269">
            <v>13.448</v>
          </cell>
          <cell r="AE269">
            <v>13.677</v>
          </cell>
          <cell r="AF269">
            <v>16.516999999999999</v>
          </cell>
          <cell r="AG269">
            <v>16.681999999999999</v>
          </cell>
          <cell r="AH269">
            <v>16.968</v>
          </cell>
          <cell r="AI269">
            <v>16.189</v>
          </cell>
          <cell r="AJ269">
            <v>0.42499999999999999</v>
          </cell>
          <cell r="AK269">
            <v>82.287999999999997</v>
          </cell>
          <cell r="AL269" t="str">
            <v>($000)</v>
          </cell>
          <cell r="AM269" t="str">
            <v>cp_mw</v>
          </cell>
          <cell r="AN269">
            <v>2004</v>
          </cell>
          <cell r="AP269" t="b">
            <v>1</v>
          </cell>
          <cell r="AU269" t="str">
            <v>B</v>
          </cell>
          <cell r="AV269" t="str">
            <v>BOS</v>
          </cell>
        </row>
        <row r="270">
          <cell r="A270" t="str">
            <v>Timberman</v>
          </cell>
          <cell r="B270" t="str">
            <v>COLUMBIA POWER COOPERATIVE</v>
          </cell>
          <cell r="C270">
            <v>321</v>
          </cell>
          <cell r="D270" t="str">
            <v>NT_LS</v>
          </cell>
          <cell r="I270" t="str">
            <v>COLUMBIA POWER COOPE</v>
          </cell>
          <cell r="J270">
            <v>321</v>
          </cell>
          <cell r="K270" t="str">
            <v>00TX-10338</v>
          </cell>
          <cell r="S270" t="b">
            <v>0</v>
          </cell>
          <cell r="T270" t="b">
            <v>1</v>
          </cell>
          <cell r="X270">
            <v>4.5339999999999998</v>
          </cell>
          <cell r="Y270">
            <v>4.7119999999999997</v>
          </cell>
          <cell r="Z270">
            <v>4.5650000000000004</v>
          </cell>
          <cell r="AA270">
            <v>6.2359999999999998</v>
          </cell>
          <cell r="AB270">
            <v>4.8129999999999997</v>
          </cell>
          <cell r="AC270">
            <v>3.9590000000000001</v>
          </cell>
          <cell r="AD270">
            <v>3.782</v>
          </cell>
          <cell r="AE270">
            <v>2.2730000000000001</v>
          </cell>
          <cell r="AF270">
            <v>4.1289999999999996</v>
          </cell>
          <cell r="AG270">
            <v>5.28</v>
          </cell>
          <cell r="AH270">
            <v>5.74</v>
          </cell>
          <cell r="AI270">
            <v>4.0129999999999999</v>
          </cell>
          <cell r="AJ270">
            <v>0.42499999999999999</v>
          </cell>
          <cell r="AK270">
            <v>22.965</v>
          </cell>
          <cell r="AL270" t="str">
            <v>($000)</v>
          </cell>
          <cell r="AM270" t="str">
            <v>cp_mw</v>
          </cell>
          <cell r="AN270">
            <v>2004</v>
          </cell>
          <cell r="AP270" t="b">
            <v>1</v>
          </cell>
          <cell r="AU270" t="str">
            <v>B</v>
          </cell>
          <cell r="AV270" t="str">
            <v>BOS</v>
          </cell>
        </row>
        <row r="271">
          <cell r="A271" t="str">
            <v>Altman</v>
          </cell>
          <cell r="B271" t="str">
            <v>COLUMBIA RURAL ELECTRIC ASSOCIATION</v>
          </cell>
          <cell r="C271">
            <v>324</v>
          </cell>
          <cell r="D271" t="str">
            <v>NT_LS</v>
          </cell>
          <cell r="I271" t="str">
            <v>COLUMBIA RURAL ELECT</v>
          </cell>
          <cell r="J271">
            <v>324</v>
          </cell>
          <cell r="K271" t="str">
            <v>00TX-10331</v>
          </cell>
          <cell r="S271" t="b">
            <v>0</v>
          </cell>
          <cell r="T271" t="b">
            <v>1</v>
          </cell>
          <cell r="X271">
            <v>21.17</v>
          </cell>
          <cell r="Y271">
            <v>21.684999999999999</v>
          </cell>
          <cell r="Z271">
            <v>16.957999999999998</v>
          </cell>
          <cell r="AA271">
            <v>25.739000000000001</v>
          </cell>
          <cell r="AB271">
            <v>17.800999999999998</v>
          </cell>
          <cell r="AC271">
            <v>16.939</v>
          </cell>
          <cell r="AD271">
            <v>26.588000000000001</v>
          </cell>
          <cell r="AE271">
            <v>47.622999999999998</v>
          </cell>
          <cell r="AF271">
            <v>67.563999999999993</v>
          </cell>
          <cell r="AG271">
            <v>70.051000000000002</v>
          </cell>
          <cell r="AH271">
            <v>67.716999999999999</v>
          </cell>
          <cell r="AI271">
            <v>47.087000000000003</v>
          </cell>
          <cell r="AJ271">
            <v>0.42499999999999999</v>
          </cell>
          <cell r="AK271">
            <v>189.94200000000001</v>
          </cell>
          <cell r="AL271" t="str">
            <v>($000)</v>
          </cell>
          <cell r="AM271" t="str">
            <v>cp_mw</v>
          </cell>
          <cell r="AN271">
            <v>2004</v>
          </cell>
          <cell r="AP271" t="b">
            <v>1</v>
          </cell>
          <cell r="AU271" t="str">
            <v>B</v>
          </cell>
          <cell r="AV271" t="str">
            <v>BOS</v>
          </cell>
        </row>
        <row r="272">
          <cell r="A272" t="str">
            <v>Jones</v>
          </cell>
          <cell r="B272" t="str">
            <v>CONSUMERS POWER INC</v>
          </cell>
          <cell r="C272">
            <v>327</v>
          </cell>
          <cell r="D272" t="str">
            <v>NT_LS</v>
          </cell>
          <cell r="I272" t="str">
            <v>CONSUMERS POWER INC</v>
          </cell>
          <cell r="J272">
            <v>327</v>
          </cell>
          <cell r="K272" t="str">
            <v>96MS-96041</v>
          </cell>
          <cell r="S272" t="b">
            <v>0</v>
          </cell>
          <cell r="T272" t="b">
            <v>1</v>
          </cell>
          <cell r="X272">
            <v>62.351999999999997</v>
          </cell>
          <cell r="Y272">
            <v>74.054000000000002</v>
          </cell>
          <cell r="Z272">
            <v>75.105999999999995</v>
          </cell>
          <cell r="AA272">
            <v>85.998000000000005</v>
          </cell>
          <cell r="AB272">
            <v>78.384</v>
          </cell>
          <cell r="AC272">
            <v>67.998000000000005</v>
          </cell>
          <cell r="AD272">
            <v>66.56</v>
          </cell>
          <cell r="AE272">
            <v>46.470999999999997</v>
          </cell>
          <cell r="AF272">
            <v>40.298999999999999</v>
          </cell>
          <cell r="AG272">
            <v>47.790999999999997</v>
          </cell>
          <cell r="AH272">
            <v>48.606999999999999</v>
          </cell>
          <cell r="AI272">
            <v>43.509</v>
          </cell>
          <cell r="AJ272">
            <v>0.42499999999999999</v>
          </cell>
          <cell r="AK272">
            <v>313.279</v>
          </cell>
          <cell r="AL272" t="str">
            <v>($000)</v>
          </cell>
          <cell r="AM272" t="str">
            <v>cp_mw</v>
          </cell>
          <cell r="AN272">
            <v>2004</v>
          </cell>
          <cell r="AP272" t="b">
            <v>1</v>
          </cell>
          <cell r="AU272" t="str">
            <v>B</v>
          </cell>
          <cell r="AV272" t="str">
            <v>BOS</v>
          </cell>
        </row>
        <row r="273">
          <cell r="A273" t="str">
            <v>Jones</v>
          </cell>
          <cell r="B273" t="str">
            <v>COOS-CURRY ELECTRIC COOPERATIVE</v>
          </cell>
          <cell r="C273">
            <v>330</v>
          </cell>
          <cell r="D273" t="str">
            <v>NT_LS</v>
          </cell>
          <cell r="I273" t="str">
            <v>COOS-CURRY ELECTRIC</v>
          </cell>
          <cell r="J273">
            <v>330</v>
          </cell>
          <cell r="K273" t="str">
            <v>96MS-96041</v>
          </cell>
          <cell r="S273" t="b">
            <v>0</v>
          </cell>
          <cell r="T273" t="b">
            <v>1</v>
          </cell>
          <cell r="X273">
            <v>62.957000000000001</v>
          </cell>
          <cell r="Y273">
            <v>68.212999999999994</v>
          </cell>
          <cell r="Z273">
            <v>63.08</v>
          </cell>
          <cell r="AA273">
            <v>80.667000000000002</v>
          </cell>
          <cell r="AB273">
            <v>74.927000000000007</v>
          </cell>
          <cell r="AC273">
            <v>70.739000000000004</v>
          </cell>
          <cell r="AD273">
            <v>66.313000000000002</v>
          </cell>
          <cell r="AE273">
            <v>50.506999999999998</v>
          </cell>
          <cell r="AF273">
            <v>36.018999999999998</v>
          </cell>
          <cell r="AG273">
            <v>36.886000000000003</v>
          </cell>
          <cell r="AH273">
            <v>38.676000000000002</v>
          </cell>
          <cell r="AI273">
            <v>31.771999999999998</v>
          </cell>
          <cell r="AJ273">
            <v>0.42499999999999999</v>
          </cell>
          <cell r="AK273">
            <v>289.322</v>
          </cell>
          <cell r="AL273" t="str">
            <v>($000)</v>
          </cell>
          <cell r="AM273" t="str">
            <v>cp_mw</v>
          </cell>
          <cell r="AN273">
            <v>2004</v>
          </cell>
          <cell r="AP273" t="b">
            <v>1</v>
          </cell>
          <cell r="AU273" t="str">
            <v>B</v>
          </cell>
          <cell r="AV273" t="str">
            <v>BOS</v>
          </cell>
        </row>
        <row r="274">
          <cell r="A274" t="str">
            <v>Jones</v>
          </cell>
          <cell r="B274" t="str">
            <v>DOUGLAS ELECTRIC COOPERATIVE</v>
          </cell>
          <cell r="C274">
            <v>333</v>
          </cell>
          <cell r="D274" t="str">
            <v>NT_LS</v>
          </cell>
          <cell r="I274" t="str">
            <v>DOUGLAS ELECTRIC COO</v>
          </cell>
          <cell r="J274">
            <v>333</v>
          </cell>
          <cell r="K274" t="str">
            <v>96MS-96041</v>
          </cell>
          <cell r="S274" t="b">
            <v>0</v>
          </cell>
          <cell r="T274" t="b">
            <v>1</v>
          </cell>
          <cell r="X274">
            <v>37.018000000000001</v>
          </cell>
          <cell r="Y274">
            <v>34.387999999999998</v>
          </cell>
          <cell r="Z274">
            <v>39.770000000000003</v>
          </cell>
          <cell r="AA274">
            <v>46.537999999999997</v>
          </cell>
          <cell r="AB274">
            <v>46.484000000000002</v>
          </cell>
          <cell r="AC274">
            <v>39.146999999999998</v>
          </cell>
          <cell r="AD274">
            <v>31.201000000000001</v>
          </cell>
          <cell r="AE274">
            <v>24.16</v>
          </cell>
          <cell r="AF274">
            <v>17.745999999999999</v>
          </cell>
          <cell r="AG274">
            <v>21.920999999999999</v>
          </cell>
          <cell r="AH274">
            <v>23.282</v>
          </cell>
          <cell r="AI274">
            <v>21.222000000000001</v>
          </cell>
          <cell r="AJ274">
            <v>0.42499999999999999</v>
          </cell>
          <cell r="AK274">
            <v>162.72300000000001</v>
          </cell>
          <cell r="AL274" t="str">
            <v>($000)</v>
          </cell>
          <cell r="AM274" t="str">
            <v>cp_mw</v>
          </cell>
          <cell r="AN274">
            <v>2004</v>
          </cell>
          <cell r="AP274" t="b">
            <v>1</v>
          </cell>
          <cell r="AU274" t="str">
            <v>B</v>
          </cell>
          <cell r="AV274" t="str">
            <v>BOS</v>
          </cell>
        </row>
        <row r="275">
          <cell r="A275" t="str">
            <v>Morgan</v>
          </cell>
          <cell r="B275" t="str">
            <v>ELMHURST MUTUAL POWER &amp; LIGHT COMPANY</v>
          </cell>
          <cell r="C275">
            <v>334</v>
          </cell>
          <cell r="D275" t="str">
            <v>NT_LS</v>
          </cell>
          <cell r="I275" t="str">
            <v>ELMHURST MUTUAL POWE</v>
          </cell>
          <cell r="J275">
            <v>334</v>
          </cell>
          <cell r="K275" t="str">
            <v>01TX-10420</v>
          </cell>
          <cell r="S275" t="b">
            <v>0</v>
          </cell>
          <cell r="T275" t="b">
            <v>1</v>
          </cell>
          <cell r="X275">
            <v>48.557000000000002</v>
          </cell>
          <cell r="Y275">
            <v>58.945</v>
          </cell>
          <cell r="Z275">
            <v>52.072000000000003</v>
          </cell>
          <cell r="AA275">
            <v>66.819999999999993</v>
          </cell>
          <cell r="AB275">
            <v>57.680999999999997</v>
          </cell>
          <cell r="AC275">
            <v>52.935000000000002</v>
          </cell>
          <cell r="AD275">
            <v>40.247</v>
          </cell>
          <cell r="AE275">
            <v>28.805</v>
          </cell>
          <cell r="AF275">
            <v>22.501999999999999</v>
          </cell>
          <cell r="AG275">
            <v>22.292000000000002</v>
          </cell>
          <cell r="AH275">
            <v>27.248999999999999</v>
          </cell>
          <cell r="AI275">
            <v>23.648</v>
          </cell>
          <cell r="AJ275">
            <v>0.42499999999999999</v>
          </cell>
          <cell r="AK275">
            <v>213.245</v>
          </cell>
          <cell r="AL275" t="str">
            <v>($000)</v>
          </cell>
          <cell r="AM275" t="str">
            <v>cp_mw</v>
          </cell>
          <cell r="AN275">
            <v>2004</v>
          </cell>
          <cell r="AP275" t="b">
            <v>1</v>
          </cell>
          <cell r="AU275" t="str">
            <v>B</v>
          </cell>
          <cell r="AV275" t="str">
            <v>BOS</v>
          </cell>
        </row>
        <row r="276">
          <cell r="A276" t="str">
            <v>Oster</v>
          </cell>
          <cell r="B276" t="str">
            <v>EAST END MUTUAL ELECTRIC COOPERATIVE</v>
          </cell>
          <cell r="C276">
            <v>335</v>
          </cell>
          <cell r="D276" t="str">
            <v>NT_LS</v>
          </cell>
          <cell r="I276" t="str">
            <v>EAST END MUTUAL ELEC</v>
          </cell>
          <cell r="J276">
            <v>335</v>
          </cell>
          <cell r="K276" t="str">
            <v>00TX-10311</v>
          </cell>
          <cell r="S276" t="b">
            <v>0</v>
          </cell>
          <cell r="T276" t="b">
            <v>1</v>
          </cell>
          <cell r="X276">
            <v>3.27</v>
          </cell>
          <cell r="Y276">
            <v>3.1030000000000002</v>
          </cell>
          <cell r="Z276">
            <v>3.165</v>
          </cell>
          <cell r="AA276">
            <v>3.1549999999999998</v>
          </cell>
          <cell r="AB276">
            <v>2.9630000000000001</v>
          </cell>
          <cell r="AC276">
            <v>2.44</v>
          </cell>
          <cell r="AD276">
            <v>2.145</v>
          </cell>
          <cell r="AE276">
            <v>3.2</v>
          </cell>
          <cell r="AF276">
            <v>3.4649999999999999</v>
          </cell>
          <cell r="AG276">
            <v>4.1589999999999998</v>
          </cell>
          <cell r="AH276">
            <v>3.6930000000000001</v>
          </cell>
          <cell r="AI276">
            <v>3.3159999999999998</v>
          </cell>
          <cell r="AJ276">
            <v>0.42499999999999999</v>
          </cell>
          <cell r="AK276">
            <v>16.181999999999999</v>
          </cell>
          <cell r="AL276" t="str">
            <v>($000)</v>
          </cell>
          <cell r="AM276" t="str">
            <v>cp_mw</v>
          </cell>
          <cell r="AN276">
            <v>2004</v>
          </cell>
          <cell r="AP276" t="b">
            <v>1</v>
          </cell>
          <cell r="AU276" t="str">
            <v>B</v>
          </cell>
          <cell r="AV276" t="str">
            <v>BOS</v>
          </cell>
        </row>
        <row r="277">
          <cell r="A277" t="str">
            <v>Oster</v>
          </cell>
          <cell r="B277" t="str">
            <v>FALL RIVER RURAL ELECTRIC COOPERATIVE</v>
          </cell>
          <cell r="C277">
            <v>337</v>
          </cell>
          <cell r="D277" t="str">
            <v>NT_LS</v>
          </cell>
          <cell r="I277" t="str">
            <v>FALL RIVER RURAL ELE</v>
          </cell>
          <cell r="J277">
            <v>337</v>
          </cell>
          <cell r="K277" t="str">
            <v>96MS-96041</v>
          </cell>
          <cell r="S277" t="b">
            <v>0</v>
          </cell>
          <cell r="T277" t="b">
            <v>1</v>
          </cell>
          <cell r="X277">
            <v>33.615000000000002</v>
          </cell>
          <cell r="Y277">
            <v>36.167999999999999</v>
          </cell>
          <cell r="Z277">
            <v>39.859000000000002</v>
          </cell>
          <cell r="AA277">
            <v>44.429000000000002</v>
          </cell>
          <cell r="AB277">
            <v>41.598999999999997</v>
          </cell>
          <cell r="AC277">
            <v>30.471</v>
          </cell>
          <cell r="AD277">
            <v>24.433</v>
          </cell>
          <cell r="AE277">
            <v>22.425999999999998</v>
          </cell>
          <cell r="AF277">
            <v>40.442999999999998</v>
          </cell>
          <cell r="AG277">
            <v>49.866999999999997</v>
          </cell>
          <cell r="AH277">
            <v>40.417999999999999</v>
          </cell>
          <cell r="AI277">
            <v>24.081</v>
          </cell>
          <cell r="AJ277">
            <v>0.42499999999999999</v>
          </cell>
          <cell r="AK277">
            <v>181.81899999999999</v>
          </cell>
          <cell r="AL277" t="str">
            <v>($000)</v>
          </cell>
          <cell r="AM277" t="str">
            <v>cp_mw</v>
          </cell>
          <cell r="AN277">
            <v>2004</v>
          </cell>
          <cell r="AP277" t="b">
            <v>1</v>
          </cell>
          <cell r="AU277" t="str">
            <v>B</v>
          </cell>
          <cell r="AV277" t="str">
            <v>BOS</v>
          </cell>
        </row>
        <row r="278">
          <cell r="A278" t="str">
            <v>Oster</v>
          </cell>
          <cell r="B278" t="str">
            <v>FARMERS ELECTRIC COOPERATIVE</v>
          </cell>
          <cell r="C278">
            <v>338</v>
          </cell>
          <cell r="D278" t="str">
            <v>NT_LS</v>
          </cell>
          <cell r="I278" t="str">
            <v>FARMERS ELECTRIC COO</v>
          </cell>
          <cell r="J278">
            <v>338</v>
          </cell>
          <cell r="K278" t="str">
            <v>00TX-10311</v>
          </cell>
          <cell r="S278" t="b">
            <v>0</v>
          </cell>
          <cell r="T278" t="b">
            <v>1</v>
          </cell>
          <cell r="X278">
            <v>0.70499999999999996</v>
          </cell>
          <cell r="Y278">
            <v>0.70299999999999996</v>
          </cell>
          <cell r="Z278">
            <v>0.77800000000000002</v>
          </cell>
          <cell r="AA278">
            <v>0.97899999999999998</v>
          </cell>
          <cell r="AB278">
            <v>0.95299999999999996</v>
          </cell>
          <cell r="AC278">
            <v>0.79700000000000004</v>
          </cell>
          <cell r="AD278">
            <v>0.53400000000000003</v>
          </cell>
          <cell r="AE278">
            <v>0.53</v>
          </cell>
          <cell r="AF278">
            <v>0.432</v>
          </cell>
          <cell r="AG278">
            <v>0.55000000000000004</v>
          </cell>
          <cell r="AH278">
            <v>0.45300000000000001</v>
          </cell>
          <cell r="AI278">
            <v>0.51200000000000001</v>
          </cell>
          <cell r="AJ278">
            <v>0.42499999999999999</v>
          </cell>
          <cell r="AK278">
            <v>3.3690000000000002</v>
          </cell>
          <cell r="AL278" t="str">
            <v>($000)</v>
          </cell>
          <cell r="AM278" t="str">
            <v>cp_mw</v>
          </cell>
          <cell r="AN278">
            <v>2004</v>
          </cell>
          <cell r="AP278" t="b">
            <v>1</v>
          </cell>
          <cell r="AU278" t="str">
            <v>B</v>
          </cell>
          <cell r="AV278" t="str">
            <v>BOS</v>
          </cell>
        </row>
        <row r="279">
          <cell r="A279" t="str">
            <v>Altman</v>
          </cell>
          <cell r="B279" t="str">
            <v>FLATHEAD ELECTRIC COOPERATIVE</v>
          </cell>
          <cell r="C279">
            <v>339</v>
          </cell>
          <cell r="D279" t="str">
            <v>NT_LS</v>
          </cell>
          <cell r="I279" t="str">
            <v>FLATHEAD ELECTRIC CO</v>
          </cell>
          <cell r="J279">
            <v>339</v>
          </cell>
          <cell r="K279" t="str">
            <v>00TX-10350</v>
          </cell>
          <cell r="S279" t="b">
            <v>0</v>
          </cell>
          <cell r="T279" t="b">
            <v>1</v>
          </cell>
          <cell r="X279">
            <v>203.00800000000001</v>
          </cell>
          <cell r="Y279">
            <v>216.054</v>
          </cell>
          <cell r="Z279">
            <v>205.26400000000001</v>
          </cell>
          <cell r="AA279">
            <v>279.17599999999999</v>
          </cell>
          <cell r="AB279">
            <v>210.62899999999999</v>
          </cell>
          <cell r="AC279">
            <v>196.90199999999999</v>
          </cell>
          <cell r="AD279">
            <v>168.49</v>
          </cell>
          <cell r="AE279">
            <v>138.43600000000001</v>
          </cell>
          <cell r="AF279">
            <v>149.35599999999999</v>
          </cell>
          <cell r="AG279">
            <v>138.75299999999999</v>
          </cell>
          <cell r="AH279">
            <v>135.75200000000001</v>
          </cell>
          <cell r="AI279">
            <v>123.902</v>
          </cell>
          <cell r="AJ279">
            <v>0.42499999999999999</v>
          </cell>
          <cell r="AK279">
            <v>920.43200000000002</v>
          </cell>
          <cell r="AL279" t="str">
            <v>($000)</v>
          </cell>
          <cell r="AM279" t="str">
            <v>cp_mw</v>
          </cell>
          <cell r="AN279">
            <v>2004</v>
          </cell>
          <cell r="AP279" t="b">
            <v>1</v>
          </cell>
          <cell r="AU279" t="str">
            <v>B</v>
          </cell>
          <cell r="AV279" t="str">
            <v>BOS</v>
          </cell>
        </row>
        <row r="280">
          <cell r="A280" t="str">
            <v>Altman</v>
          </cell>
          <cell r="B280" t="str">
            <v>GLACIER ELECTRIC COOPERATIVE</v>
          </cell>
          <cell r="C280">
            <v>340</v>
          </cell>
          <cell r="D280" t="str">
            <v>NT_LS</v>
          </cell>
          <cell r="I280" t="str">
            <v>GLACIER ELECTRIC COO</v>
          </cell>
          <cell r="J280">
            <v>340</v>
          </cell>
          <cell r="K280" t="str">
            <v>96MS-96063</v>
          </cell>
          <cell r="S280" t="b">
            <v>0</v>
          </cell>
          <cell r="T280" t="b">
            <v>1</v>
          </cell>
          <cell r="X280">
            <v>22.806999999999999</v>
          </cell>
          <cell r="Y280">
            <v>22.959</v>
          </cell>
          <cell r="Z280">
            <v>20.809000000000001</v>
          </cell>
          <cell r="AA280">
            <v>26.111000000000001</v>
          </cell>
          <cell r="AB280">
            <v>20.010999999999999</v>
          </cell>
          <cell r="AC280">
            <v>18.311</v>
          </cell>
          <cell r="AD280">
            <v>17.806999999999999</v>
          </cell>
          <cell r="AE280">
            <v>16.303999999999998</v>
          </cell>
          <cell r="AF280">
            <v>14.711</v>
          </cell>
          <cell r="AG280">
            <v>17.256</v>
          </cell>
          <cell r="AH280">
            <v>16.315000000000001</v>
          </cell>
          <cell r="AI280">
            <v>15.545999999999999</v>
          </cell>
          <cell r="AJ280">
            <v>0.42499999999999999</v>
          </cell>
          <cell r="AK280">
            <v>97.302999999999997</v>
          </cell>
          <cell r="AL280" t="str">
            <v>($000)</v>
          </cell>
          <cell r="AM280" t="str">
            <v>cp_mw</v>
          </cell>
          <cell r="AN280">
            <v>2004</v>
          </cell>
          <cell r="AP280" t="b">
            <v>1</v>
          </cell>
          <cell r="AU280" t="str">
            <v>B</v>
          </cell>
          <cell r="AV280" t="str">
            <v>BOS</v>
          </cell>
        </row>
        <row r="281">
          <cell r="A281" t="str">
            <v>Timberman</v>
          </cell>
          <cell r="B281" t="str">
            <v>HARNEY ELECTRIC COOPERATIVE</v>
          </cell>
          <cell r="C281">
            <v>341</v>
          </cell>
          <cell r="D281" t="str">
            <v>NT_LS</v>
          </cell>
          <cell r="I281" t="str">
            <v>HARNEY ELECTRIC COOP</v>
          </cell>
          <cell r="J281">
            <v>341</v>
          </cell>
          <cell r="K281" t="str">
            <v>00TX-10333</v>
          </cell>
          <cell r="S281" t="b">
            <v>0</v>
          </cell>
          <cell r="T281" t="b">
            <v>1</v>
          </cell>
          <cell r="X281">
            <v>12.052</v>
          </cell>
          <cell r="Y281">
            <v>10.754</v>
          </cell>
          <cell r="Z281">
            <v>11.412000000000001</v>
          </cell>
          <cell r="AA281">
            <v>12.724</v>
          </cell>
          <cell r="AB281">
            <v>12.635999999999999</v>
          </cell>
          <cell r="AC281">
            <v>9.86</v>
          </cell>
          <cell r="AD281">
            <v>11.4</v>
          </cell>
          <cell r="AE281">
            <v>28.922000000000001</v>
          </cell>
          <cell r="AF281">
            <v>33.79</v>
          </cell>
          <cell r="AG281">
            <v>55.03</v>
          </cell>
          <cell r="AH281">
            <v>52.195</v>
          </cell>
          <cell r="AI281">
            <v>40.128999999999998</v>
          </cell>
          <cell r="AJ281">
            <v>0.42499999999999999</v>
          </cell>
          <cell r="AK281">
            <v>123.634</v>
          </cell>
          <cell r="AL281" t="str">
            <v>($000)</v>
          </cell>
          <cell r="AM281" t="str">
            <v>cp_mw</v>
          </cell>
          <cell r="AN281">
            <v>2004</v>
          </cell>
          <cell r="AP281" t="b">
            <v>1</v>
          </cell>
          <cell r="AU281" t="str">
            <v>B</v>
          </cell>
          <cell r="AV281" t="str">
            <v>BOS</v>
          </cell>
        </row>
        <row r="282">
          <cell r="A282" t="str">
            <v>Timberman</v>
          </cell>
          <cell r="B282" t="str">
            <v>HOOD RIVER ELECTRIC COOPERATIVE</v>
          </cell>
          <cell r="C282">
            <v>342</v>
          </cell>
          <cell r="D282" t="str">
            <v>NT_LS</v>
          </cell>
          <cell r="I282" t="str">
            <v>HOOD RIVER ELECTRIC</v>
          </cell>
          <cell r="J282">
            <v>342</v>
          </cell>
          <cell r="K282" t="str">
            <v>01TX-10364</v>
          </cell>
          <cell r="S282" t="b">
            <v>0</v>
          </cell>
          <cell r="T282" t="b">
            <v>1</v>
          </cell>
          <cell r="X282">
            <v>18.378</v>
          </cell>
          <cell r="Y282">
            <v>19.087</v>
          </cell>
          <cell r="Z282">
            <v>17.085999999999999</v>
          </cell>
          <cell r="AA282">
            <v>22.03</v>
          </cell>
          <cell r="AB282">
            <v>16.876000000000001</v>
          </cell>
          <cell r="AC282">
            <v>15.419</v>
          </cell>
          <cell r="AD282">
            <v>13.587999999999999</v>
          </cell>
          <cell r="AE282">
            <v>8.89</v>
          </cell>
          <cell r="AF282">
            <v>8.2590000000000003</v>
          </cell>
          <cell r="AG282">
            <v>9.5459999999999994</v>
          </cell>
          <cell r="AH282">
            <v>11.571999999999999</v>
          </cell>
          <cell r="AI282">
            <v>13.656000000000001</v>
          </cell>
          <cell r="AJ282">
            <v>0.42499999999999999</v>
          </cell>
          <cell r="AK282">
            <v>74.114999999999995</v>
          </cell>
          <cell r="AL282" t="str">
            <v>($000)</v>
          </cell>
          <cell r="AM282" t="str">
            <v>cp_mw</v>
          </cell>
          <cell r="AN282">
            <v>2004</v>
          </cell>
          <cell r="AP282" t="b">
            <v>1</v>
          </cell>
          <cell r="AU282" t="str">
            <v>B</v>
          </cell>
          <cell r="AV282" t="str">
            <v>BOS</v>
          </cell>
        </row>
        <row r="283">
          <cell r="A283" t="str">
            <v>Oster</v>
          </cell>
          <cell r="B283" t="str">
            <v>IDAHO COUNTY LIGHT &amp; POWER COOPERATIV</v>
          </cell>
          <cell r="C283">
            <v>345</v>
          </cell>
          <cell r="D283" t="str">
            <v>NT_LS</v>
          </cell>
          <cell r="I283" t="str">
            <v>IDAHO COUNTY LIGHT &amp;</v>
          </cell>
          <cell r="J283">
            <v>345</v>
          </cell>
          <cell r="K283" t="str">
            <v>00TX-10311</v>
          </cell>
          <cell r="S283" t="b">
            <v>0</v>
          </cell>
          <cell r="T283" t="b">
            <v>1</v>
          </cell>
          <cell r="X283">
            <v>8.0190000000000001</v>
          </cell>
          <cell r="Y283">
            <v>8.1419999999999995</v>
          </cell>
          <cell r="Z283">
            <v>8.4320000000000004</v>
          </cell>
          <cell r="AA283">
            <v>9.0180000000000007</v>
          </cell>
          <cell r="AB283">
            <v>9.234</v>
          </cell>
          <cell r="AC283">
            <v>8.06</v>
          </cell>
          <cell r="AD283">
            <v>5.968</v>
          </cell>
          <cell r="AE283">
            <v>5.67</v>
          </cell>
          <cell r="AF283">
            <v>4.5179999999999998</v>
          </cell>
          <cell r="AG283">
            <v>5.4130000000000003</v>
          </cell>
          <cell r="AH283">
            <v>5.52</v>
          </cell>
          <cell r="AI283">
            <v>5.2389999999999999</v>
          </cell>
          <cell r="AJ283">
            <v>0.42499999999999999</v>
          </cell>
          <cell r="AK283">
            <v>35.374000000000002</v>
          </cell>
          <cell r="AL283" t="str">
            <v>($000)</v>
          </cell>
          <cell r="AM283" t="str">
            <v>cp_mw</v>
          </cell>
          <cell r="AN283">
            <v>2004</v>
          </cell>
          <cell r="AP283" t="b">
            <v>1</v>
          </cell>
          <cell r="AU283" t="str">
            <v>B</v>
          </cell>
          <cell r="AV283" t="str">
            <v>BOS</v>
          </cell>
        </row>
        <row r="284">
          <cell r="A284" t="str">
            <v>Timberman</v>
          </cell>
          <cell r="B284" t="str">
            <v>INLAND POWER &amp; LIGHT COMPANY</v>
          </cell>
          <cell r="C284">
            <v>348</v>
          </cell>
          <cell r="D284" t="str">
            <v>NT_LS</v>
          </cell>
          <cell r="I284" t="str">
            <v>INLAND POWER &amp; LIGHT</v>
          </cell>
          <cell r="J284">
            <v>348</v>
          </cell>
          <cell r="K284" t="str">
            <v>01TX-10450</v>
          </cell>
          <cell r="S284" t="b">
            <v>0</v>
          </cell>
          <cell r="T284" t="b">
            <v>1</v>
          </cell>
          <cell r="X284">
            <v>134.285</v>
          </cell>
          <cell r="Y284">
            <v>152.80000000000001</v>
          </cell>
          <cell r="Z284">
            <v>128.93199999999999</v>
          </cell>
          <cell r="AA284">
            <v>212.28399999999999</v>
          </cell>
          <cell r="AB284">
            <v>150.631</v>
          </cell>
          <cell r="AC284">
            <v>117.069</v>
          </cell>
          <cell r="AD284">
            <v>113.45399999999999</v>
          </cell>
          <cell r="AE284">
            <v>82.049000000000007</v>
          </cell>
          <cell r="AF284">
            <v>88.817999999999998</v>
          </cell>
          <cell r="AG284">
            <v>105.313</v>
          </cell>
          <cell r="AH284">
            <v>107.592</v>
          </cell>
          <cell r="AI284">
            <v>99.945999999999998</v>
          </cell>
          <cell r="AJ284">
            <v>0.42499999999999999</v>
          </cell>
          <cell r="AK284">
            <v>634.59799999999996</v>
          </cell>
          <cell r="AL284" t="str">
            <v>($000)</v>
          </cell>
          <cell r="AM284" t="str">
            <v>cp_mw</v>
          </cell>
          <cell r="AN284">
            <v>2004</v>
          </cell>
          <cell r="AP284" t="b">
            <v>1</v>
          </cell>
          <cell r="AU284" t="str">
            <v>B</v>
          </cell>
          <cell r="AV284" t="str">
            <v>BOS</v>
          </cell>
        </row>
        <row r="285">
          <cell r="A285" t="str">
            <v>Altman</v>
          </cell>
          <cell r="B285" t="str">
            <v>KOOTENAI ELECTRIC COOPERATIVE</v>
          </cell>
          <cell r="C285">
            <v>351</v>
          </cell>
          <cell r="D285" t="str">
            <v>NT_LS</v>
          </cell>
          <cell r="I285" t="str">
            <v>KOOTENAI ELECTRIC CO</v>
          </cell>
          <cell r="J285">
            <v>351</v>
          </cell>
          <cell r="K285" t="str">
            <v>96MS-95360</v>
          </cell>
          <cell r="S285" t="b">
            <v>0</v>
          </cell>
          <cell r="T285" t="b">
            <v>1</v>
          </cell>
          <cell r="X285">
            <v>58.927999999999997</v>
          </cell>
          <cell r="Y285">
            <v>66.498999999999995</v>
          </cell>
          <cell r="Z285">
            <v>57.837000000000003</v>
          </cell>
          <cell r="AA285">
            <v>83.144000000000005</v>
          </cell>
          <cell r="AB285">
            <v>65.331999999999994</v>
          </cell>
          <cell r="AC285">
            <v>54.848999999999997</v>
          </cell>
          <cell r="AD285">
            <v>47.38</v>
          </cell>
          <cell r="AE285">
            <v>35.115000000000002</v>
          </cell>
          <cell r="AF285">
            <v>34.171999999999997</v>
          </cell>
          <cell r="AG285">
            <v>41.345999999999997</v>
          </cell>
          <cell r="AH285">
            <v>40.848999999999997</v>
          </cell>
          <cell r="AI285">
            <v>39.654000000000003</v>
          </cell>
          <cell r="AJ285">
            <v>0.42499999999999999</v>
          </cell>
          <cell r="AK285">
            <v>265.66899999999998</v>
          </cell>
          <cell r="AL285" t="str">
            <v>($000)</v>
          </cell>
          <cell r="AM285" t="str">
            <v>cp_mw</v>
          </cell>
          <cell r="AN285">
            <v>2004</v>
          </cell>
          <cell r="AP285" t="b">
            <v>1</v>
          </cell>
          <cell r="AU285" t="str">
            <v>B</v>
          </cell>
          <cell r="AV285" t="str">
            <v>BOS</v>
          </cell>
        </row>
        <row r="286">
          <cell r="A286" t="str">
            <v>Morgan</v>
          </cell>
          <cell r="B286" t="str">
            <v>LAKEVIEW LIGHT &amp; POWER COMPANY</v>
          </cell>
          <cell r="C286">
            <v>353</v>
          </cell>
          <cell r="D286" t="str">
            <v>NT_LS</v>
          </cell>
          <cell r="I286" t="str">
            <v>LAKEVIEW LIGHT &amp; POW</v>
          </cell>
          <cell r="J286">
            <v>353</v>
          </cell>
          <cell r="K286" t="str">
            <v>01TX-10419</v>
          </cell>
          <cell r="S286" t="b">
            <v>0</v>
          </cell>
          <cell r="T286" t="b">
            <v>1</v>
          </cell>
          <cell r="X286">
            <v>44.612000000000002</v>
          </cell>
          <cell r="Y286">
            <v>51.801000000000002</v>
          </cell>
          <cell r="Z286">
            <v>47.798000000000002</v>
          </cell>
          <cell r="AA286">
            <v>58.936</v>
          </cell>
          <cell r="AB286">
            <v>50.48</v>
          </cell>
          <cell r="AC286">
            <v>46.643000000000001</v>
          </cell>
          <cell r="AD286">
            <v>38.183999999999997</v>
          </cell>
          <cell r="AE286">
            <v>32.197000000000003</v>
          </cell>
          <cell r="AF286">
            <v>33.895000000000003</v>
          </cell>
          <cell r="AG286">
            <v>38.142000000000003</v>
          </cell>
          <cell r="AH286">
            <v>35.975999999999999</v>
          </cell>
          <cell r="AI286">
            <v>35.479999999999997</v>
          </cell>
          <cell r="AJ286">
            <v>0.42499999999999999</v>
          </cell>
          <cell r="AK286">
            <v>218.511</v>
          </cell>
          <cell r="AL286" t="str">
            <v>($000)</v>
          </cell>
          <cell r="AM286" t="str">
            <v>cp_mw</v>
          </cell>
          <cell r="AN286">
            <v>2004</v>
          </cell>
          <cell r="AP286" t="b">
            <v>1</v>
          </cell>
          <cell r="AU286" t="str">
            <v>B</v>
          </cell>
          <cell r="AV286" t="str">
            <v>BOS</v>
          </cell>
        </row>
        <row r="287">
          <cell r="A287" t="str">
            <v>Jones</v>
          </cell>
          <cell r="B287" t="str">
            <v>LANE ELECTRIC COOPERATIVE</v>
          </cell>
          <cell r="C287">
            <v>354</v>
          </cell>
          <cell r="D287" t="str">
            <v>NT_LS</v>
          </cell>
          <cell r="I287" t="str">
            <v>LANE ELECTRIC COOPER</v>
          </cell>
          <cell r="J287">
            <v>354</v>
          </cell>
          <cell r="K287" t="str">
            <v>96MS-96041</v>
          </cell>
          <cell r="S287" t="b">
            <v>0</v>
          </cell>
          <cell r="T287" t="b">
            <v>1</v>
          </cell>
          <cell r="X287">
            <v>39.011000000000003</v>
          </cell>
          <cell r="Y287">
            <v>49.674999999999997</v>
          </cell>
          <cell r="Z287">
            <v>48.36</v>
          </cell>
          <cell r="AA287">
            <v>62.134</v>
          </cell>
          <cell r="AB287">
            <v>55.77</v>
          </cell>
          <cell r="AC287">
            <v>46.820999999999998</v>
          </cell>
          <cell r="AD287">
            <v>42.02</v>
          </cell>
          <cell r="AE287">
            <v>33.054000000000002</v>
          </cell>
          <cell r="AF287">
            <v>20.547999999999998</v>
          </cell>
          <cell r="AG287">
            <v>20.818000000000001</v>
          </cell>
          <cell r="AH287">
            <v>20.532</v>
          </cell>
          <cell r="AI287">
            <v>21.576000000000001</v>
          </cell>
          <cell r="AJ287">
            <v>0.42499999999999999</v>
          </cell>
          <cell r="AK287">
            <v>195.636</v>
          </cell>
          <cell r="AL287" t="str">
            <v>($000)</v>
          </cell>
          <cell r="AM287" t="str">
            <v>cp_mw</v>
          </cell>
          <cell r="AN287">
            <v>2004</v>
          </cell>
          <cell r="AP287" t="b">
            <v>1</v>
          </cell>
          <cell r="AU287" t="str">
            <v>B</v>
          </cell>
          <cell r="AV287" t="str">
            <v>BOS</v>
          </cell>
        </row>
        <row r="288">
          <cell r="A288" t="str">
            <v>Altman</v>
          </cell>
          <cell r="B288" t="str">
            <v>LINCOLN ELECTRIC COOPERATIVE (MONTANA</v>
          </cell>
          <cell r="C288">
            <v>357</v>
          </cell>
          <cell r="D288" t="str">
            <v>NT_LS</v>
          </cell>
          <cell r="I288" t="str">
            <v>LINCOLN ELECTRIC COO</v>
          </cell>
          <cell r="J288">
            <v>357</v>
          </cell>
          <cell r="K288" t="str">
            <v>96MS-96062</v>
          </cell>
          <cell r="S288" t="b">
            <v>0</v>
          </cell>
          <cell r="T288" t="b">
            <v>1</v>
          </cell>
          <cell r="X288">
            <v>22.009</v>
          </cell>
          <cell r="Y288">
            <v>24.675000000000001</v>
          </cell>
          <cell r="Z288">
            <v>21.393000000000001</v>
          </cell>
          <cell r="AA288">
            <v>32.152999999999999</v>
          </cell>
          <cell r="AB288">
            <v>24.856999999999999</v>
          </cell>
          <cell r="AC288">
            <v>21.617000000000001</v>
          </cell>
          <cell r="AD288">
            <v>18.398</v>
          </cell>
          <cell r="AE288">
            <v>10.89</v>
          </cell>
          <cell r="AF288">
            <v>12.449</v>
          </cell>
          <cell r="AG288">
            <v>15.073</v>
          </cell>
          <cell r="AH288">
            <v>14.79</v>
          </cell>
          <cell r="AI288">
            <v>14.67</v>
          </cell>
          <cell r="AJ288">
            <v>0.42499999999999999</v>
          </cell>
          <cell r="AK288">
            <v>99.013999999999996</v>
          </cell>
          <cell r="AL288" t="str">
            <v>($000)</v>
          </cell>
          <cell r="AM288" t="str">
            <v>cp_mw</v>
          </cell>
          <cell r="AN288">
            <v>2004</v>
          </cell>
          <cell r="AP288" t="b">
            <v>1</v>
          </cell>
          <cell r="AU288" t="str">
            <v>B</v>
          </cell>
          <cell r="AV288" t="str">
            <v>BOS</v>
          </cell>
        </row>
        <row r="289">
          <cell r="A289" t="str">
            <v>Oster</v>
          </cell>
          <cell r="B289" t="str">
            <v>LOST RIVER ELECTRIC COOPERATIVE</v>
          </cell>
          <cell r="C289">
            <v>359</v>
          </cell>
          <cell r="D289" t="str">
            <v>NT_LS</v>
          </cell>
          <cell r="I289" t="str">
            <v>LOST RIVER ELECTRIC</v>
          </cell>
          <cell r="J289">
            <v>359</v>
          </cell>
          <cell r="K289" t="str">
            <v>96MS-96041</v>
          </cell>
          <cell r="S289" t="b">
            <v>0</v>
          </cell>
          <cell r="T289" t="b">
            <v>1</v>
          </cell>
          <cell r="X289">
            <v>6.8769999999999998</v>
          </cell>
          <cell r="Y289">
            <v>7.101</v>
          </cell>
          <cell r="Z289">
            <v>7.9260000000000002</v>
          </cell>
          <cell r="AA289">
            <v>8.3179999999999996</v>
          </cell>
          <cell r="AB289">
            <v>9.76</v>
          </cell>
          <cell r="AC289">
            <v>5.7690000000000001</v>
          </cell>
          <cell r="AD289">
            <v>4.8959999999999999</v>
          </cell>
          <cell r="AE289">
            <v>6.43</v>
          </cell>
          <cell r="AF289">
            <v>13.244999999999999</v>
          </cell>
          <cell r="AG289">
            <v>20.213999999999999</v>
          </cell>
          <cell r="AH289">
            <v>16.66</v>
          </cell>
          <cell r="AI289">
            <v>8.7959999999999994</v>
          </cell>
          <cell r="AJ289">
            <v>0.42499999999999999</v>
          </cell>
          <cell r="AK289">
            <v>49.298000000000002</v>
          </cell>
          <cell r="AL289" t="str">
            <v>($000)</v>
          </cell>
          <cell r="AM289" t="str">
            <v>cp_mw</v>
          </cell>
          <cell r="AN289">
            <v>2004</v>
          </cell>
          <cell r="AP289" t="b">
            <v>1</v>
          </cell>
          <cell r="AU289" t="str">
            <v>B</v>
          </cell>
          <cell r="AV289" t="str">
            <v>BOS</v>
          </cell>
        </row>
        <row r="290">
          <cell r="A290" t="str">
            <v>Oster</v>
          </cell>
          <cell r="B290" t="str">
            <v>LOWER VALLEY POWER &amp; LIGHT INC</v>
          </cell>
          <cell r="C290">
            <v>360</v>
          </cell>
          <cell r="D290" t="str">
            <v>NT_LS</v>
          </cell>
          <cell r="I290" t="str">
            <v>LOWER VALLEY POWER &amp;</v>
          </cell>
          <cell r="J290">
            <v>360</v>
          </cell>
          <cell r="K290" t="str">
            <v>00TX-10311</v>
          </cell>
          <cell r="S290" t="b">
            <v>0</v>
          </cell>
          <cell r="T290" t="b">
            <v>1</v>
          </cell>
          <cell r="X290">
            <v>99.492999999999995</v>
          </cell>
          <cell r="Y290">
            <v>108.253</v>
          </cell>
          <cell r="Z290">
            <v>119.39100000000001</v>
          </cell>
          <cell r="AA290">
            <v>143.846</v>
          </cell>
          <cell r="AB290">
            <v>139.10900000000001</v>
          </cell>
          <cell r="AC290">
            <v>105.884</v>
          </cell>
          <cell r="AD290">
            <v>67.284000000000006</v>
          </cell>
          <cell r="AE290">
            <v>60.536999999999999</v>
          </cell>
          <cell r="AF290">
            <v>45.848999999999997</v>
          </cell>
          <cell r="AG290">
            <v>52.618000000000002</v>
          </cell>
          <cell r="AH290">
            <v>61.555999999999997</v>
          </cell>
          <cell r="AI290">
            <v>56.472000000000001</v>
          </cell>
          <cell r="AJ290">
            <v>0.42499999999999999</v>
          </cell>
          <cell r="AK290">
            <v>450.62400000000002</v>
          </cell>
          <cell r="AL290" t="str">
            <v>($000)</v>
          </cell>
          <cell r="AM290" t="str">
            <v>cp_mw</v>
          </cell>
          <cell r="AN290">
            <v>2004</v>
          </cell>
          <cell r="AP290" t="b">
            <v>1</v>
          </cell>
          <cell r="AU290" t="str">
            <v>B</v>
          </cell>
          <cell r="AV290" t="str">
            <v>BOS</v>
          </cell>
        </row>
        <row r="291">
          <cell r="A291" t="str">
            <v>Timberman</v>
          </cell>
          <cell r="B291" t="str">
            <v>MIDSTATE ELECTRIC COOPERATIVE INC</v>
          </cell>
          <cell r="C291">
            <v>361</v>
          </cell>
          <cell r="D291" t="str">
            <v>NT_LS</v>
          </cell>
          <cell r="I291" t="str">
            <v>MIDSTATE ELECTRIC CO</v>
          </cell>
          <cell r="J291">
            <v>361</v>
          </cell>
          <cell r="K291" t="str">
            <v>00TX-10308</v>
          </cell>
          <cell r="S291" t="b">
            <v>0</v>
          </cell>
          <cell r="T291" t="b">
            <v>1</v>
          </cell>
          <cell r="X291">
            <v>61.878</v>
          </cell>
          <cell r="Y291">
            <v>55.280999999999999</v>
          </cell>
          <cell r="Z291">
            <v>62.375</v>
          </cell>
          <cell r="AA291">
            <v>69.677000000000007</v>
          </cell>
          <cell r="AB291">
            <v>64.575999999999993</v>
          </cell>
          <cell r="AC291">
            <v>52.182000000000002</v>
          </cell>
          <cell r="AD291">
            <v>55.98</v>
          </cell>
          <cell r="AE291">
            <v>50.216000000000001</v>
          </cell>
          <cell r="AF291">
            <v>46.091000000000001</v>
          </cell>
          <cell r="AG291">
            <v>61.884</v>
          </cell>
          <cell r="AH291">
            <v>59.38</v>
          </cell>
          <cell r="AI291">
            <v>59.133000000000003</v>
          </cell>
          <cell r="AJ291">
            <v>0.42499999999999999</v>
          </cell>
          <cell r="AK291">
            <v>296.92700000000002</v>
          </cell>
          <cell r="AL291" t="str">
            <v>($000)</v>
          </cell>
          <cell r="AM291" t="str">
            <v>cp_mw</v>
          </cell>
          <cell r="AN291">
            <v>2004</v>
          </cell>
          <cell r="AP291" t="b">
            <v>1</v>
          </cell>
          <cell r="AU291" t="str">
            <v>B</v>
          </cell>
          <cell r="AV291" t="str">
            <v>BOS</v>
          </cell>
        </row>
        <row r="292">
          <cell r="A292" t="str">
            <v>Altman</v>
          </cell>
          <cell r="B292" t="str">
            <v>MISSOULA ELECTRIC COOPERATIVE</v>
          </cell>
          <cell r="C292">
            <v>364</v>
          </cell>
          <cell r="D292" t="str">
            <v>NT_LS</v>
          </cell>
          <cell r="I292" t="str">
            <v>MISSOULA ELECTRIC CO</v>
          </cell>
          <cell r="J292">
            <v>364</v>
          </cell>
          <cell r="K292" t="str">
            <v>96MS-96064</v>
          </cell>
          <cell r="S292" t="b">
            <v>0</v>
          </cell>
          <cell r="T292" t="b">
            <v>1</v>
          </cell>
          <cell r="X292">
            <v>31.791</v>
          </cell>
          <cell r="Y292">
            <v>33.191000000000003</v>
          </cell>
          <cell r="Z292">
            <v>30.731999999999999</v>
          </cell>
          <cell r="AA292">
            <v>41.073</v>
          </cell>
          <cell r="AB292">
            <v>33.893999999999998</v>
          </cell>
          <cell r="AC292">
            <v>28.571000000000002</v>
          </cell>
          <cell r="AD292">
            <v>25.829000000000001</v>
          </cell>
          <cell r="AE292">
            <v>22.064</v>
          </cell>
          <cell r="AF292">
            <v>22.888999999999999</v>
          </cell>
          <cell r="AG292">
            <v>23.279</v>
          </cell>
          <cell r="AH292">
            <v>22.806000000000001</v>
          </cell>
          <cell r="AI292">
            <v>19.154</v>
          </cell>
          <cell r="AJ292">
            <v>0.42499999999999999</v>
          </cell>
          <cell r="AK292">
            <v>142.49100000000001</v>
          </cell>
          <cell r="AL292" t="str">
            <v>($000)</v>
          </cell>
          <cell r="AM292" t="str">
            <v>cp_mw</v>
          </cell>
          <cell r="AN292">
            <v>2004</v>
          </cell>
          <cell r="AP292" t="b">
            <v>1</v>
          </cell>
          <cell r="AU292" t="str">
            <v>B</v>
          </cell>
          <cell r="AV292" t="str">
            <v>BOS</v>
          </cell>
        </row>
        <row r="293">
          <cell r="A293" t="str">
            <v>Timberman</v>
          </cell>
          <cell r="B293" t="str">
            <v>MODERN ELECTRIC WATER COMPANY</v>
          </cell>
          <cell r="C293">
            <v>366</v>
          </cell>
          <cell r="D293" t="str">
            <v>NT_LS</v>
          </cell>
          <cell r="I293" t="str">
            <v>MODERN ELECTRIC WATE</v>
          </cell>
          <cell r="J293">
            <v>366</v>
          </cell>
          <cell r="K293" t="str">
            <v>01TX-10449</v>
          </cell>
          <cell r="S293" t="b">
            <v>0</v>
          </cell>
          <cell r="T293" t="b">
            <v>1</v>
          </cell>
          <cell r="X293">
            <v>32.271000000000001</v>
          </cell>
          <cell r="Y293">
            <v>35.869999999999997</v>
          </cell>
          <cell r="Z293">
            <v>32.750999999999998</v>
          </cell>
          <cell r="AA293">
            <v>44.569000000000003</v>
          </cell>
          <cell r="AB293">
            <v>34.835999999999999</v>
          </cell>
          <cell r="AC293">
            <v>29.222999999999999</v>
          </cell>
          <cell r="AD293">
            <v>28.437000000000001</v>
          </cell>
          <cell r="AE293">
            <v>23.295000000000002</v>
          </cell>
          <cell r="AF293">
            <v>31.483000000000001</v>
          </cell>
          <cell r="AG293">
            <v>38.896999999999998</v>
          </cell>
          <cell r="AH293">
            <v>41.036000000000001</v>
          </cell>
          <cell r="AI293">
            <v>34.725999999999999</v>
          </cell>
          <cell r="AJ293">
            <v>0.42499999999999999</v>
          </cell>
          <cell r="AK293">
            <v>173.142</v>
          </cell>
          <cell r="AL293" t="str">
            <v>($000)</v>
          </cell>
          <cell r="AM293" t="str">
            <v>cp_mw</v>
          </cell>
          <cell r="AN293">
            <v>2004</v>
          </cell>
          <cell r="AP293" t="b">
            <v>1</v>
          </cell>
          <cell r="AU293" t="str">
            <v>B</v>
          </cell>
          <cell r="AV293" t="str">
            <v>BOS</v>
          </cell>
        </row>
        <row r="294">
          <cell r="A294" t="str">
            <v>Long</v>
          </cell>
          <cell r="B294" t="str">
            <v>NESPELEM VALLEY ELECTRIC COOPERATIVE</v>
          </cell>
          <cell r="C294">
            <v>367</v>
          </cell>
          <cell r="D294" t="str">
            <v>NT_LS</v>
          </cell>
          <cell r="I294" t="str">
            <v>NESPELEM VALLEY ELEC</v>
          </cell>
          <cell r="J294">
            <v>367</v>
          </cell>
          <cell r="K294" t="str">
            <v>01TX-10487</v>
          </cell>
          <cell r="S294" t="b">
            <v>0</v>
          </cell>
          <cell r="T294" t="b">
            <v>1</v>
          </cell>
          <cell r="X294">
            <v>6.5339999999999998</v>
          </cell>
          <cell r="Y294">
            <v>7.5</v>
          </cell>
          <cell r="Z294">
            <v>7.5119999999999996</v>
          </cell>
          <cell r="AA294">
            <v>10.552</v>
          </cell>
          <cell r="AB294">
            <v>7.54</v>
          </cell>
          <cell r="AC294">
            <v>6.04</v>
          </cell>
          <cell r="AD294">
            <v>5.7439999999999998</v>
          </cell>
          <cell r="AE294">
            <v>3.3170000000000002</v>
          </cell>
          <cell r="AF294">
            <v>7.0640000000000001</v>
          </cell>
          <cell r="AG294">
            <v>8.3030000000000008</v>
          </cell>
          <cell r="AH294">
            <v>8.7080000000000002</v>
          </cell>
          <cell r="AI294">
            <v>7.38</v>
          </cell>
          <cell r="AJ294">
            <v>0.42499999999999999</v>
          </cell>
          <cell r="AK294">
            <v>36.631999999999998</v>
          </cell>
          <cell r="AL294" t="str">
            <v>($000)</v>
          </cell>
          <cell r="AM294" t="str">
            <v>cp_mw</v>
          </cell>
          <cell r="AN294">
            <v>2004</v>
          </cell>
          <cell r="AP294" t="b">
            <v>1</v>
          </cell>
          <cell r="AU294" t="str">
            <v>B</v>
          </cell>
          <cell r="AV294" t="str">
            <v>BOS</v>
          </cell>
        </row>
        <row r="295">
          <cell r="A295" t="str">
            <v>Altman</v>
          </cell>
          <cell r="B295" t="str">
            <v>NORTHERN LIGHTS INC</v>
          </cell>
          <cell r="C295">
            <v>370</v>
          </cell>
          <cell r="D295" t="str">
            <v>NT_LS</v>
          </cell>
          <cell r="I295" t="str">
            <v>NORTHERN LIGHTS INC</v>
          </cell>
          <cell r="J295">
            <v>370</v>
          </cell>
          <cell r="K295" t="str">
            <v>96MS-96041</v>
          </cell>
          <cell r="S295" t="b">
            <v>0</v>
          </cell>
          <cell r="T295" t="b">
            <v>1</v>
          </cell>
          <cell r="X295">
            <v>36.503</v>
          </cell>
          <cell r="Y295">
            <v>41.908000000000001</v>
          </cell>
          <cell r="Z295">
            <v>45.055999999999997</v>
          </cell>
          <cell r="AA295">
            <v>49.820999999999998</v>
          </cell>
          <cell r="AB295">
            <v>43.332000000000001</v>
          </cell>
          <cell r="AC295">
            <v>37.76</v>
          </cell>
          <cell r="AD295">
            <v>33.100999999999999</v>
          </cell>
          <cell r="AE295">
            <v>24.207000000000001</v>
          </cell>
          <cell r="AF295">
            <v>21.687000000000001</v>
          </cell>
          <cell r="AG295">
            <v>23.452999999999999</v>
          </cell>
          <cell r="AH295">
            <v>23.143000000000001</v>
          </cell>
          <cell r="AI295">
            <v>23.015999999999998</v>
          </cell>
          <cell r="AJ295">
            <v>0.42499999999999999</v>
          </cell>
          <cell r="AK295">
            <v>171.26900000000001</v>
          </cell>
          <cell r="AL295" t="str">
            <v>($000)</v>
          </cell>
          <cell r="AM295" t="str">
            <v>cp_mw</v>
          </cell>
          <cell r="AN295">
            <v>2004</v>
          </cell>
          <cell r="AP295" t="b">
            <v>1</v>
          </cell>
          <cell r="AU295" t="str">
            <v>B</v>
          </cell>
          <cell r="AV295" t="str">
            <v>BOS</v>
          </cell>
        </row>
        <row r="296">
          <cell r="A296" t="str">
            <v>Rodrigues</v>
          </cell>
          <cell r="B296" t="str">
            <v>OREGON TRAIL COOPERATIVE</v>
          </cell>
          <cell r="C296">
            <v>371</v>
          </cell>
          <cell r="D296" t="str">
            <v>NT_LS</v>
          </cell>
          <cell r="I296" t="str">
            <v>OREGON TRAIL COOPERA</v>
          </cell>
          <cell r="J296">
            <v>371</v>
          </cell>
          <cell r="K296" t="str">
            <v>00TX-10295</v>
          </cell>
          <cell r="S296" t="b">
            <v>0</v>
          </cell>
          <cell r="T296" t="b">
            <v>1</v>
          </cell>
          <cell r="X296">
            <v>96.213999999999999</v>
          </cell>
          <cell r="Y296">
            <v>110.664</v>
          </cell>
          <cell r="Z296">
            <v>106.922</v>
          </cell>
          <cell r="AA296">
            <v>125.238</v>
          </cell>
          <cell r="AB296">
            <v>114.252</v>
          </cell>
          <cell r="AC296">
            <v>99.605999999999995</v>
          </cell>
          <cell r="AD296">
            <v>96.594999999999999</v>
          </cell>
          <cell r="AE296">
            <v>78.91</v>
          </cell>
          <cell r="AF296">
            <v>102.413</v>
          </cell>
          <cell r="AG296">
            <v>120.11</v>
          </cell>
          <cell r="AH296">
            <v>112.613</v>
          </cell>
          <cell r="AI296">
            <v>106.69799999999999</v>
          </cell>
          <cell r="AJ296">
            <v>0.42499999999999999</v>
          </cell>
          <cell r="AK296">
            <v>539.85</v>
          </cell>
          <cell r="AL296" t="str">
            <v>($000)</v>
          </cell>
          <cell r="AM296" t="str">
            <v>cp_mw</v>
          </cell>
          <cell r="AN296">
            <v>2004</v>
          </cell>
          <cell r="AP296" t="b">
            <v>1</v>
          </cell>
          <cell r="AU296" t="str">
            <v>B</v>
          </cell>
          <cell r="AV296" t="str">
            <v>BOS</v>
          </cell>
        </row>
        <row r="297">
          <cell r="A297" t="str">
            <v>Morgan</v>
          </cell>
          <cell r="B297" t="str">
            <v>OHOP MUTUAL LIGHT COMPANY</v>
          </cell>
          <cell r="C297">
            <v>372</v>
          </cell>
          <cell r="D297" t="str">
            <v>NT_LS</v>
          </cell>
          <cell r="I297" t="str">
            <v>OHOP MUTUAL LIGHT CO</v>
          </cell>
          <cell r="J297">
            <v>372</v>
          </cell>
          <cell r="K297" t="str">
            <v>96MS-96068</v>
          </cell>
          <cell r="S297" t="b">
            <v>0</v>
          </cell>
          <cell r="T297" t="b">
            <v>1</v>
          </cell>
          <cell r="X297">
            <v>16.36</v>
          </cell>
          <cell r="Y297">
            <v>17.425999999999998</v>
          </cell>
          <cell r="Z297">
            <v>15.036</v>
          </cell>
          <cell r="AA297">
            <v>20.827999999999999</v>
          </cell>
          <cell r="AB297">
            <v>17.164000000000001</v>
          </cell>
          <cell r="AC297">
            <v>16.02</v>
          </cell>
          <cell r="AD297">
            <v>12.515000000000001</v>
          </cell>
          <cell r="AE297">
            <v>9.0830000000000002</v>
          </cell>
          <cell r="AF297">
            <v>5.46</v>
          </cell>
          <cell r="AG297">
            <v>8.1159999999999997</v>
          </cell>
          <cell r="AH297">
            <v>7.9560000000000004</v>
          </cell>
          <cell r="AI297">
            <v>11.318</v>
          </cell>
          <cell r="AJ297">
            <v>0.42499999999999999</v>
          </cell>
          <cell r="AK297">
            <v>66.844999999999999</v>
          </cell>
          <cell r="AL297" t="str">
            <v>($000)</v>
          </cell>
          <cell r="AM297" t="str">
            <v>cp_mw</v>
          </cell>
          <cell r="AN297">
            <v>2004</v>
          </cell>
          <cell r="AP297" t="b">
            <v>1</v>
          </cell>
          <cell r="AU297" t="str">
            <v>B</v>
          </cell>
          <cell r="AV297" t="str">
            <v>BOS</v>
          </cell>
        </row>
        <row r="298">
          <cell r="A298" t="str">
            <v>Long</v>
          </cell>
          <cell r="B298" t="str">
            <v>OKANOGAN COUNTY ELECTRIC COOPERATIVE</v>
          </cell>
          <cell r="C298">
            <v>373</v>
          </cell>
          <cell r="D298" t="str">
            <v>NT_LS</v>
          </cell>
          <cell r="I298" t="str">
            <v>OKANOGAN COUNTY ELEC</v>
          </cell>
          <cell r="J298">
            <v>373</v>
          </cell>
          <cell r="K298" t="str">
            <v>96MS-96041</v>
          </cell>
          <cell r="S298" t="b">
            <v>0</v>
          </cell>
          <cell r="T298" t="b">
            <v>1</v>
          </cell>
          <cell r="X298">
            <v>9.1259999999999994</v>
          </cell>
          <cell r="Y298">
            <v>8.4339999999999993</v>
          </cell>
          <cell r="Z298">
            <v>9.6669999999999998</v>
          </cell>
          <cell r="AA298">
            <v>13.225</v>
          </cell>
          <cell r="AB298">
            <v>11.359</v>
          </cell>
          <cell r="AC298">
            <v>8.2569999999999997</v>
          </cell>
          <cell r="AD298">
            <v>6.5119999999999996</v>
          </cell>
          <cell r="AE298">
            <v>5.48</v>
          </cell>
          <cell r="AF298">
            <v>4.6920000000000002</v>
          </cell>
          <cell r="AG298">
            <v>5.3819999999999997</v>
          </cell>
          <cell r="AH298">
            <v>5.1420000000000003</v>
          </cell>
          <cell r="AI298">
            <v>5.444</v>
          </cell>
          <cell r="AJ298">
            <v>0.42499999999999999</v>
          </cell>
          <cell r="AK298">
            <v>39.405000000000001</v>
          </cell>
          <cell r="AL298" t="str">
            <v>($000)</v>
          </cell>
          <cell r="AM298" t="str">
            <v>cp_mw</v>
          </cell>
          <cell r="AN298">
            <v>2004</v>
          </cell>
          <cell r="AP298" t="b">
            <v>1</v>
          </cell>
          <cell r="AU298" t="str">
            <v>B</v>
          </cell>
          <cell r="AV298" t="str">
            <v>BOS</v>
          </cell>
        </row>
        <row r="299">
          <cell r="A299" t="str">
            <v>Morgan</v>
          </cell>
          <cell r="B299" t="str">
            <v>PENINSULA LIGHT COMPANY, INC</v>
          </cell>
          <cell r="C299">
            <v>374</v>
          </cell>
          <cell r="D299" t="str">
            <v>NT_LS</v>
          </cell>
          <cell r="I299" t="str">
            <v>PENINSULA LIGHT COMP</v>
          </cell>
          <cell r="J299">
            <v>374</v>
          </cell>
          <cell r="K299" t="str">
            <v>01TX-10390</v>
          </cell>
          <cell r="S299" t="b">
            <v>0</v>
          </cell>
          <cell r="T299" t="b">
            <v>1</v>
          </cell>
          <cell r="X299">
            <v>100.051</v>
          </cell>
          <cell r="Y299">
            <v>114.315</v>
          </cell>
          <cell r="Z299">
            <v>103.536</v>
          </cell>
          <cell r="AA299">
            <v>140.846</v>
          </cell>
          <cell r="AB299">
            <v>112.443</v>
          </cell>
          <cell r="AC299">
            <v>105.58799999999999</v>
          </cell>
          <cell r="AD299">
            <v>88.924000000000007</v>
          </cell>
          <cell r="AE299">
            <v>62.021999999999998</v>
          </cell>
          <cell r="AF299">
            <v>49.674999999999997</v>
          </cell>
          <cell r="AG299">
            <v>49.506999999999998</v>
          </cell>
          <cell r="AH299">
            <v>48.518000000000001</v>
          </cell>
          <cell r="AI299">
            <v>51.531999999999996</v>
          </cell>
          <cell r="AJ299">
            <v>0.42499999999999999</v>
          </cell>
          <cell r="AK299">
            <v>436.45699999999999</v>
          </cell>
          <cell r="AL299" t="str">
            <v>($000)</v>
          </cell>
          <cell r="AM299" t="str">
            <v>cp_mw</v>
          </cell>
          <cell r="AN299">
            <v>2004</v>
          </cell>
          <cell r="AP299" t="b">
            <v>1</v>
          </cell>
          <cell r="AU299" t="str">
            <v>B</v>
          </cell>
          <cell r="AV299" t="str">
            <v>BOS</v>
          </cell>
        </row>
        <row r="300">
          <cell r="A300" t="str">
            <v>Morgan</v>
          </cell>
          <cell r="B300" t="str">
            <v>PARKLAND LIGHT &amp; POWER COMPANY</v>
          </cell>
          <cell r="C300">
            <v>375</v>
          </cell>
          <cell r="D300" t="str">
            <v>NT_LS</v>
          </cell>
          <cell r="I300" t="str">
            <v>PARKLAND LIGHT &amp; POW</v>
          </cell>
          <cell r="J300">
            <v>375</v>
          </cell>
          <cell r="K300" t="str">
            <v>96MS-96074</v>
          </cell>
          <cell r="S300" t="b">
            <v>0</v>
          </cell>
          <cell r="T300" t="b">
            <v>1</v>
          </cell>
          <cell r="X300">
            <v>19.939</v>
          </cell>
          <cell r="Y300">
            <v>23.856000000000002</v>
          </cell>
          <cell r="Z300">
            <v>21.274999999999999</v>
          </cell>
          <cell r="AA300">
            <v>27.309000000000001</v>
          </cell>
          <cell r="AB300">
            <v>22.920999999999999</v>
          </cell>
          <cell r="AC300">
            <v>21.265000000000001</v>
          </cell>
          <cell r="AD300">
            <v>16.736999999999998</v>
          </cell>
          <cell r="AE300">
            <v>12.891</v>
          </cell>
          <cell r="AF300">
            <v>11.576000000000001</v>
          </cell>
          <cell r="AG300">
            <v>12.041</v>
          </cell>
          <cell r="AH300">
            <v>11.737</v>
          </cell>
          <cell r="AI300">
            <v>11.625</v>
          </cell>
          <cell r="AJ300">
            <v>0.42499999999999999</v>
          </cell>
          <cell r="AK300">
            <v>90.597999999999999</v>
          </cell>
          <cell r="AL300" t="str">
            <v>($000)</v>
          </cell>
          <cell r="AM300" t="str">
            <v>cp_mw</v>
          </cell>
          <cell r="AN300">
            <v>2004</v>
          </cell>
          <cell r="AP300" t="b">
            <v>1</v>
          </cell>
          <cell r="AU300" t="str">
            <v>B</v>
          </cell>
          <cell r="AV300" t="str">
            <v>BOS</v>
          </cell>
        </row>
        <row r="301">
          <cell r="A301" t="str">
            <v>Oster</v>
          </cell>
          <cell r="B301" t="str">
            <v>ORCAS POWER &amp; LIGHT COOPERATIVE</v>
          </cell>
          <cell r="C301">
            <v>376</v>
          </cell>
          <cell r="D301" t="str">
            <v>NT_LS</v>
          </cell>
          <cell r="I301" t="str">
            <v>ORCAS POWER &amp; LIGHT</v>
          </cell>
          <cell r="J301">
            <v>376</v>
          </cell>
          <cell r="K301" t="str">
            <v>98TX-10128</v>
          </cell>
          <cell r="S301" t="b">
            <v>0</v>
          </cell>
          <cell r="T301" t="b">
            <v>1</v>
          </cell>
          <cell r="X301">
            <v>39.488</v>
          </cell>
          <cell r="Y301">
            <v>41.817</v>
          </cell>
          <cell r="Z301">
            <v>37.1</v>
          </cell>
          <cell r="AA301">
            <v>57.411000000000001</v>
          </cell>
          <cell r="AB301">
            <v>38.353999999999999</v>
          </cell>
          <cell r="AC301">
            <v>34.262999999999998</v>
          </cell>
          <cell r="AD301">
            <v>33.359000000000002</v>
          </cell>
          <cell r="AE301">
            <v>22.74</v>
          </cell>
          <cell r="AF301">
            <v>0</v>
          </cell>
          <cell r="AG301">
            <v>21.888999999999999</v>
          </cell>
          <cell r="AH301">
            <v>20.861000000000001</v>
          </cell>
          <cell r="AI301">
            <v>21.643999999999998</v>
          </cell>
          <cell r="AJ301">
            <v>0.42499999999999999</v>
          </cell>
          <cell r="AK301">
            <v>156.79400000000001</v>
          </cell>
          <cell r="AL301" t="str">
            <v>($000)</v>
          </cell>
          <cell r="AM301" t="str">
            <v>cp_mw</v>
          </cell>
          <cell r="AN301">
            <v>2004</v>
          </cell>
          <cell r="AP301" t="b">
            <v>1</v>
          </cell>
          <cell r="AU301" t="str">
            <v>B</v>
          </cell>
          <cell r="AV301" t="str">
            <v>BOS</v>
          </cell>
        </row>
        <row r="302">
          <cell r="A302" t="str">
            <v>Oster</v>
          </cell>
          <cell r="B302" t="str">
            <v>RAFT RIVER RURAL ELECTRIC COOPERATIVE</v>
          </cell>
          <cell r="C302">
            <v>379</v>
          </cell>
          <cell r="D302" t="str">
            <v>NT_LS</v>
          </cell>
          <cell r="I302" t="str">
            <v>RAFT RIVER RURAL ELE</v>
          </cell>
          <cell r="J302">
            <v>379</v>
          </cell>
          <cell r="K302" t="str">
            <v>96MS-96041</v>
          </cell>
          <cell r="S302" t="b">
            <v>0</v>
          </cell>
          <cell r="T302" t="b">
            <v>1</v>
          </cell>
          <cell r="X302">
            <v>18.373000000000001</v>
          </cell>
          <cell r="Y302">
            <v>9.6479999999999997</v>
          </cell>
          <cell r="Z302">
            <v>9.3070000000000004</v>
          </cell>
          <cell r="AA302">
            <v>11.196999999999999</v>
          </cell>
          <cell r="AB302">
            <v>11.141999999999999</v>
          </cell>
          <cell r="AC302">
            <v>9.4329999999999998</v>
          </cell>
          <cell r="AD302">
            <v>11.343</v>
          </cell>
          <cell r="AE302">
            <v>27.405999999999999</v>
          </cell>
          <cell r="AF302">
            <v>42.106000000000002</v>
          </cell>
          <cell r="AG302">
            <v>61.216999999999999</v>
          </cell>
          <cell r="AH302">
            <v>45.122</v>
          </cell>
          <cell r="AI302">
            <v>47.9</v>
          </cell>
          <cell r="AJ302">
            <v>0.42499999999999999</v>
          </cell>
          <cell r="AK302">
            <v>129.28299999999999</v>
          </cell>
          <cell r="AL302" t="str">
            <v>($000)</v>
          </cell>
          <cell r="AM302" t="str">
            <v>cp_mw</v>
          </cell>
          <cell r="AN302">
            <v>2004</v>
          </cell>
          <cell r="AP302" t="b">
            <v>1</v>
          </cell>
          <cell r="AU302" t="str">
            <v>B</v>
          </cell>
          <cell r="AV302" t="str">
            <v>BOS</v>
          </cell>
        </row>
        <row r="303">
          <cell r="A303" t="str">
            <v>Altman</v>
          </cell>
          <cell r="B303" t="str">
            <v>RAVALLI COUNTY ELECTRIC COOPERATIVE</v>
          </cell>
          <cell r="C303">
            <v>380</v>
          </cell>
          <cell r="D303" t="str">
            <v>NT_LS</v>
          </cell>
          <cell r="I303" t="str">
            <v>RAVALLI COUNTY ELECT</v>
          </cell>
          <cell r="J303">
            <v>380</v>
          </cell>
          <cell r="K303" t="str">
            <v>00TX-10294</v>
          </cell>
          <cell r="S303" t="b">
            <v>0</v>
          </cell>
          <cell r="T303" t="b">
            <v>1</v>
          </cell>
          <cell r="X303">
            <v>21.684999999999999</v>
          </cell>
          <cell r="Y303">
            <v>23.015000000000001</v>
          </cell>
          <cell r="Z303">
            <v>21.03</v>
          </cell>
          <cell r="AA303">
            <v>30.925000000000001</v>
          </cell>
          <cell r="AB303">
            <v>22.475000000000001</v>
          </cell>
          <cell r="AC303">
            <v>18.96</v>
          </cell>
          <cell r="AD303">
            <v>17.375</v>
          </cell>
          <cell r="AE303">
            <v>14.36</v>
          </cell>
          <cell r="AF303">
            <v>19.038</v>
          </cell>
          <cell r="AG303">
            <v>22.417000000000002</v>
          </cell>
          <cell r="AH303">
            <v>21.431000000000001</v>
          </cell>
          <cell r="AI303">
            <v>18.071000000000002</v>
          </cell>
          <cell r="AJ303">
            <v>0.42499999999999999</v>
          </cell>
          <cell r="AK303">
            <v>106.583</v>
          </cell>
          <cell r="AL303" t="str">
            <v>($000)</v>
          </cell>
          <cell r="AM303" t="str">
            <v>cp_mw</v>
          </cell>
          <cell r="AN303">
            <v>2004</v>
          </cell>
          <cell r="AP303" t="b">
            <v>1</v>
          </cell>
          <cell r="AU303" t="str">
            <v>B</v>
          </cell>
          <cell r="AV303" t="str">
            <v>BOS</v>
          </cell>
        </row>
        <row r="304">
          <cell r="A304" t="str">
            <v>Oster</v>
          </cell>
          <cell r="B304" t="str">
            <v>RIVERSIDE ELECTRIC COMPANY LTD</v>
          </cell>
          <cell r="C304">
            <v>381</v>
          </cell>
          <cell r="D304" t="str">
            <v>NT_LS</v>
          </cell>
          <cell r="I304" t="str">
            <v>RIVERSIDE ELECTRIC C</v>
          </cell>
          <cell r="J304">
            <v>381</v>
          </cell>
          <cell r="K304" t="str">
            <v>00TX-10311</v>
          </cell>
          <cell r="S304" t="b">
            <v>0</v>
          </cell>
          <cell r="T304" t="b">
            <v>1</v>
          </cell>
          <cell r="X304">
            <v>1.804</v>
          </cell>
          <cell r="Y304">
            <v>2.0169999999999999</v>
          </cell>
          <cell r="Z304">
            <v>2.121</v>
          </cell>
          <cell r="AA304">
            <v>2.2570000000000001</v>
          </cell>
          <cell r="AB304">
            <v>1.7450000000000001</v>
          </cell>
          <cell r="AC304">
            <v>1.8049999999999999</v>
          </cell>
          <cell r="AD304">
            <v>1.365</v>
          </cell>
          <cell r="AE304">
            <v>1.7370000000000001</v>
          </cell>
          <cell r="AF304">
            <v>2.4340000000000002</v>
          </cell>
          <cell r="AG304">
            <v>2.7429999999999999</v>
          </cell>
          <cell r="AH304">
            <v>2.4569999999999999</v>
          </cell>
          <cell r="AI304">
            <v>1.254</v>
          </cell>
          <cell r="AJ304">
            <v>0.42499999999999999</v>
          </cell>
          <cell r="AK304">
            <v>10.089</v>
          </cell>
          <cell r="AL304" t="str">
            <v>($000)</v>
          </cell>
          <cell r="AM304" t="str">
            <v>cp_mw</v>
          </cell>
          <cell r="AN304">
            <v>2004</v>
          </cell>
          <cell r="AP304" t="b">
            <v>1</v>
          </cell>
          <cell r="AU304" t="str">
            <v>B</v>
          </cell>
          <cell r="AV304" t="str">
            <v>BOS</v>
          </cell>
        </row>
        <row r="305">
          <cell r="A305" t="str">
            <v>Jones</v>
          </cell>
          <cell r="B305" t="str">
            <v>SALEM ELECTRIC COOPERATIVE</v>
          </cell>
          <cell r="C305">
            <v>383</v>
          </cell>
          <cell r="D305" t="str">
            <v>NT_LS</v>
          </cell>
          <cell r="I305" t="str">
            <v>SALEM ELECTRIC COOPE</v>
          </cell>
          <cell r="J305">
            <v>383</v>
          </cell>
          <cell r="K305" t="str">
            <v>00TX-10309</v>
          </cell>
          <cell r="S305" t="b">
            <v>0</v>
          </cell>
          <cell r="T305" t="b">
            <v>1</v>
          </cell>
          <cell r="X305">
            <v>61.936</v>
          </cell>
          <cell r="Y305">
            <v>64.122</v>
          </cell>
          <cell r="Z305">
            <v>65.393000000000001</v>
          </cell>
          <cell r="AA305">
            <v>78.078999999999994</v>
          </cell>
          <cell r="AB305">
            <v>66.209000000000003</v>
          </cell>
          <cell r="AC305">
            <v>60.667000000000002</v>
          </cell>
          <cell r="AD305">
            <v>57.63</v>
          </cell>
          <cell r="AE305">
            <v>43.381999999999998</v>
          </cell>
          <cell r="AF305">
            <v>48.255000000000003</v>
          </cell>
          <cell r="AG305">
            <v>54.563000000000002</v>
          </cell>
          <cell r="AH305">
            <v>53.942999999999998</v>
          </cell>
          <cell r="AI305">
            <v>56.152000000000001</v>
          </cell>
          <cell r="AJ305">
            <v>0.42499999999999999</v>
          </cell>
          <cell r="AK305">
            <v>301.89</v>
          </cell>
          <cell r="AL305" t="str">
            <v>($000)</v>
          </cell>
          <cell r="AM305" t="str">
            <v>cp_mw</v>
          </cell>
          <cell r="AN305">
            <v>2004</v>
          </cell>
          <cell r="AP305" t="b">
            <v>1</v>
          </cell>
          <cell r="AU305" t="str">
            <v>B</v>
          </cell>
          <cell r="AV305" t="str">
            <v>BOS</v>
          </cell>
        </row>
        <row r="306">
          <cell r="A306" t="str">
            <v>Oster</v>
          </cell>
          <cell r="B306" t="str">
            <v>SALMON RIVER ELECTRIC COOPERATIVE</v>
          </cell>
          <cell r="C306">
            <v>384</v>
          </cell>
          <cell r="D306" t="str">
            <v>NT_LS</v>
          </cell>
          <cell r="I306" t="str">
            <v>SALMON RIVER ELECTRI</v>
          </cell>
          <cell r="J306">
            <v>384</v>
          </cell>
          <cell r="K306" t="str">
            <v>96MS-96041</v>
          </cell>
          <cell r="S306" t="b">
            <v>0</v>
          </cell>
          <cell r="T306" t="b">
            <v>1</v>
          </cell>
          <cell r="X306">
            <v>22.268000000000001</v>
          </cell>
          <cell r="Y306">
            <v>32.945</v>
          </cell>
          <cell r="Z306">
            <v>25.262</v>
          </cell>
          <cell r="AA306">
            <v>31.856000000000002</v>
          </cell>
          <cell r="AB306">
            <v>28.109000000000002</v>
          </cell>
          <cell r="AC306">
            <v>25.356000000000002</v>
          </cell>
          <cell r="AD306">
            <v>22.545999999999999</v>
          </cell>
          <cell r="AE306">
            <v>18.745999999999999</v>
          </cell>
          <cell r="AF306">
            <v>23.706</v>
          </cell>
          <cell r="AG306">
            <v>31.472999999999999</v>
          </cell>
          <cell r="AH306">
            <v>33.302999999999997</v>
          </cell>
          <cell r="AI306">
            <v>30.175000000000001</v>
          </cell>
          <cell r="AJ306">
            <v>0.42499999999999999</v>
          </cell>
          <cell r="AK306">
            <v>138.44200000000001</v>
          </cell>
          <cell r="AL306" t="str">
            <v>($000)</v>
          </cell>
          <cell r="AM306" t="str">
            <v>cp_mw</v>
          </cell>
          <cell r="AN306">
            <v>2004</v>
          </cell>
          <cell r="AP306" t="b">
            <v>1</v>
          </cell>
          <cell r="AU306" t="str">
            <v>B</v>
          </cell>
          <cell r="AV306" t="str">
            <v>BOS</v>
          </cell>
        </row>
        <row r="307">
          <cell r="A307" t="str">
            <v>Oster</v>
          </cell>
          <cell r="B307" t="str">
            <v>SOUTH SIDE ELECTRIC LINES INC</v>
          </cell>
          <cell r="C307">
            <v>385</v>
          </cell>
          <cell r="D307" t="str">
            <v>NT_LS</v>
          </cell>
          <cell r="I307" t="str">
            <v>SOUTH SIDE ELECTRIC</v>
          </cell>
          <cell r="J307">
            <v>385</v>
          </cell>
          <cell r="K307" t="str">
            <v>00TX-10311</v>
          </cell>
          <cell r="S307" t="b">
            <v>0</v>
          </cell>
          <cell r="T307" t="b">
            <v>1</v>
          </cell>
          <cell r="X307">
            <v>5.2489999999999997</v>
          </cell>
          <cell r="Y307">
            <v>4.7990000000000004</v>
          </cell>
          <cell r="Z307">
            <v>4.8760000000000003</v>
          </cell>
          <cell r="AA307">
            <v>5.7370000000000001</v>
          </cell>
          <cell r="AB307">
            <v>5.1840000000000002</v>
          </cell>
          <cell r="AC307">
            <v>4.5090000000000003</v>
          </cell>
          <cell r="AD307">
            <v>4.82</v>
          </cell>
          <cell r="AE307">
            <v>7.9139999999999997</v>
          </cell>
          <cell r="AF307">
            <v>10.827999999999999</v>
          </cell>
          <cell r="AG307">
            <v>12.755000000000001</v>
          </cell>
          <cell r="AH307">
            <v>8.76</v>
          </cell>
          <cell r="AI307">
            <v>8.5429999999999993</v>
          </cell>
          <cell r="AJ307">
            <v>0.42499999999999999</v>
          </cell>
          <cell r="AK307">
            <v>35.689</v>
          </cell>
          <cell r="AL307" t="str">
            <v>($000)</v>
          </cell>
          <cell r="AM307" t="str">
            <v>cp_mw</v>
          </cell>
          <cell r="AN307">
            <v>2004</v>
          </cell>
          <cell r="AP307" t="b">
            <v>1</v>
          </cell>
          <cell r="AU307" t="str">
            <v>B</v>
          </cell>
          <cell r="AV307" t="str">
            <v>BOS</v>
          </cell>
        </row>
        <row r="308">
          <cell r="A308" t="str">
            <v>Timberman</v>
          </cell>
          <cell r="B308" t="str">
            <v>SURPRISE VALLEY ELECTRIC COOPERATIVE</v>
          </cell>
          <cell r="C308">
            <v>386</v>
          </cell>
          <cell r="D308" t="str">
            <v>NT_LS</v>
          </cell>
          <cell r="I308" t="str">
            <v>SURPRISE VALLEY ELEC</v>
          </cell>
          <cell r="J308">
            <v>386</v>
          </cell>
          <cell r="K308" t="str">
            <v>01TX-10457</v>
          </cell>
          <cell r="S308" t="b">
            <v>0</v>
          </cell>
          <cell r="T308" t="b">
            <v>1</v>
          </cell>
          <cell r="X308">
            <v>12.57</v>
          </cell>
          <cell r="Y308">
            <v>11.79</v>
          </cell>
          <cell r="Z308">
            <v>13.856999999999999</v>
          </cell>
          <cell r="AA308">
            <v>16.352</v>
          </cell>
          <cell r="AB308">
            <v>15.236000000000001</v>
          </cell>
          <cell r="AC308">
            <v>13.721</v>
          </cell>
          <cell r="AD308">
            <v>10.965999999999999</v>
          </cell>
          <cell r="AE308">
            <v>19.893000000000001</v>
          </cell>
          <cell r="AF308">
            <v>20.201000000000001</v>
          </cell>
          <cell r="AG308">
            <v>30.157</v>
          </cell>
          <cell r="AH308">
            <v>32.698999999999998</v>
          </cell>
          <cell r="AI308">
            <v>31.273</v>
          </cell>
          <cell r="AJ308">
            <v>0.42499999999999999</v>
          </cell>
          <cell r="AK308">
            <v>97.203999999999994</v>
          </cell>
          <cell r="AL308" t="str">
            <v>($000)</v>
          </cell>
          <cell r="AM308" t="str">
            <v>cp_mw</v>
          </cell>
          <cell r="AN308">
            <v>2004</v>
          </cell>
          <cell r="AP308" t="b">
            <v>1</v>
          </cell>
          <cell r="AU308" t="str">
            <v>B</v>
          </cell>
          <cell r="AV308" t="str">
            <v>BOS</v>
          </cell>
        </row>
        <row r="309">
          <cell r="A309" t="str">
            <v>Noguchi</v>
          </cell>
          <cell r="B309" t="str">
            <v>TANNER ELECTRIC COOPERATIVE</v>
          </cell>
          <cell r="C309">
            <v>387</v>
          </cell>
          <cell r="D309" t="str">
            <v>NT_LS</v>
          </cell>
          <cell r="I309" t="str">
            <v>TANNER ELECTRIC COOP</v>
          </cell>
          <cell r="J309">
            <v>387</v>
          </cell>
          <cell r="K309" t="str">
            <v>01TX-10591</v>
          </cell>
          <cell r="S309" t="b">
            <v>0</v>
          </cell>
          <cell r="T309" t="b">
            <v>1</v>
          </cell>
          <cell r="X309">
            <v>11.12</v>
          </cell>
          <cell r="Y309">
            <v>11.62</v>
          </cell>
          <cell r="Z309">
            <v>11.084</v>
          </cell>
          <cell r="AA309">
            <v>15.007</v>
          </cell>
          <cell r="AB309">
            <v>10.840999999999999</v>
          </cell>
          <cell r="AC309">
            <v>10.631</v>
          </cell>
          <cell r="AD309">
            <v>9.7690000000000001</v>
          </cell>
          <cell r="AE309">
            <v>8.5220000000000002</v>
          </cell>
          <cell r="AF309">
            <v>5.7130000000000001</v>
          </cell>
          <cell r="AG309">
            <v>6.6310000000000002</v>
          </cell>
          <cell r="AH309">
            <v>6.7549999999999999</v>
          </cell>
          <cell r="AI309">
            <v>6.617</v>
          </cell>
          <cell r="AJ309">
            <v>0.42499999999999999</v>
          </cell>
          <cell r="AK309">
            <v>48.582000000000001</v>
          </cell>
          <cell r="AL309" t="str">
            <v>($000)</v>
          </cell>
          <cell r="AM309" t="str">
            <v>cp_mw</v>
          </cell>
          <cell r="AN309">
            <v>2004</v>
          </cell>
          <cell r="AP309" t="b">
            <v>1</v>
          </cell>
          <cell r="AU309" t="str">
            <v>B</v>
          </cell>
          <cell r="AV309" t="str">
            <v>BOS</v>
          </cell>
        </row>
        <row r="310">
          <cell r="A310" t="str">
            <v>Timberman</v>
          </cell>
          <cell r="B310" t="str">
            <v>UMATILLA ELECTRIC COOPERATIVE</v>
          </cell>
          <cell r="C310">
            <v>388</v>
          </cell>
          <cell r="D310" t="str">
            <v>NT_LS</v>
          </cell>
          <cell r="I310" t="str">
            <v>UMATILLA ELECTRIC CO</v>
          </cell>
          <cell r="J310">
            <v>388</v>
          </cell>
          <cell r="K310" t="str">
            <v>96MS-96041</v>
          </cell>
          <cell r="S310" t="b">
            <v>0</v>
          </cell>
          <cell r="T310" t="b">
            <v>1</v>
          </cell>
          <cell r="X310">
            <v>108.29</v>
          </cell>
          <cell r="Y310">
            <v>70.709000000000003</v>
          </cell>
          <cell r="Z310">
            <v>99.506</v>
          </cell>
          <cell r="AA310">
            <v>112.01600000000001</v>
          </cell>
          <cell r="AB310">
            <v>88.356999999999999</v>
          </cell>
          <cell r="AC310">
            <v>83.769000000000005</v>
          </cell>
          <cell r="AD310">
            <v>95.703000000000003</v>
          </cell>
          <cell r="AE310">
            <v>114.45</v>
          </cell>
          <cell r="AF310">
            <v>164.447</v>
          </cell>
          <cell r="AG310">
            <v>173.715</v>
          </cell>
          <cell r="AH310">
            <v>173.191</v>
          </cell>
          <cell r="AI310">
            <v>137.46799999999999</v>
          </cell>
          <cell r="AJ310">
            <v>0.42499999999999999</v>
          </cell>
          <cell r="AK310">
            <v>604.18899999999996</v>
          </cell>
          <cell r="AL310" t="str">
            <v>($000)</v>
          </cell>
          <cell r="AM310" t="str">
            <v>cp_mw</v>
          </cell>
          <cell r="AN310">
            <v>2004</v>
          </cell>
          <cell r="AP310" t="b">
            <v>1</v>
          </cell>
          <cell r="AU310" t="str">
            <v>B</v>
          </cell>
          <cell r="AV310" t="str">
            <v>BOS</v>
          </cell>
        </row>
        <row r="311">
          <cell r="A311" t="str">
            <v>Altman</v>
          </cell>
          <cell r="B311" t="str">
            <v>VIGILANTE ELECTRIC COOPERATIVE</v>
          </cell>
          <cell r="C311">
            <v>390</v>
          </cell>
          <cell r="D311" t="str">
            <v>NT_LS</v>
          </cell>
          <cell r="I311" t="str">
            <v>VIGILANTE ELECTRIC C</v>
          </cell>
          <cell r="J311">
            <v>390</v>
          </cell>
          <cell r="K311" t="str">
            <v>96MS-96046</v>
          </cell>
          <cell r="S311" t="b">
            <v>0</v>
          </cell>
          <cell r="T311" t="b">
            <v>1</v>
          </cell>
          <cell r="X311">
            <v>15.864000000000001</v>
          </cell>
          <cell r="Y311">
            <v>17.161000000000001</v>
          </cell>
          <cell r="Z311">
            <v>15.201000000000001</v>
          </cell>
          <cell r="AA311">
            <v>22.52</v>
          </cell>
          <cell r="AB311">
            <v>16.791</v>
          </cell>
          <cell r="AC311">
            <v>14.244</v>
          </cell>
          <cell r="AD311">
            <v>11.419</v>
          </cell>
          <cell r="AE311">
            <v>15.404</v>
          </cell>
          <cell r="AF311">
            <v>31.846</v>
          </cell>
          <cell r="AG311">
            <v>35.555</v>
          </cell>
          <cell r="AH311">
            <v>29.172000000000001</v>
          </cell>
          <cell r="AI311">
            <v>19.058</v>
          </cell>
          <cell r="AJ311">
            <v>0.42499999999999999</v>
          </cell>
          <cell r="AK311">
            <v>103.8</v>
          </cell>
          <cell r="AL311" t="str">
            <v>($000)</v>
          </cell>
          <cell r="AM311" t="str">
            <v>cp_mw</v>
          </cell>
          <cell r="AN311">
            <v>2004</v>
          </cell>
          <cell r="AP311" t="b">
            <v>1</v>
          </cell>
          <cell r="AU311" t="str">
            <v>B</v>
          </cell>
          <cell r="AV311" t="str">
            <v>BOS</v>
          </cell>
        </row>
        <row r="312">
          <cell r="A312" t="str">
            <v>Timberman</v>
          </cell>
          <cell r="B312" t="str">
            <v>WASCO ELECTRIC COOPERATIVE</v>
          </cell>
          <cell r="C312">
            <v>394</v>
          </cell>
          <cell r="D312" t="str">
            <v>NT_LS</v>
          </cell>
          <cell r="I312" t="str">
            <v>WASCO ELECTRIC COOPE</v>
          </cell>
          <cell r="J312">
            <v>394</v>
          </cell>
          <cell r="K312" t="str">
            <v>01TX-10440</v>
          </cell>
          <cell r="S312" t="b">
            <v>0</v>
          </cell>
          <cell r="T312" t="b">
            <v>1</v>
          </cell>
          <cell r="X312">
            <v>16.091999999999999</v>
          </cell>
          <cell r="Y312">
            <v>15.779</v>
          </cell>
          <cell r="Z312">
            <v>15.445</v>
          </cell>
          <cell r="AA312">
            <v>22.375</v>
          </cell>
          <cell r="AB312">
            <v>15.647</v>
          </cell>
          <cell r="AC312">
            <v>13.638</v>
          </cell>
          <cell r="AD312">
            <v>12.821</v>
          </cell>
          <cell r="AE312">
            <v>10.923</v>
          </cell>
          <cell r="AF312">
            <v>14.885999999999999</v>
          </cell>
          <cell r="AG312">
            <v>15.967000000000001</v>
          </cell>
          <cell r="AH312">
            <v>15.141999999999999</v>
          </cell>
          <cell r="AI312">
            <v>13.234</v>
          </cell>
          <cell r="AJ312">
            <v>0.42499999999999999</v>
          </cell>
          <cell r="AK312">
            <v>77.328000000000003</v>
          </cell>
          <cell r="AL312" t="str">
            <v>($000)</v>
          </cell>
          <cell r="AM312" t="str">
            <v>cp_mw</v>
          </cell>
          <cell r="AN312">
            <v>2004</v>
          </cell>
          <cell r="AP312" t="b">
            <v>1</v>
          </cell>
          <cell r="AU312" t="str">
            <v>B</v>
          </cell>
          <cell r="AV312" t="str">
            <v>BOS</v>
          </cell>
        </row>
        <row r="313">
          <cell r="A313" t="str">
            <v>Oster</v>
          </cell>
          <cell r="B313" t="str">
            <v>WELLS RURAL ELECTRIC COOPERATIVE</v>
          </cell>
          <cell r="C313">
            <v>396</v>
          </cell>
          <cell r="D313" t="str">
            <v>NT_LS</v>
          </cell>
          <cell r="I313" t="str">
            <v>WELLS RURAL ELECTRIC</v>
          </cell>
          <cell r="J313">
            <v>396</v>
          </cell>
          <cell r="K313" t="str">
            <v>01TX-10423</v>
          </cell>
          <cell r="S313" t="b">
            <v>0</v>
          </cell>
          <cell r="T313" t="b">
            <v>1</v>
          </cell>
          <cell r="X313">
            <v>65.304000000000002</v>
          </cell>
          <cell r="Y313">
            <v>67.906000000000006</v>
          </cell>
          <cell r="Z313">
            <v>75.204999999999998</v>
          </cell>
          <cell r="AA313">
            <v>66.492999999999995</v>
          </cell>
          <cell r="AB313">
            <v>68.322000000000003</v>
          </cell>
          <cell r="AC313">
            <v>66.265000000000001</v>
          </cell>
          <cell r="AD313">
            <v>61.448999999999998</v>
          </cell>
          <cell r="AE313">
            <v>67.641000000000005</v>
          </cell>
          <cell r="AF313">
            <v>74.260999999999996</v>
          </cell>
          <cell r="AG313">
            <v>71.694999999999993</v>
          </cell>
          <cell r="AH313">
            <v>70.820999999999998</v>
          </cell>
          <cell r="AI313">
            <v>69.700999999999993</v>
          </cell>
          <cell r="AJ313">
            <v>0.42499999999999999</v>
          </cell>
          <cell r="AK313">
            <v>350.65100000000001</v>
          </cell>
          <cell r="AL313" t="str">
            <v>($000)</v>
          </cell>
          <cell r="AM313" t="str">
            <v>cp_mw</v>
          </cell>
          <cell r="AN313">
            <v>2004</v>
          </cell>
          <cell r="AP313" t="b">
            <v>1</v>
          </cell>
          <cell r="AU313" t="str">
            <v>B</v>
          </cell>
          <cell r="AV313" t="str">
            <v>BOS</v>
          </cell>
        </row>
        <row r="314">
          <cell r="A314" t="str">
            <v>Jones</v>
          </cell>
          <cell r="B314" t="str">
            <v>WEST OREGON ELECTRIC COOPERATIVE</v>
          </cell>
          <cell r="C314">
            <v>397</v>
          </cell>
          <cell r="D314" t="str">
            <v>NT_LS</v>
          </cell>
          <cell r="I314" t="str">
            <v>WEST OREGON ELECTRIC</v>
          </cell>
          <cell r="J314">
            <v>397</v>
          </cell>
          <cell r="K314" t="str">
            <v>96MS-96041</v>
          </cell>
          <cell r="S314" t="b">
            <v>0</v>
          </cell>
          <cell r="T314" t="b">
            <v>1</v>
          </cell>
          <cell r="X314">
            <v>11.805</v>
          </cell>
          <cell r="Y314">
            <v>11.848000000000001</v>
          </cell>
          <cell r="Z314">
            <v>14.221</v>
          </cell>
          <cell r="AA314">
            <v>15.246</v>
          </cell>
          <cell r="AB314">
            <v>13.747</v>
          </cell>
          <cell r="AC314">
            <v>12.529</v>
          </cell>
          <cell r="AD314">
            <v>12.503</v>
          </cell>
          <cell r="AE314">
            <v>8.5519999999999996</v>
          </cell>
          <cell r="AF314">
            <v>5.7549999999999999</v>
          </cell>
          <cell r="AG314">
            <v>7.5289999999999999</v>
          </cell>
          <cell r="AH314">
            <v>6.5880000000000001</v>
          </cell>
          <cell r="AI314">
            <v>7.7960000000000003</v>
          </cell>
          <cell r="AJ314">
            <v>0.42499999999999999</v>
          </cell>
          <cell r="AK314">
            <v>54.45</v>
          </cell>
          <cell r="AL314" t="str">
            <v>($000)</v>
          </cell>
          <cell r="AM314" t="str">
            <v>cp_mw</v>
          </cell>
          <cell r="AN314">
            <v>2004</v>
          </cell>
          <cell r="AP314" t="b">
            <v>1</v>
          </cell>
          <cell r="AU314" t="str">
            <v>B</v>
          </cell>
          <cell r="AV314" t="str">
            <v>BOS</v>
          </cell>
        </row>
        <row r="315">
          <cell r="A315" t="str">
            <v>Rodrigues</v>
          </cell>
          <cell r="B315" t="str">
            <v>US DEPT OF ENERGY (RICHLAND)</v>
          </cell>
          <cell r="C315">
            <v>404</v>
          </cell>
          <cell r="D315" t="str">
            <v>NT_LS</v>
          </cell>
          <cell r="I315" t="str">
            <v>US DEPT OF ENERGY (R</v>
          </cell>
          <cell r="J315">
            <v>404</v>
          </cell>
          <cell r="K315" t="str">
            <v>00TX-10353</v>
          </cell>
          <cell r="S315" t="b">
            <v>0</v>
          </cell>
          <cell r="T315" t="b">
            <v>1</v>
          </cell>
          <cell r="X315">
            <v>30.995999999999999</v>
          </cell>
          <cell r="Y315">
            <v>35.290999999999997</v>
          </cell>
          <cell r="Z315">
            <v>31.207000000000001</v>
          </cell>
          <cell r="AA315">
            <v>45.305</v>
          </cell>
          <cell r="AB315">
            <v>33.145000000000003</v>
          </cell>
          <cell r="AC315">
            <v>29.768999999999998</v>
          </cell>
          <cell r="AD315">
            <v>26.379000000000001</v>
          </cell>
          <cell r="AE315">
            <v>19.093</v>
          </cell>
          <cell r="AF315">
            <v>23.867999999999999</v>
          </cell>
          <cell r="AG315">
            <v>31.591999999999999</v>
          </cell>
          <cell r="AH315">
            <v>32.265999999999998</v>
          </cell>
          <cell r="AI315">
            <v>30.689</v>
          </cell>
          <cell r="AJ315">
            <v>0.42499999999999999</v>
          </cell>
          <cell r="AK315">
            <v>157.08000000000001</v>
          </cell>
          <cell r="AL315" t="str">
            <v>($000)</v>
          </cell>
          <cell r="AM315" t="str">
            <v>cp_mw</v>
          </cell>
          <cell r="AN315">
            <v>2004</v>
          </cell>
          <cell r="AP315" t="b">
            <v>1</v>
          </cell>
          <cell r="AU315" t="str">
            <v>B</v>
          </cell>
          <cell r="AV315" t="str">
            <v>BOS</v>
          </cell>
        </row>
        <row r="316">
          <cell r="A316" t="str">
            <v>Jones</v>
          </cell>
          <cell r="B316" t="str">
            <v>ALBANY RESEARCH CENTER - DOE  (former</v>
          </cell>
          <cell r="C316">
            <v>410</v>
          </cell>
          <cell r="D316" t="str">
            <v>NT_LS</v>
          </cell>
          <cell r="I316" t="str">
            <v>ALBANY RESEARCH CENT</v>
          </cell>
          <cell r="J316">
            <v>410</v>
          </cell>
          <cell r="K316" t="str">
            <v>01TX-10538</v>
          </cell>
          <cell r="S316" t="b">
            <v>0</v>
          </cell>
          <cell r="T316" t="b">
            <v>1</v>
          </cell>
          <cell r="X316">
            <v>0.81</v>
          </cell>
          <cell r="Y316">
            <v>0.81499999999999995</v>
          </cell>
          <cell r="Z316">
            <v>0.94</v>
          </cell>
          <cell r="AA316">
            <v>1.0649999999999999</v>
          </cell>
          <cell r="AB316">
            <v>1.01</v>
          </cell>
          <cell r="AC316">
            <v>0.745</v>
          </cell>
          <cell r="AD316">
            <v>0.66500000000000004</v>
          </cell>
          <cell r="AE316">
            <v>0.24</v>
          </cell>
          <cell r="AF316">
            <v>0.28000000000000003</v>
          </cell>
          <cell r="AG316">
            <v>0.37</v>
          </cell>
          <cell r="AH316">
            <v>0.36899999999999999</v>
          </cell>
          <cell r="AI316">
            <v>0.317</v>
          </cell>
          <cell r="AJ316">
            <v>0.42499999999999999</v>
          </cell>
          <cell r="AK316">
            <v>3.2410000000000001</v>
          </cell>
          <cell r="AL316" t="str">
            <v>($000)</v>
          </cell>
          <cell r="AM316" t="str">
            <v>cp_mw</v>
          </cell>
          <cell r="AN316">
            <v>2004</v>
          </cell>
          <cell r="AP316" t="b">
            <v>1</v>
          </cell>
          <cell r="AU316" t="str">
            <v>B</v>
          </cell>
          <cell r="AV316" t="str">
            <v>BOS</v>
          </cell>
        </row>
        <row r="317">
          <cell r="A317" t="str">
            <v>Timberman</v>
          </cell>
          <cell r="B317" t="str">
            <v>U.S. AIR FORCE (FAIRCHILD)</v>
          </cell>
          <cell r="C317">
            <v>430</v>
          </cell>
          <cell r="D317" t="str">
            <v>NT_LS</v>
          </cell>
          <cell r="I317" t="str">
            <v>U.S. AIR FORCE (FAIR</v>
          </cell>
          <cell r="J317">
            <v>430</v>
          </cell>
          <cell r="K317" t="str">
            <v>01TX-10543</v>
          </cell>
          <cell r="S317" t="b">
            <v>0</v>
          </cell>
          <cell r="T317" t="b">
            <v>1</v>
          </cell>
          <cell r="X317">
            <v>8.8439999999999994</v>
          </cell>
          <cell r="Y317">
            <v>9.1270000000000007</v>
          </cell>
          <cell r="Z317">
            <v>9.2119999999999997</v>
          </cell>
          <cell r="AA317">
            <v>10.26</v>
          </cell>
          <cell r="AB317">
            <v>9.3879999999999999</v>
          </cell>
          <cell r="AC317">
            <v>8.6280000000000001</v>
          </cell>
          <cell r="AD317">
            <v>8.5380000000000003</v>
          </cell>
          <cell r="AE317">
            <v>6.9059999999999997</v>
          </cell>
          <cell r="AF317">
            <v>11.679</v>
          </cell>
          <cell r="AG317">
            <v>13.754</v>
          </cell>
          <cell r="AH317">
            <v>14.563000000000001</v>
          </cell>
          <cell r="AI317">
            <v>12.585000000000001</v>
          </cell>
          <cell r="AJ317">
            <v>0.42499999999999999</v>
          </cell>
          <cell r="AK317">
            <v>52.481000000000002</v>
          </cell>
          <cell r="AL317" t="str">
            <v>($000)</v>
          </cell>
          <cell r="AM317" t="str">
            <v>cp_mw</v>
          </cell>
          <cell r="AN317">
            <v>2004</v>
          </cell>
          <cell r="AP317" t="b">
            <v>1</v>
          </cell>
          <cell r="AU317" t="str">
            <v>B</v>
          </cell>
          <cell r="AV317" t="str">
            <v>BOS</v>
          </cell>
        </row>
        <row r="318">
          <cell r="A318" t="str">
            <v>Noguchi</v>
          </cell>
          <cell r="B318" t="str">
            <v>U.S. NAVAL SHIPYARD BREMERTON</v>
          </cell>
          <cell r="C318">
            <v>451</v>
          </cell>
          <cell r="D318" t="str">
            <v>NT_LS</v>
          </cell>
          <cell r="I318" t="str">
            <v>U.S. NAVAL SHIPYARD</v>
          </cell>
          <cell r="J318">
            <v>451</v>
          </cell>
          <cell r="K318" t="str">
            <v>00TX-10366</v>
          </cell>
          <cell r="S318" t="b">
            <v>0</v>
          </cell>
          <cell r="T318" t="b">
            <v>1</v>
          </cell>
          <cell r="X318">
            <v>38.633000000000003</v>
          </cell>
          <cell r="Y318">
            <v>40.195</v>
          </cell>
          <cell r="Z318">
            <v>43.569000000000003</v>
          </cell>
          <cell r="AA318">
            <v>42.915999999999997</v>
          </cell>
          <cell r="AB318">
            <v>40.521999999999998</v>
          </cell>
          <cell r="AC318">
            <v>34.924999999999997</v>
          </cell>
          <cell r="AD318">
            <v>41.031999999999996</v>
          </cell>
          <cell r="AE318">
            <v>37.052999999999997</v>
          </cell>
          <cell r="AF318">
            <v>26.949000000000002</v>
          </cell>
          <cell r="AG318">
            <v>34.945999999999998</v>
          </cell>
          <cell r="AH318">
            <v>37.710999999999999</v>
          </cell>
          <cell r="AI318">
            <v>34.755000000000003</v>
          </cell>
          <cell r="AJ318">
            <v>0.42499999999999999</v>
          </cell>
          <cell r="AK318">
            <v>192.613</v>
          </cell>
          <cell r="AL318" t="str">
            <v>($000)</v>
          </cell>
          <cell r="AM318" t="str">
            <v>cp_mw</v>
          </cell>
          <cell r="AN318">
            <v>2004</v>
          </cell>
          <cell r="AP318" t="b">
            <v>1</v>
          </cell>
          <cell r="AU318" t="str">
            <v>B</v>
          </cell>
          <cell r="AV318" t="str">
            <v>BOS</v>
          </cell>
        </row>
        <row r="319">
          <cell r="A319" t="str">
            <v>Altman</v>
          </cell>
          <cell r="B319" t="str">
            <v>USBIA - WAPATO</v>
          </cell>
          <cell r="C319">
            <v>482</v>
          </cell>
          <cell r="D319" t="str">
            <v>NT_LS</v>
          </cell>
          <cell r="I319" t="str">
            <v>USBIA - WAPATO</v>
          </cell>
          <cell r="J319">
            <v>482</v>
          </cell>
          <cell r="K319" t="str">
            <v>01TX-10430</v>
          </cell>
          <cell r="S319" t="b">
            <v>0</v>
          </cell>
          <cell r="T319" t="b">
            <v>1</v>
          </cell>
          <cell r="X319">
            <v>4.9000000000000002E-2</v>
          </cell>
          <cell r="Y319">
            <v>4.9000000000000002E-2</v>
          </cell>
          <cell r="Z319">
            <v>2.1000000000000001E-2</v>
          </cell>
          <cell r="AA319">
            <v>4.9000000000000002E-2</v>
          </cell>
          <cell r="AB319">
            <v>0.129</v>
          </cell>
          <cell r="AC319">
            <v>4.9000000000000002E-2</v>
          </cell>
          <cell r="AD319">
            <v>4.2999999999999997E-2</v>
          </cell>
          <cell r="AE319">
            <v>2.4470000000000001</v>
          </cell>
          <cell r="AF319">
            <v>2.6309999999999998</v>
          </cell>
          <cell r="AG319">
            <v>2.4630000000000001</v>
          </cell>
          <cell r="AH319">
            <v>1.9590000000000001</v>
          </cell>
          <cell r="AI319">
            <v>2.294</v>
          </cell>
          <cell r="AJ319">
            <v>0.42499999999999999</v>
          </cell>
          <cell r="AK319">
            <v>5.1779999999999999</v>
          </cell>
          <cell r="AL319" t="str">
            <v>($000)</v>
          </cell>
          <cell r="AM319" t="str">
            <v>cp_mw</v>
          </cell>
          <cell r="AN319">
            <v>2004</v>
          </cell>
          <cell r="AP319" t="b">
            <v>1</v>
          </cell>
          <cell r="AU319" t="str">
            <v>B</v>
          </cell>
          <cell r="AV319" t="str">
            <v>BOS</v>
          </cell>
        </row>
        <row r="320">
          <cell r="A320" t="str">
            <v>Altman</v>
          </cell>
          <cell r="B320" t="str">
            <v>USBIA-MISSION VALLEY POWER</v>
          </cell>
          <cell r="C320">
            <v>483</v>
          </cell>
          <cell r="D320" t="str">
            <v>NT_LS</v>
          </cell>
          <cell r="I320" t="str">
            <v>USBIA-MISSION VALLEY</v>
          </cell>
          <cell r="J320">
            <v>483</v>
          </cell>
          <cell r="K320" t="str">
            <v>96MS-96065</v>
          </cell>
          <cell r="S320" t="b">
            <v>0</v>
          </cell>
          <cell r="T320" t="b">
            <v>1</v>
          </cell>
          <cell r="X320">
            <v>61.866</v>
          </cell>
          <cell r="Y320">
            <v>67.849000000000004</v>
          </cell>
          <cell r="Z320">
            <v>58.82</v>
          </cell>
          <cell r="AA320">
            <v>80.638000000000005</v>
          </cell>
          <cell r="AB320">
            <v>64.786000000000001</v>
          </cell>
          <cell r="AC320">
            <v>53.628</v>
          </cell>
          <cell r="AD320">
            <v>48.439</v>
          </cell>
          <cell r="AE320">
            <v>34.502000000000002</v>
          </cell>
          <cell r="AF320">
            <v>34.134</v>
          </cell>
          <cell r="AG320">
            <v>36.500999999999998</v>
          </cell>
          <cell r="AH320">
            <v>38.201000000000001</v>
          </cell>
          <cell r="AI320">
            <v>35.597999999999999</v>
          </cell>
          <cell r="AJ320">
            <v>0.42499999999999999</v>
          </cell>
          <cell r="AK320">
            <v>261.35899999999998</v>
          </cell>
          <cell r="AL320" t="str">
            <v>($000)</v>
          </cell>
          <cell r="AM320" t="str">
            <v>cp_mw</v>
          </cell>
          <cell r="AN320">
            <v>2004</v>
          </cell>
          <cell r="AP320" t="b">
            <v>1</v>
          </cell>
          <cell r="AU320" t="str">
            <v>B</v>
          </cell>
          <cell r="AV320" t="str">
            <v>BOS</v>
          </cell>
        </row>
        <row r="321">
          <cell r="A321" t="str">
            <v>Noguchi</v>
          </cell>
          <cell r="B321" t="str">
            <v>U.S. DEPARTMENT OF NAVY (BANGOR)</v>
          </cell>
          <cell r="C321">
            <v>490</v>
          </cell>
          <cell r="D321" t="str">
            <v>NT_LS</v>
          </cell>
          <cell r="I321" t="str">
            <v>U.S. DEPARTMENT OF N</v>
          </cell>
          <cell r="J321">
            <v>490</v>
          </cell>
          <cell r="K321" t="str">
            <v>00TX-10366</v>
          </cell>
          <cell r="S321" t="b">
            <v>0</v>
          </cell>
          <cell r="T321" t="b">
            <v>1</v>
          </cell>
          <cell r="X321">
            <v>26.35</v>
          </cell>
          <cell r="Y321">
            <v>29.5</v>
          </cell>
          <cell r="Z321">
            <v>26.2</v>
          </cell>
          <cell r="AA321">
            <v>32</v>
          </cell>
          <cell r="AB321">
            <v>27</v>
          </cell>
          <cell r="AC321">
            <v>25.95</v>
          </cell>
          <cell r="AD321">
            <v>25.4</v>
          </cell>
          <cell r="AE321">
            <v>19.7</v>
          </cell>
          <cell r="AF321">
            <v>18.600000000000001</v>
          </cell>
          <cell r="AG321">
            <v>21.978000000000002</v>
          </cell>
          <cell r="AH321">
            <v>25.035</v>
          </cell>
          <cell r="AI321">
            <v>22.491</v>
          </cell>
          <cell r="AJ321">
            <v>0.42499999999999999</v>
          </cell>
          <cell r="AK321">
            <v>127.587</v>
          </cell>
          <cell r="AL321" t="str">
            <v>($000)</v>
          </cell>
          <cell r="AM321" t="str">
            <v>cp_mw</v>
          </cell>
          <cell r="AN321">
            <v>2004</v>
          </cell>
          <cell r="AP321" t="b">
            <v>1</v>
          </cell>
          <cell r="AU321" t="str">
            <v>B</v>
          </cell>
          <cell r="AV321" t="str">
            <v>BOS</v>
          </cell>
        </row>
        <row r="322">
          <cell r="A322" t="str">
            <v>Noguchi</v>
          </cell>
          <cell r="B322" t="str">
            <v>U.S. DEPARTMENT OF NAVY (JIM CREEK)</v>
          </cell>
          <cell r="C322">
            <v>491</v>
          </cell>
          <cell r="D322" t="str">
            <v>NT_LS</v>
          </cell>
          <cell r="I322" t="str">
            <v>U.S. DEPARTMENT OF N</v>
          </cell>
          <cell r="J322">
            <v>491</v>
          </cell>
          <cell r="K322" t="str">
            <v>00TX-10366</v>
          </cell>
          <cell r="S322" t="b">
            <v>0</v>
          </cell>
          <cell r="T322" t="b">
            <v>1</v>
          </cell>
          <cell r="X322">
            <v>1.722</v>
          </cell>
          <cell r="Y322">
            <v>1.7629999999999999</v>
          </cell>
          <cell r="Z322">
            <v>1.718</v>
          </cell>
          <cell r="AA322">
            <v>1.8640000000000001</v>
          </cell>
          <cell r="AB322">
            <v>1.796</v>
          </cell>
          <cell r="AC322">
            <v>1.7190000000000001</v>
          </cell>
          <cell r="AD322">
            <v>1.587</v>
          </cell>
          <cell r="AE322">
            <v>1.4019999999999999</v>
          </cell>
          <cell r="AF322">
            <v>1.0660000000000001</v>
          </cell>
          <cell r="AG322">
            <v>1.224</v>
          </cell>
          <cell r="AH322">
            <v>1.2090000000000001</v>
          </cell>
          <cell r="AI322">
            <v>1.1619999999999999</v>
          </cell>
          <cell r="AJ322">
            <v>0.42499999999999999</v>
          </cell>
          <cell r="AK322">
            <v>7.7480000000000002</v>
          </cell>
          <cell r="AL322" t="str">
            <v>($000)</v>
          </cell>
          <cell r="AM322" t="str">
            <v>cp_mw</v>
          </cell>
          <cell r="AN322">
            <v>2004</v>
          </cell>
          <cell r="AP322" t="b">
            <v>1</v>
          </cell>
          <cell r="AU322" t="str">
            <v>B</v>
          </cell>
          <cell r="AV322" t="str">
            <v>BOS</v>
          </cell>
        </row>
        <row r="323">
          <cell r="A323" t="str">
            <v>Jones</v>
          </cell>
          <cell r="B323" t="str">
            <v>UMPQUA INDIAN UTILITY COOP</v>
          </cell>
          <cell r="C323">
            <v>895</v>
          </cell>
          <cell r="D323" t="str">
            <v>NT_LS</v>
          </cell>
          <cell r="I323" t="str">
            <v>UMPQUA INDIAN UTILIT</v>
          </cell>
          <cell r="J323">
            <v>895</v>
          </cell>
          <cell r="K323" t="str">
            <v>01TX-10606</v>
          </cell>
          <cell r="S323" t="b">
            <v>0</v>
          </cell>
          <cell r="T323" t="b">
            <v>1</v>
          </cell>
          <cell r="X323">
            <v>2.2599999999999998</v>
          </cell>
          <cell r="Y323">
            <v>1.9950000000000001</v>
          </cell>
          <cell r="Z323">
            <v>2.0779999999999998</v>
          </cell>
          <cell r="AA323">
            <v>2.1459999999999999</v>
          </cell>
          <cell r="AB323">
            <v>2.371</v>
          </cell>
          <cell r="AC323">
            <v>2.206</v>
          </cell>
          <cell r="AD323">
            <v>2.2029999999999998</v>
          </cell>
          <cell r="AE323">
            <v>2.0630000000000002</v>
          </cell>
          <cell r="AF323">
            <v>2.319</v>
          </cell>
          <cell r="AG323">
            <v>1.7490000000000001</v>
          </cell>
          <cell r="AH323">
            <v>1.7490000000000001</v>
          </cell>
          <cell r="AI323">
            <v>1.7490000000000001</v>
          </cell>
          <cell r="AJ323">
            <v>0.42499999999999999</v>
          </cell>
          <cell r="AK323">
            <v>10.577999999999999</v>
          </cell>
          <cell r="AL323" t="str">
            <v>($000)</v>
          </cell>
          <cell r="AM323" t="str">
            <v>cp_mw</v>
          </cell>
          <cell r="AN323">
            <v>2004</v>
          </cell>
          <cell r="AP323" t="b">
            <v>1</v>
          </cell>
          <cell r="AU323" t="str">
            <v>B</v>
          </cell>
          <cell r="AV323" t="str">
            <v>BOS</v>
          </cell>
        </row>
        <row r="324">
          <cell r="A324" t="str">
            <v>Jones</v>
          </cell>
          <cell r="B324" t="str">
            <v>EUGENE WATER &amp; ELECTRIC BOARD</v>
          </cell>
          <cell r="C324">
            <v>137</v>
          </cell>
          <cell r="D324" t="str">
            <v>NT_LS</v>
          </cell>
          <cell r="I324" t="str">
            <v>EUGENE WATER &amp; ELECT</v>
          </cell>
          <cell r="J324">
            <v>137</v>
          </cell>
          <cell r="K324" t="str">
            <v>02TX-10793</v>
          </cell>
          <cell r="S324" t="b">
            <v>0</v>
          </cell>
          <cell r="T324" t="b">
            <v>1</v>
          </cell>
          <cell r="X324">
            <v>450.35500000000002</v>
          </cell>
          <cell r="Y324">
            <v>425.26799999999997</v>
          </cell>
          <cell r="Z324">
            <v>464.29700000000003</v>
          </cell>
          <cell r="AA324">
            <v>515.10299999999995</v>
          </cell>
          <cell r="AB324">
            <v>495.99299999999999</v>
          </cell>
          <cell r="AC324">
            <v>441.74599999999998</v>
          </cell>
          <cell r="AD324">
            <v>421.93900000000002</v>
          </cell>
          <cell r="AE324">
            <v>307.50200000000001</v>
          </cell>
          <cell r="AF324">
            <v>330.85500000000002</v>
          </cell>
          <cell r="AG324">
            <v>400.14600000000002</v>
          </cell>
          <cell r="AH324">
            <v>403.05200000000002</v>
          </cell>
          <cell r="AI324">
            <v>416.875</v>
          </cell>
          <cell r="AJ324">
            <v>0.42499999999999999</v>
          </cell>
          <cell r="AK324">
            <v>2156.0810000000001</v>
          </cell>
          <cell r="AL324" t="str">
            <v>($000)</v>
          </cell>
          <cell r="AM324" t="str">
            <v>cp_mw</v>
          </cell>
          <cell r="AN324">
            <v>2004</v>
          </cell>
          <cell r="AP324" t="b">
            <v>1</v>
          </cell>
          <cell r="AU324" t="str">
            <v>B</v>
          </cell>
          <cell r="AV324" t="str">
            <v>nonBOS</v>
          </cell>
        </row>
        <row r="325">
          <cell r="A325" t="str">
            <v>Altman</v>
          </cell>
          <cell r="B325" t="str">
            <v>ASOTIN COUNTY PUD</v>
          </cell>
          <cell r="C325">
            <v>201</v>
          </cell>
          <cell r="D325" t="str">
            <v>NT_LS</v>
          </cell>
          <cell r="I325" t="str">
            <v>ASOTIN COUNTY PUD</v>
          </cell>
          <cell r="J325">
            <v>201</v>
          </cell>
          <cell r="K325" t="str">
            <v>00TX-10351</v>
          </cell>
          <cell r="S325" t="b">
            <v>0</v>
          </cell>
          <cell r="T325" t="b">
            <v>1</v>
          </cell>
          <cell r="X325">
            <v>0.55200000000000005</v>
          </cell>
          <cell r="Y325">
            <v>0.66600000000000004</v>
          </cell>
          <cell r="Z325">
            <v>0.66400000000000003</v>
          </cell>
          <cell r="AA325">
            <v>3.1E-2</v>
          </cell>
          <cell r="AB325">
            <v>2.1999999999999999E-2</v>
          </cell>
          <cell r="AC325">
            <v>2.5999999999999999E-2</v>
          </cell>
          <cell r="AD325">
            <v>0.53600000000000003</v>
          </cell>
          <cell r="AE325">
            <v>5.0000000000000001E-3</v>
          </cell>
          <cell r="AF325">
            <v>0.60299999999999998</v>
          </cell>
          <cell r="AG325">
            <v>1.3</v>
          </cell>
          <cell r="AH325">
            <v>1.3</v>
          </cell>
          <cell r="AI325">
            <v>1.3</v>
          </cell>
          <cell r="AJ325">
            <v>0.42499999999999999</v>
          </cell>
          <cell r="AK325">
            <v>2.9769999999999999</v>
          </cell>
          <cell r="AL325" t="str">
            <v>($000)</v>
          </cell>
          <cell r="AM325" t="str">
            <v>cp_mw</v>
          </cell>
          <cell r="AN325">
            <v>2004</v>
          </cell>
          <cell r="AP325" t="b">
            <v>1</v>
          </cell>
          <cell r="AU325" t="str">
            <v>B</v>
          </cell>
          <cell r="AV325" t="str">
            <v>nonBOS</v>
          </cell>
        </row>
        <row r="326">
          <cell r="A326" t="str">
            <v>Raschio</v>
          </cell>
          <cell r="B326" t="str">
            <v>COWLITZ COUNTY PUD NO 1</v>
          </cell>
          <cell r="C326">
            <v>222</v>
          </cell>
          <cell r="D326" t="str">
            <v>NT_LS</v>
          </cell>
          <cell r="I326" t="str">
            <v>COWLITZ COUNTY PUD N</v>
          </cell>
          <cell r="J326">
            <v>222</v>
          </cell>
          <cell r="K326" t="str">
            <v>01TX-10691</v>
          </cell>
          <cell r="S326" t="b">
            <v>0</v>
          </cell>
          <cell r="T326" t="b">
            <v>1</v>
          </cell>
          <cell r="X326">
            <v>651.19100000000003</v>
          </cell>
          <cell r="Y326">
            <v>668.57899999999995</v>
          </cell>
          <cell r="Z326">
            <v>616.57399999999996</v>
          </cell>
          <cell r="AA326">
            <v>666.625</v>
          </cell>
          <cell r="AB326">
            <v>578.58500000000004</v>
          </cell>
          <cell r="AC326">
            <v>628.37099999999998</v>
          </cell>
          <cell r="AD326">
            <v>641.64300000000003</v>
          </cell>
          <cell r="AE326">
            <v>550.27</v>
          </cell>
          <cell r="AF326">
            <v>525.56299999999999</v>
          </cell>
          <cell r="AG326">
            <v>549.02599999999995</v>
          </cell>
          <cell r="AH326">
            <v>540.79499999999996</v>
          </cell>
          <cell r="AI326">
            <v>544.44399999999996</v>
          </cell>
          <cell r="AJ326">
            <v>0.42499999999999999</v>
          </cell>
          <cell r="AK326">
            <v>3043.7080000000001</v>
          </cell>
          <cell r="AL326" t="str">
            <v>($000)</v>
          </cell>
          <cell r="AM326" t="str">
            <v>cp_mw</v>
          </cell>
          <cell r="AN326">
            <v>2004</v>
          </cell>
          <cell r="AP326" t="b">
            <v>1</v>
          </cell>
          <cell r="AU326" t="str">
            <v>B</v>
          </cell>
          <cell r="AV326" t="str">
            <v>nonBOS</v>
          </cell>
        </row>
        <row r="327">
          <cell r="A327" t="str">
            <v>Long</v>
          </cell>
          <cell r="B327" t="str">
            <v>GRANT COUNTY PUD NO 2</v>
          </cell>
          <cell r="C327">
            <v>238</v>
          </cell>
          <cell r="D327" t="str">
            <v>NT_LS</v>
          </cell>
          <cell r="I327" t="str">
            <v>GRANT COUNTY PUD NO</v>
          </cell>
          <cell r="J327">
            <v>238</v>
          </cell>
          <cell r="K327" t="str">
            <v>01TX-10680</v>
          </cell>
          <cell r="S327" t="b">
            <v>0</v>
          </cell>
          <cell r="T327" t="b">
            <v>1</v>
          </cell>
          <cell r="X327">
            <v>9.0890000000000004</v>
          </cell>
          <cell r="Y327">
            <v>10.439</v>
          </cell>
          <cell r="Z327">
            <v>10.087999999999999</v>
          </cell>
          <cell r="AA327">
            <v>15.112</v>
          </cell>
          <cell r="AB327">
            <v>10.127000000000001</v>
          </cell>
          <cell r="AC327">
            <v>8.9309999999999992</v>
          </cell>
          <cell r="AD327">
            <v>6.0369999999999999</v>
          </cell>
          <cell r="AE327">
            <v>3.177</v>
          </cell>
          <cell r="AF327">
            <v>3.9950000000000001</v>
          </cell>
          <cell r="AG327">
            <v>11.31</v>
          </cell>
          <cell r="AH327">
            <v>10.238</v>
          </cell>
          <cell r="AI327">
            <v>8.5380000000000003</v>
          </cell>
          <cell r="AJ327">
            <v>0.42499999999999999</v>
          </cell>
          <cell r="AK327">
            <v>45.509</v>
          </cell>
          <cell r="AL327" t="str">
            <v>($000)</v>
          </cell>
          <cell r="AM327" t="str">
            <v>cp_mw</v>
          </cell>
          <cell r="AN327">
            <v>2004</v>
          </cell>
          <cell r="AP327" t="b">
            <v>1</v>
          </cell>
          <cell r="AU327" t="str">
            <v>B</v>
          </cell>
          <cell r="AV327" t="str">
            <v>nonBOS</v>
          </cell>
        </row>
        <row r="328">
          <cell r="A328" t="str">
            <v>Noguchi</v>
          </cell>
          <cell r="B328" t="str">
            <v>PORT TOWNSEND PAPER CORPORATION</v>
          </cell>
          <cell r="C328">
            <v>716</v>
          </cell>
          <cell r="D328" t="str">
            <v>NT_LS</v>
          </cell>
          <cell r="I328" t="str">
            <v>PORT TOWNSEND PAPER</v>
          </cell>
          <cell r="J328">
            <v>716</v>
          </cell>
          <cell r="K328" t="str">
            <v>01TX-10605</v>
          </cell>
          <cell r="S328" t="b">
            <v>0</v>
          </cell>
          <cell r="T328" t="b">
            <v>1</v>
          </cell>
          <cell r="X328">
            <v>22.779</v>
          </cell>
          <cell r="Y328">
            <v>25.384</v>
          </cell>
          <cell r="Z328">
            <v>23.013000000000002</v>
          </cell>
          <cell r="AA328">
            <v>25.51</v>
          </cell>
          <cell r="AB328">
            <v>23.178000000000001</v>
          </cell>
          <cell r="AC328">
            <v>25.039000000000001</v>
          </cell>
          <cell r="AD328">
            <v>20.716999999999999</v>
          </cell>
          <cell r="AE328">
            <v>24.501000000000001</v>
          </cell>
          <cell r="AF328">
            <v>25</v>
          </cell>
          <cell r="AG328">
            <v>25</v>
          </cell>
          <cell r="AH328">
            <v>25</v>
          </cell>
          <cell r="AI328">
            <v>25</v>
          </cell>
          <cell r="AJ328">
            <v>0.42499999999999999</v>
          </cell>
          <cell r="AK328">
            <v>123.301</v>
          </cell>
          <cell r="AL328" t="str">
            <v>($000)</v>
          </cell>
          <cell r="AM328" t="str">
            <v>cp_mw</v>
          </cell>
          <cell r="AN328">
            <v>2004</v>
          </cell>
          <cell r="AP328" t="b">
            <v>1</v>
          </cell>
          <cell r="AU328" t="str">
            <v>B</v>
          </cell>
          <cell r="AV328" t="str">
            <v>nonBOS</v>
          </cell>
        </row>
        <row r="329">
          <cell r="A329" t="str">
            <v>Morgan</v>
          </cell>
          <cell r="B329" t="str">
            <v>CLARK PUBLIC UTILITIES</v>
          </cell>
          <cell r="C329">
            <v>216</v>
          </cell>
          <cell r="D329" t="str">
            <v>NT_LS</v>
          </cell>
          <cell r="I329" t="str">
            <v>CLARK PUBLIC UTILITI</v>
          </cell>
          <cell r="J329">
            <v>216</v>
          </cell>
          <cell r="K329" t="str">
            <v>01TX-10381</v>
          </cell>
          <cell r="S329" t="b">
            <v>0</v>
          </cell>
          <cell r="T329" t="b">
            <v>1</v>
          </cell>
          <cell r="X329">
            <v>734.952</v>
          </cell>
          <cell r="Y329">
            <v>784.70399999999995</v>
          </cell>
          <cell r="Z329">
            <v>708.55799999999999</v>
          </cell>
          <cell r="AA329">
            <v>939.03</v>
          </cell>
          <cell r="AB329">
            <v>773.37099999999998</v>
          </cell>
          <cell r="AC329">
            <v>719.54</v>
          </cell>
          <cell r="AD329">
            <v>680.42899999999997</v>
          </cell>
          <cell r="AE329">
            <v>496.286</v>
          </cell>
          <cell r="AF329">
            <v>506.56700000000001</v>
          </cell>
          <cell r="AG329">
            <v>731.54300000000001</v>
          </cell>
          <cell r="AH329">
            <v>731.976</v>
          </cell>
          <cell r="AI329">
            <v>703.28499999999997</v>
          </cell>
          <cell r="AJ329">
            <v>0.42499999999999999</v>
          </cell>
          <cell r="AK329">
            <v>3616.8519999999999</v>
          </cell>
          <cell r="AL329" t="str">
            <v>($000)</v>
          </cell>
          <cell r="AM329" t="str">
            <v>cp_mw</v>
          </cell>
          <cell r="AN329">
            <v>2004</v>
          </cell>
          <cell r="AP329" t="b">
            <v>1</v>
          </cell>
          <cell r="AU329" t="str">
            <v>B</v>
          </cell>
          <cell r="AV329" t="str">
            <v>nonBOS</v>
          </cell>
        </row>
        <row r="330">
          <cell r="A330" t="str">
            <v>Altman</v>
          </cell>
          <cell r="B330" t="str">
            <v>CENTRAL MONTANA ELECTRIC POWER COOP,</v>
          </cell>
          <cell r="C330">
            <v>313</v>
          </cell>
          <cell r="D330" t="str">
            <v>NT_LS</v>
          </cell>
          <cell r="I330" t="str">
            <v>CENTRAL MONTANA ELEC</v>
          </cell>
          <cell r="J330">
            <v>313</v>
          </cell>
          <cell r="K330" t="str">
            <v>00TX-10316</v>
          </cell>
          <cell r="S330" t="b">
            <v>0</v>
          </cell>
          <cell r="T330" t="b">
            <v>1</v>
          </cell>
          <cell r="X330">
            <v>77.236999999999995</v>
          </cell>
          <cell r="Y330">
            <v>84.486999999999995</v>
          </cell>
          <cell r="Z330">
            <v>79.097999999999999</v>
          </cell>
          <cell r="AA330">
            <v>114.485</v>
          </cell>
          <cell r="AB330">
            <v>92.614999999999995</v>
          </cell>
          <cell r="AC330">
            <v>77.052999999999997</v>
          </cell>
          <cell r="AD330">
            <v>62.048999999999999</v>
          </cell>
          <cell r="AE330">
            <v>60.457000000000001</v>
          </cell>
          <cell r="AF330">
            <v>17.582999999999998</v>
          </cell>
          <cell r="AG330">
            <v>99.796000000000006</v>
          </cell>
          <cell r="AH330">
            <v>94.89</v>
          </cell>
          <cell r="AI330">
            <v>78.563999999999993</v>
          </cell>
          <cell r="AJ330">
            <v>0.42499999999999999</v>
          </cell>
          <cell r="AK330">
            <v>398.78300000000002</v>
          </cell>
          <cell r="AL330" t="str">
            <v>($000)</v>
          </cell>
          <cell r="AM330" t="str">
            <v>cp_mw</v>
          </cell>
          <cell r="AN330">
            <v>2004</v>
          </cell>
          <cell r="AP330" t="b">
            <v>1</v>
          </cell>
          <cell r="AU330" t="str">
            <v>B</v>
          </cell>
          <cell r="AV330" t="str">
            <v>nonBOS</v>
          </cell>
        </row>
        <row r="331">
          <cell r="A331" t="str">
            <v>Altman</v>
          </cell>
          <cell r="B331" t="str">
            <v>BONNERS FERRY, CITY OF</v>
          </cell>
          <cell r="C331">
            <v>107</v>
          </cell>
          <cell r="D331" t="str">
            <v>NT_LS</v>
          </cell>
          <cell r="I331" t="str">
            <v>BONNERS FERRY, CITY</v>
          </cell>
          <cell r="J331">
            <v>107</v>
          </cell>
          <cell r="K331" t="str">
            <v>01TX-10411</v>
          </cell>
          <cell r="S331" t="b">
            <v>0</v>
          </cell>
          <cell r="T331" t="b">
            <v>1</v>
          </cell>
          <cell r="X331">
            <v>11.637</v>
          </cell>
          <cell r="Y331">
            <v>12.581</v>
          </cell>
          <cell r="Z331">
            <v>12.002000000000001</v>
          </cell>
          <cell r="AA331">
            <v>15.236000000000001</v>
          </cell>
          <cell r="AB331">
            <v>12.672000000000001</v>
          </cell>
          <cell r="AC331">
            <v>11.599</v>
          </cell>
          <cell r="AD331">
            <v>9.7129999999999992</v>
          </cell>
          <cell r="AE331">
            <v>7.3310000000000004</v>
          </cell>
          <cell r="AF331">
            <v>8.1690000000000005</v>
          </cell>
          <cell r="AG331">
            <v>14.321999999999999</v>
          </cell>
          <cell r="AH331">
            <v>16.655999999999999</v>
          </cell>
          <cell r="AI331">
            <v>15.89</v>
          </cell>
          <cell r="AJ331">
            <v>0.42499999999999999</v>
          </cell>
          <cell r="AK331">
            <v>62.817999999999998</v>
          </cell>
          <cell r="AL331" t="str">
            <v>($000)</v>
          </cell>
          <cell r="AM331" t="str">
            <v>cp_mw</v>
          </cell>
          <cell r="AN331">
            <v>2004</v>
          </cell>
          <cell r="AP331" t="b">
            <v>1</v>
          </cell>
          <cell r="AU331" t="str">
            <v>B</v>
          </cell>
          <cell r="AV331" t="str">
            <v>nonBOS</v>
          </cell>
        </row>
        <row r="332">
          <cell r="A332" t="str">
            <v>Noguchi</v>
          </cell>
          <cell r="B332" t="str">
            <v>PORT OF SEATTLE/SEA-TAC AIRPORT</v>
          </cell>
          <cell r="C332">
            <v>441</v>
          </cell>
          <cell r="D332" t="str">
            <v>NT_LS</v>
          </cell>
          <cell r="I332" t="str">
            <v>PORT OF SEATTLE/SEA-</v>
          </cell>
          <cell r="J332">
            <v>441</v>
          </cell>
          <cell r="K332" t="str">
            <v>01TX-10460</v>
          </cell>
          <cell r="S332" t="b">
            <v>0</v>
          </cell>
          <cell r="T332" t="b">
            <v>1</v>
          </cell>
          <cell r="X332">
            <v>14</v>
          </cell>
          <cell r="Y332">
            <v>15</v>
          </cell>
          <cell r="Z332">
            <v>16</v>
          </cell>
          <cell r="AA332">
            <v>16</v>
          </cell>
          <cell r="AB332">
            <v>16</v>
          </cell>
          <cell r="AC332">
            <v>16</v>
          </cell>
          <cell r="AD332">
            <v>15</v>
          </cell>
          <cell r="AE332">
            <v>15</v>
          </cell>
          <cell r="AF332">
            <v>16</v>
          </cell>
          <cell r="AG332">
            <v>20.959</v>
          </cell>
          <cell r="AH332">
            <v>23.047000000000001</v>
          </cell>
          <cell r="AI332">
            <v>22.103000000000002</v>
          </cell>
          <cell r="AJ332">
            <v>0.42499999999999999</v>
          </cell>
          <cell r="AK332">
            <v>87.171000000000006</v>
          </cell>
          <cell r="AL332" t="str">
            <v>($000)</v>
          </cell>
          <cell r="AM332" t="str">
            <v>cp_mw</v>
          </cell>
          <cell r="AN332">
            <v>2004</v>
          </cell>
          <cell r="AP332" t="b">
            <v>1</v>
          </cell>
          <cell r="AU332" t="str">
            <v>B</v>
          </cell>
          <cell r="AV332" t="str">
            <v>nonBOS</v>
          </cell>
        </row>
        <row r="333">
          <cell r="A333" t="str">
            <v>Perigo</v>
          </cell>
          <cell r="B333" t="str">
            <v>PACIFIC CORP</v>
          </cell>
          <cell r="C333">
            <v>560</v>
          </cell>
          <cell r="D333" t="str">
            <v>NT_LS</v>
          </cell>
          <cell r="I333" t="str">
            <v>PACIFIC CORP</v>
          </cell>
          <cell r="J333">
            <v>560</v>
          </cell>
          <cell r="K333" t="str">
            <v>00TX-10327</v>
          </cell>
          <cell r="S333" t="b">
            <v>0</v>
          </cell>
          <cell r="T333" t="b">
            <v>1</v>
          </cell>
          <cell r="X333">
            <v>22.556000000000001</v>
          </cell>
          <cell r="Y333">
            <v>23.908999999999999</v>
          </cell>
          <cell r="Z333">
            <v>22.189</v>
          </cell>
          <cell r="AA333">
            <v>30.146999999999998</v>
          </cell>
          <cell r="AB333">
            <v>21.431000000000001</v>
          </cell>
          <cell r="AC333">
            <v>19.158000000000001</v>
          </cell>
          <cell r="AD333">
            <v>18.86</v>
          </cell>
          <cell r="AE333">
            <v>15.507999999999999</v>
          </cell>
          <cell r="AF333">
            <v>18.585999999999999</v>
          </cell>
          <cell r="AG333">
            <v>22.446999999999999</v>
          </cell>
          <cell r="AH333">
            <v>21.702000000000002</v>
          </cell>
          <cell r="AI333">
            <v>18.593</v>
          </cell>
          <cell r="AJ333">
            <v>0.42499999999999999</v>
          </cell>
          <cell r="AK333">
            <v>108.41200000000001</v>
          </cell>
          <cell r="AL333" t="str">
            <v>($000)</v>
          </cell>
          <cell r="AM333" t="str">
            <v>cp_mw</v>
          </cell>
          <cell r="AN333">
            <v>2004</v>
          </cell>
          <cell r="AP333" t="b">
            <v>1</v>
          </cell>
          <cell r="AU333" t="str">
            <v>B</v>
          </cell>
          <cell r="AV333" t="str">
            <v>nonBOS</v>
          </cell>
        </row>
        <row r="334">
          <cell r="A334" t="str">
            <v>Paschke</v>
          </cell>
          <cell r="B334" t="str">
            <v>LONGVIEW ALUMINUM LLC</v>
          </cell>
          <cell r="C334">
            <v>656</v>
          </cell>
          <cell r="D334" t="str">
            <v>NT_LS</v>
          </cell>
          <cell r="I334" t="str">
            <v>LONGVIEW ALUMINUM LL</v>
          </cell>
          <cell r="J334">
            <v>656</v>
          </cell>
          <cell r="K334" t="str">
            <v>01TX-10681</v>
          </cell>
          <cell r="S334" t="b">
            <v>0</v>
          </cell>
          <cell r="T334" t="b">
            <v>1</v>
          </cell>
          <cell r="X334">
            <v>1.5</v>
          </cell>
          <cell r="Y334">
            <v>1.5</v>
          </cell>
          <cell r="Z334">
            <v>2</v>
          </cell>
          <cell r="AA334">
            <v>2</v>
          </cell>
          <cell r="AB334">
            <v>1.5</v>
          </cell>
          <cell r="AC334">
            <v>2</v>
          </cell>
          <cell r="AD334">
            <v>1.5</v>
          </cell>
          <cell r="AE334">
            <v>0.5</v>
          </cell>
          <cell r="AF334">
            <v>1</v>
          </cell>
          <cell r="AG334">
            <v>3</v>
          </cell>
          <cell r="AH334">
            <v>3</v>
          </cell>
          <cell r="AI334">
            <v>3</v>
          </cell>
          <cell r="AJ334">
            <v>0.42499999999999999</v>
          </cell>
          <cell r="AK334">
            <v>9.5630000000000006</v>
          </cell>
          <cell r="AL334" t="str">
            <v>($000)</v>
          </cell>
          <cell r="AM334" t="str">
            <v>cp_mw</v>
          </cell>
          <cell r="AN334">
            <v>2004</v>
          </cell>
          <cell r="AP334" t="b">
            <v>1</v>
          </cell>
          <cell r="AU334" t="str">
            <v>B</v>
          </cell>
          <cell r="AV334" t="str">
            <v>nonBOS</v>
          </cell>
        </row>
        <row r="335">
          <cell r="A335" t="str">
            <v>Perigo</v>
          </cell>
          <cell r="B335" t="str">
            <v>PORTLAND GENERAL ELECTRIC COMPANY</v>
          </cell>
          <cell r="C335">
            <v>575</v>
          </cell>
          <cell r="D335" t="str">
            <v>PTP</v>
          </cell>
          <cell r="F335" t="str">
            <v>PORTLAND GENERAL ELE</v>
          </cell>
          <cell r="G335">
            <v>575</v>
          </cell>
          <cell r="H335" t="str">
            <v>BOARDMAN</v>
          </cell>
          <cell r="K335" t="str">
            <v>96MS-96095</v>
          </cell>
          <cell r="L335">
            <v>634</v>
          </cell>
          <cell r="M335" t="str">
            <v>SLATT</v>
          </cell>
          <cell r="N335" t="b">
            <v>0</v>
          </cell>
          <cell r="O335" t="b">
            <v>0</v>
          </cell>
          <cell r="P335" t="b">
            <v>1</v>
          </cell>
          <cell r="Q335" t="b">
            <v>0</v>
          </cell>
          <cell r="R335" t="b">
            <v>0</v>
          </cell>
          <cell r="S335" t="b">
            <v>0</v>
          </cell>
          <cell r="T335" t="b">
            <v>0</v>
          </cell>
          <cell r="U335" t="b">
            <v>0</v>
          </cell>
          <cell r="V335">
            <v>36892</v>
          </cell>
          <cell r="W335">
            <v>41639</v>
          </cell>
          <cell r="X335">
            <v>11</v>
          </cell>
          <cell r="Y335">
            <v>11</v>
          </cell>
          <cell r="Z335">
            <v>11</v>
          </cell>
          <cell r="AA335">
            <v>11</v>
          </cell>
          <cell r="AB335">
            <v>11</v>
          </cell>
          <cell r="AC335">
            <v>11</v>
          </cell>
          <cell r="AD335">
            <v>11</v>
          </cell>
          <cell r="AE335">
            <v>11</v>
          </cell>
          <cell r="AF335">
            <v>11</v>
          </cell>
          <cell r="AG335">
            <v>11</v>
          </cell>
          <cell r="AH335">
            <v>11</v>
          </cell>
          <cell r="AI335">
            <v>11</v>
          </cell>
          <cell r="AM335" t="str">
            <v>a_cd</v>
          </cell>
          <cell r="AN335">
            <v>2004</v>
          </cell>
          <cell r="AQ335">
            <v>401</v>
          </cell>
          <cell r="AS335" t="str">
            <v>AD</v>
          </cell>
          <cell r="AT335" t="str">
            <v>SA</v>
          </cell>
        </row>
        <row r="336">
          <cell r="A336" t="str">
            <v>Long</v>
          </cell>
          <cell r="B336" t="str">
            <v>DOUGLAS COUNTY PUD NO 1</v>
          </cell>
          <cell r="C336">
            <v>226</v>
          </cell>
          <cell r="D336" t="str">
            <v>FPT.1</v>
          </cell>
          <cell r="F336" t="str">
            <v>DOUGLAS COUNTY PUD N</v>
          </cell>
          <cell r="G336">
            <v>226</v>
          </cell>
          <cell r="H336" t="str">
            <v>WELLS</v>
          </cell>
          <cell r="K336" t="str">
            <v>DE-MS79-88BP92389</v>
          </cell>
          <cell r="L336">
            <v>144</v>
          </cell>
          <cell r="M336" t="str">
            <v>COLUMBIA</v>
          </cell>
          <cell r="N336" t="b">
            <v>0</v>
          </cell>
          <cell r="O336" t="b">
            <v>0</v>
          </cell>
          <cell r="P336" t="b">
            <v>1</v>
          </cell>
          <cell r="Q336" t="b">
            <v>0</v>
          </cell>
          <cell r="R336" t="b">
            <v>0</v>
          </cell>
          <cell r="S336" t="b">
            <v>0</v>
          </cell>
          <cell r="T336" t="b">
            <v>0</v>
          </cell>
          <cell r="U336" t="b">
            <v>0</v>
          </cell>
          <cell r="V336">
            <v>32212</v>
          </cell>
          <cell r="W336">
            <v>39386</v>
          </cell>
          <cell r="X336">
            <v>4.5</v>
          </cell>
          <cell r="Y336">
            <v>4.5</v>
          </cell>
          <cell r="Z336">
            <v>4.5</v>
          </cell>
          <cell r="AA336">
            <v>4.5</v>
          </cell>
          <cell r="AB336">
            <v>4.5</v>
          </cell>
          <cell r="AC336">
            <v>4.5</v>
          </cell>
          <cell r="AD336">
            <v>4.5</v>
          </cell>
          <cell r="AE336">
            <v>4.5</v>
          </cell>
          <cell r="AF336">
            <v>4.5</v>
          </cell>
          <cell r="AG336">
            <v>4.5</v>
          </cell>
          <cell r="AH336">
            <v>4.5</v>
          </cell>
          <cell r="AI336">
            <v>4.5</v>
          </cell>
          <cell r="AM336" t="str">
            <v>a_cd</v>
          </cell>
          <cell r="AN336">
            <v>2004</v>
          </cell>
          <cell r="AQ336">
            <v>226</v>
          </cell>
          <cell r="AS336" t="str">
            <v>AD</v>
          </cell>
          <cell r="AT336" t="str">
            <v>SA</v>
          </cell>
        </row>
        <row r="337">
          <cell r="A337" t="str">
            <v>Long</v>
          </cell>
          <cell r="B337" t="str">
            <v>DOUGLAS COUNTY PUD NO 1</v>
          </cell>
          <cell r="C337">
            <v>226</v>
          </cell>
          <cell r="D337" t="str">
            <v>FPT.1</v>
          </cell>
          <cell r="F337" t="str">
            <v>DOUGLAS COUNTY PUD N</v>
          </cell>
          <cell r="G337">
            <v>226</v>
          </cell>
          <cell r="H337" t="str">
            <v>DOUGLAS SYSTEM</v>
          </cell>
          <cell r="K337" t="str">
            <v>DE-MS79-80BP90066</v>
          </cell>
          <cell r="L337">
            <v>251</v>
          </cell>
          <cell r="M337" t="str">
            <v>FOSTER CREEK</v>
          </cell>
          <cell r="N337" t="b">
            <v>0</v>
          </cell>
          <cell r="O337" t="b">
            <v>0</v>
          </cell>
          <cell r="P337" t="b">
            <v>1</v>
          </cell>
          <cell r="Q337" t="b">
            <v>0</v>
          </cell>
          <cell r="R337" t="b">
            <v>0</v>
          </cell>
          <cell r="S337" t="b">
            <v>0</v>
          </cell>
          <cell r="T337" t="b">
            <v>0</v>
          </cell>
          <cell r="U337" t="b">
            <v>0</v>
          </cell>
          <cell r="V337">
            <v>29644</v>
          </cell>
          <cell r="W337">
            <v>401768</v>
          </cell>
          <cell r="X337">
            <v>2</v>
          </cell>
          <cell r="Y337">
            <v>2</v>
          </cell>
          <cell r="Z337">
            <v>2</v>
          </cell>
          <cell r="AA337">
            <v>2</v>
          </cell>
          <cell r="AB337">
            <v>2</v>
          </cell>
          <cell r="AC337">
            <v>2</v>
          </cell>
          <cell r="AD337">
            <v>2</v>
          </cell>
          <cell r="AE337">
            <v>2</v>
          </cell>
          <cell r="AF337">
            <v>2</v>
          </cell>
          <cell r="AG337">
            <v>2</v>
          </cell>
          <cell r="AH337">
            <v>2</v>
          </cell>
          <cell r="AI337">
            <v>2</v>
          </cell>
          <cell r="AM337" t="str">
            <v>a_cd</v>
          </cell>
          <cell r="AN337">
            <v>2004</v>
          </cell>
          <cell r="AQ337">
            <v>401</v>
          </cell>
          <cell r="AS337" t="str">
            <v>AD</v>
          </cell>
          <cell r="AT337" t="str">
            <v>SA</v>
          </cell>
        </row>
        <row r="338">
          <cell r="A338" t="str">
            <v>Timberman</v>
          </cell>
          <cell r="B338" t="str">
            <v>PEND OREILLE COUNTY PUD NO 1</v>
          </cell>
          <cell r="C338">
            <v>273</v>
          </cell>
          <cell r="D338" t="str">
            <v>FPT.1</v>
          </cell>
          <cell r="F338" t="str">
            <v>PEND OREILLE COUNTY</v>
          </cell>
          <cell r="G338">
            <v>273</v>
          </cell>
          <cell r="H338" t="str">
            <v>BOUNDARY</v>
          </cell>
          <cell r="K338" t="str">
            <v>DE-MS79-90BP92488</v>
          </cell>
          <cell r="L338">
            <v>1002</v>
          </cell>
          <cell r="M338" t="str">
            <v>BOUNDARY SUBSTATION</v>
          </cell>
          <cell r="N338" t="b">
            <v>0</v>
          </cell>
          <cell r="O338" t="b">
            <v>0</v>
          </cell>
          <cell r="P338" t="b">
            <v>1</v>
          </cell>
          <cell r="Q338" t="b">
            <v>0</v>
          </cell>
          <cell r="R338" t="b">
            <v>0</v>
          </cell>
          <cell r="S338" t="b">
            <v>0</v>
          </cell>
          <cell r="T338" t="b">
            <v>0</v>
          </cell>
          <cell r="U338" t="b">
            <v>0</v>
          </cell>
          <cell r="V338">
            <v>36739</v>
          </cell>
          <cell r="W338">
            <v>40117</v>
          </cell>
          <cell r="X338">
            <v>36</v>
          </cell>
          <cell r="Y338">
            <v>36</v>
          </cell>
          <cell r="Z338">
            <v>36</v>
          </cell>
          <cell r="AA338">
            <v>36</v>
          </cell>
          <cell r="AB338">
            <v>36</v>
          </cell>
          <cell r="AC338">
            <v>36</v>
          </cell>
          <cell r="AD338">
            <v>36</v>
          </cell>
          <cell r="AE338">
            <v>36</v>
          </cell>
          <cell r="AF338">
            <v>36</v>
          </cell>
          <cell r="AG338">
            <v>36</v>
          </cell>
          <cell r="AH338">
            <v>36</v>
          </cell>
          <cell r="AI338">
            <v>36</v>
          </cell>
          <cell r="AM338" t="str">
            <v>a_cd</v>
          </cell>
          <cell r="AN338">
            <v>2004</v>
          </cell>
          <cell r="AQ338">
            <v>180</v>
          </cell>
          <cell r="AS338" t="str">
            <v>AD</v>
          </cell>
          <cell r="AT338" t="str">
            <v>SA</v>
          </cell>
        </row>
        <row r="339">
          <cell r="A339" t="str">
            <v>Noguchi</v>
          </cell>
          <cell r="B339" t="str">
            <v>POWER RESOURCES GROUP/PNGC COMBO</v>
          </cell>
          <cell r="C339">
            <v>393</v>
          </cell>
          <cell r="D339" t="str">
            <v>FPT.1</v>
          </cell>
          <cell r="F339" t="str">
            <v>PORTLAND GENERAL ELE</v>
          </cell>
          <cell r="G339">
            <v>575</v>
          </cell>
          <cell r="H339" t="str">
            <v>BOARDMAN</v>
          </cell>
          <cell r="K339" t="str">
            <v>DE-MS79-95BP94151</v>
          </cell>
          <cell r="L339">
            <v>634</v>
          </cell>
          <cell r="M339" t="str">
            <v>SLATT</v>
          </cell>
          <cell r="N339" t="b">
            <v>0</v>
          </cell>
          <cell r="O339" t="b">
            <v>0</v>
          </cell>
          <cell r="P339" t="b">
            <v>1</v>
          </cell>
          <cell r="Q339" t="b">
            <v>0</v>
          </cell>
          <cell r="R339" t="b">
            <v>0</v>
          </cell>
          <cell r="S339" t="b">
            <v>0</v>
          </cell>
          <cell r="T339" t="b">
            <v>0</v>
          </cell>
          <cell r="U339" t="b">
            <v>0</v>
          </cell>
          <cell r="V339">
            <v>34697</v>
          </cell>
          <cell r="W339">
            <v>43465</v>
          </cell>
          <cell r="X339">
            <v>50</v>
          </cell>
          <cell r="Y339">
            <v>50</v>
          </cell>
          <cell r="Z339">
            <v>50</v>
          </cell>
          <cell r="AA339">
            <v>50</v>
          </cell>
          <cell r="AB339">
            <v>50</v>
          </cell>
          <cell r="AC339">
            <v>50</v>
          </cell>
          <cell r="AD339">
            <v>50</v>
          </cell>
          <cell r="AE339">
            <v>50</v>
          </cell>
          <cell r="AF339">
            <v>50</v>
          </cell>
          <cell r="AG339">
            <v>50</v>
          </cell>
          <cell r="AH339">
            <v>50</v>
          </cell>
          <cell r="AI339">
            <v>50</v>
          </cell>
          <cell r="AM339" t="str">
            <v>a_cd</v>
          </cell>
          <cell r="AN339">
            <v>2004</v>
          </cell>
          <cell r="AQ339">
            <v>401</v>
          </cell>
          <cell r="AS339" t="str">
            <v>AD</v>
          </cell>
          <cell r="AT339" t="str">
            <v>SA</v>
          </cell>
        </row>
        <row r="340">
          <cell r="A340" t="str">
            <v>Perigo</v>
          </cell>
          <cell r="B340" t="str">
            <v>PACIFIC CORP</v>
          </cell>
          <cell r="C340">
            <v>560</v>
          </cell>
          <cell r="D340" t="str">
            <v>FPT.1</v>
          </cell>
          <cell r="F340" t="str">
            <v>GRANT COUNTY PUD NO</v>
          </cell>
          <cell r="G340">
            <v>238</v>
          </cell>
          <cell r="H340" t="str">
            <v>WANAPUM</v>
          </cell>
          <cell r="K340" t="str">
            <v>14-03-26811</v>
          </cell>
          <cell r="L340">
            <v>736</v>
          </cell>
          <cell r="M340" t="str">
            <v>VANTAGE</v>
          </cell>
          <cell r="N340" t="b">
            <v>0</v>
          </cell>
          <cell r="O340" t="b">
            <v>0</v>
          </cell>
          <cell r="P340" t="b">
            <v>1</v>
          </cell>
          <cell r="Q340" t="b">
            <v>0</v>
          </cell>
          <cell r="R340" t="b">
            <v>0</v>
          </cell>
          <cell r="S340" t="b">
            <v>0</v>
          </cell>
          <cell r="T340" t="b">
            <v>0</v>
          </cell>
          <cell r="U340" t="b">
            <v>0</v>
          </cell>
          <cell r="V340">
            <v>23620</v>
          </cell>
          <cell r="W340">
            <v>40117</v>
          </cell>
          <cell r="X340">
            <v>269</v>
          </cell>
          <cell r="Y340">
            <v>269</v>
          </cell>
          <cell r="Z340">
            <v>269</v>
          </cell>
          <cell r="AA340">
            <v>269</v>
          </cell>
          <cell r="AB340">
            <v>269</v>
          </cell>
          <cell r="AC340">
            <v>269</v>
          </cell>
          <cell r="AD340">
            <v>269</v>
          </cell>
          <cell r="AE340">
            <v>269</v>
          </cell>
          <cell r="AF340">
            <v>269</v>
          </cell>
          <cell r="AG340">
            <v>269</v>
          </cell>
          <cell r="AH340">
            <v>269</v>
          </cell>
          <cell r="AI340">
            <v>269</v>
          </cell>
          <cell r="AM340" t="str">
            <v>a_cd</v>
          </cell>
          <cell r="AN340">
            <v>2004</v>
          </cell>
          <cell r="AQ340">
            <v>238</v>
          </cell>
          <cell r="AS340" t="str">
            <v>AD</v>
          </cell>
          <cell r="AT340" t="str">
            <v>SA</v>
          </cell>
        </row>
        <row r="341">
          <cell r="A341" t="str">
            <v>Perigo</v>
          </cell>
          <cell r="B341" t="str">
            <v>PACIFIC CORP</v>
          </cell>
          <cell r="C341">
            <v>560</v>
          </cell>
          <cell r="D341" t="str">
            <v>FPT.1</v>
          </cell>
          <cell r="F341" t="str">
            <v>GRANT COUNTY PUD NO</v>
          </cell>
          <cell r="G341">
            <v>238</v>
          </cell>
          <cell r="H341" t="str">
            <v>PRIEST RAPIDS</v>
          </cell>
          <cell r="K341" t="str">
            <v>DE-MS79-79BP90100</v>
          </cell>
          <cell r="L341">
            <v>447</v>
          </cell>
          <cell r="M341" t="str">
            <v>MIDWAY 230</v>
          </cell>
          <cell r="N341" t="b">
            <v>0</v>
          </cell>
          <cell r="O341" t="b">
            <v>0</v>
          </cell>
          <cell r="P341" t="b">
            <v>1</v>
          </cell>
          <cell r="Q341" t="b">
            <v>0</v>
          </cell>
          <cell r="R341" t="b">
            <v>0</v>
          </cell>
          <cell r="S341" t="b">
            <v>0</v>
          </cell>
          <cell r="T341" t="b">
            <v>0</v>
          </cell>
          <cell r="U341" t="b">
            <v>0</v>
          </cell>
          <cell r="V341">
            <v>29006</v>
          </cell>
          <cell r="W341">
            <v>38656</v>
          </cell>
          <cell r="X341">
            <v>235</v>
          </cell>
          <cell r="Y341">
            <v>235</v>
          </cell>
          <cell r="Z341">
            <v>235</v>
          </cell>
          <cell r="AA341">
            <v>235</v>
          </cell>
          <cell r="AB341">
            <v>235</v>
          </cell>
          <cell r="AC341">
            <v>235</v>
          </cell>
          <cell r="AD341">
            <v>235</v>
          </cell>
          <cell r="AE341">
            <v>235</v>
          </cell>
          <cell r="AF341">
            <v>235</v>
          </cell>
          <cell r="AG341">
            <v>235</v>
          </cell>
          <cell r="AH341">
            <v>235</v>
          </cell>
          <cell r="AI341">
            <v>235</v>
          </cell>
          <cell r="AM341" t="str">
            <v>a_cd</v>
          </cell>
          <cell r="AN341">
            <v>2004</v>
          </cell>
          <cell r="AQ341">
            <v>238</v>
          </cell>
          <cell r="AS341" t="str">
            <v>AD</v>
          </cell>
          <cell r="AT341" t="str">
            <v>SA</v>
          </cell>
        </row>
        <row r="342">
          <cell r="A342" t="str">
            <v>Perigo</v>
          </cell>
          <cell r="B342" t="str">
            <v>PACIFIC CORP</v>
          </cell>
          <cell r="C342">
            <v>560</v>
          </cell>
          <cell r="D342" t="str">
            <v>FPT.1</v>
          </cell>
          <cell r="F342" t="str">
            <v>PLYMOUTH ENERGY</v>
          </cell>
          <cell r="G342">
            <v>874</v>
          </cell>
          <cell r="H342" t="str">
            <v>COLSTRIP</v>
          </cell>
          <cell r="K342" t="str">
            <v>DE-MS79-81BP90168</v>
          </cell>
          <cell r="L342">
            <v>803</v>
          </cell>
          <cell r="M342" t="str">
            <v>GARRISON</v>
          </cell>
          <cell r="N342" t="b">
            <v>0</v>
          </cell>
          <cell r="O342" t="b">
            <v>0</v>
          </cell>
          <cell r="P342" t="b">
            <v>1</v>
          </cell>
          <cell r="Q342" t="b">
            <v>0</v>
          </cell>
          <cell r="R342" t="b">
            <v>0</v>
          </cell>
          <cell r="S342" t="b">
            <v>0</v>
          </cell>
          <cell r="T342" t="b">
            <v>0</v>
          </cell>
          <cell r="U342" t="b">
            <v>0</v>
          </cell>
          <cell r="V342">
            <v>29682</v>
          </cell>
          <cell r="W342">
            <v>38352</v>
          </cell>
          <cell r="X342">
            <v>140</v>
          </cell>
          <cell r="Y342">
            <v>140</v>
          </cell>
          <cell r="Z342">
            <v>140</v>
          </cell>
          <cell r="AA342">
            <v>140</v>
          </cell>
          <cell r="AB342">
            <v>140</v>
          </cell>
          <cell r="AC342">
            <v>140</v>
          </cell>
          <cell r="AD342">
            <v>140</v>
          </cell>
          <cell r="AE342">
            <v>140</v>
          </cell>
          <cell r="AF342">
            <v>140</v>
          </cell>
          <cell r="AG342">
            <v>140</v>
          </cell>
          <cell r="AH342">
            <v>140</v>
          </cell>
          <cell r="AI342">
            <v>140</v>
          </cell>
          <cell r="AM342" t="str">
            <v>a_cd</v>
          </cell>
          <cell r="AN342">
            <v>2004</v>
          </cell>
          <cell r="AQ342">
            <v>551</v>
          </cell>
          <cell r="AS342" t="str">
            <v>AD</v>
          </cell>
          <cell r="AT342" t="str">
            <v>SA</v>
          </cell>
        </row>
        <row r="343">
          <cell r="A343" t="str">
            <v>Perigo</v>
          </cell>
          <cell r="B343" t="str">
            <v>PACIFIC CORP</v>
          </cell>
          <cell r="C343">
            <v>560</v>
          </cell>
          <cell r="D343" t="str">
            <v>FPT.1</v>
          </cell>
          <cell r="F343" t="str">
            <v>PACIFIC CORP</v>
          </cell>
          <cell r="G343">
            <v>560</v>
          </cell>
          <cell r="H343" t="str">
            <v>SWIFT</v>
          </cell>
          <cell r="K343" t="str">
            <v>DE-MS79-86BP92269</v>
          </cell>
          <cell r="L343">
            <v>780</v>
          </cell>
          <cell r="M343" t="str">
            <v>WOODLAND TAP</v>
          </cell>
          <cell r="N343" t="b">
            <v>0</v>
          </cell>
          <cell r="O343" t="b">
            <v>0</v>
          </cell>
          <cell r="P343" t="b">
            <v>1</v>
          </cell>
          <cell r="Q343" t="b">
            <v>0</v>
          </cell>
          <cell r="R343" t="b">
            <v>0</v>
          </cell>
          <cell r="S343" t="b">
            <v>0</v>
          </cell>
          <cell r="T343" t="b">
            <v>0</v>
          </cell>
          <cell r="U343" t="b">
            <v>0</v>
          </cell>
          <cell r="V343">
            <v>31716</v>
          </cell>
          <cell r="W343">
            <v>38898</v>
          </cell>
          <cell r="X343">
            <v>222</v>
          </cell>
          <cell r="Y343">
            <v>222</v>
          </cell>
          <cell r="Z343">
            <v>222</v>
          </cell>
          <cell r="AA343">
            <v>222</v>
          </cell>
          <cell r="AB343">
            <v>222</v>
          </cell>
          <cell r="AC343">
            <v>222</v>
          </cell>
          <cell r="AD343">
            <v>222</v>
          </cell>
          <cell r="AE343">
            <v>222</v>
          </cell>
          <cell r="AF343">
            <v>222</v>
          </cell>
          <cell r="AG343">
            <v>222</v>
          </cell>
          <cell r="AH343">
            <v>222</v>
          </cell>
          <cell r="AI343">
            <v>222</v>
          </cell>
          <cell r="AM343" t="str">
            <v>a_cd</v>
          </cell>
          <cell r="AN343">
            <v>2004</v>
          </cell>
          <cell r="AQ343">
            <v>560</v>
          </cell>
          <cell r="AS343" t="str">
            <v>AD</v>
          </cell>
          <cell r="AT343" t="str">
            <v>SA</v>
          </cell>
        </row>
        <row r="344">
          <cell r="A344" t="str">
            <v>Perigo</v>
          </cell>
          <cell r="B344" t="str">
            <v>PACIFIC CORP</v>
          </cell>
          <cell r="C344">
            <v>560</v>
          </cell>
          <cell r="D344" t="str">
            <v>FPT.1</v>
          </cell>
          <cell r="F344" t="str">
            <v>AVISTA CORP -- MERCH</v>
          </cell>
          <cell r="G344">
            <v>590</v>
          </cell>
          <cell r="H344" t="str">
            <v>WIDCO</v>
          </cell>
          <cell r="K344" t="str">
            <v>DE-MS79-87BP92325</v>
          </cell>
          <cell r="L344">
            <v>715</v>
          </cell>
          <cell r="M344" t="str">
            <v>TROUTDALE</v>
          </cell>
          <cell r="N344" t="b">
            <v>0</v>
          </cell>
          <cell r="O344" t="b">
            <v>0</v>
          </cell>
          <cell r="P344" t="b">
            <v>1</v>
          </cell>
          <cell r="Q344" t="b">
            <v>0</v>
          </cell>
          <cell r="R344" t="b">
            <v>0</v>
          </cell>
          <cell r="S344" t="b">
            <v>0</v>
          </cell>
          <cell r="T344" t="b">
            <v>0</v>
          </cell>
          <cell r="U344" t="b">
            <v>0</v>
          </cell>
          <cell r="V344">
            <v>31769</v>
          </cell>
          <cell r="W344">
            <v>401768</v>
          </cell>
          <cell r="X344">
            <v>17.3</v>
          </cell>
          <cell r="Y344">
            <v>17.3</v>
          </cell>
          <cell r="Z344">
            <v>17.3</v>
          </cell>
          <cell r="AA344">
            <v>17.3</v>
          </cell>
          <cell r="AB344">
            <v>17.3</v>
          </cell>
          <cell r="AC344">
            <v>17.3</v>
          </cell>
          <cell r="AD344">
            <v>17.3</v>
          </cell>
          <cell r="AE344">
            <v>17.3</v>
          </cell>
          <cell r="AF344">
            <v>17.3</v>
          </cell>
          <cell r="AG344">
            <v>17.3</v>
          </cell>
          <cell r="AH344">
            <v>17.3</v>
          </cell>
          <cell r="AI344">
            <v>17.3</v>
          </cell>
          <cell r="AM344" t="str">
            <v>a_cd</v>
          </cell>
          <cell r="AN344">
            <v>2004</v>
          </cell>
          <cell r="AQ344">
            <v>560</v>
          </cell>
          <cell r="AS344" t="str">
            <v>AD</v>
          </cell>
          <cell r="AT344" t="str">
            <v>SA</v>
          </cell>
        </row>
        <row r="345">
          <cell r="A345" t="str">
            <v>Perigo</v>
          </cell>
          <cell r="B345" t="str">
            <v>PACIFIC CORP</v>
          </cell>
          <cell r="C345">
            <v>560</v>
          </cell>
          <cell r="D345" t="str">
            <v>FPT.1</v>
          </cell>
          <cell r="F345" t="str">
            <v>PSW_DC</v>
          </cell>
          <cell r="G345">
            <v>995</v>
          </cell>
          <cell r="H345" t="str">
            <v>SCE SYSTEM</v>
          </cell>
          <cell r="K345" t="str">
            <v>DE-MS79-94BP94280</v>
          </cell>
          <cell r="L345">
            <v>1700</v>
          </cell>
          <cell r="M345" t="str">
            <v>NOB</v>
          </cell>
          <cell r="N345" t="b">
            <v>0</v>
          </cell>
          <cell r="O345" t="b">
            <v>0</v>
          </cell>
          <cell r="P345" t="b">
            <v>1</v>
          </cell>
          <cell r="Q345" t="b">
            <v>0</v>
          </cell>
          <cell r="R345" t="b">
            <v>0</v>
          </cell>
          <cell r="S345" t="b">
            <v>0</v>
          </cell>
          <cell r="T345" t="b">
            <v>0</v>
          </cell>
          <cell r="U345" t="b">
            <v>0</v>
          </cell>
          <cell r="V345">
            <v>34486</v>
          </cell>
          <cell r="W345">
            <v>41790</v>
          </cell>
          <cell r="X345">
            <v>200</v>
          </cell>
          <cell r="Y345">
            <v>200</v>
          </cell>
          <cell r="Z345">
            <v>200</v>
          </cell>
          <cell r="AA345">
            <v>200</v>
          </cell>
          <cell r="AB345">
            <v>200</v>
          </cell>
          <cell r="AC345">
            <v>200</v>
          </cell>
          <cell r="AD345">
            <v>200</v>
          </cell>
          <cell r="AE345">
            <v>200</v>
          </cell>
          <cell r="AF345">
            <v>200</v>
          </cell>
          <cell r="AG345">
            <v>200</v>
          </cell>
          <cell r="AH345">
            <v>200</v>
          </cell>
          <cell r="AI345">
            <v>200</v>
          </cell>
          <cell r="AM345" t="str">
            <v>a_cd</v>
          </cell>
          <cell r="AN345">
            <v>2004</v>
          </cell>
          <cell r="AQ345">
            <v>995</v>
          </cell>
          <cell r="AS345" t="str">
            <v>AD</v>
          </cell>
          <cell r="AT345" t="str">
            <v>SA</v>
          </cell>
        </row>
        <row r="346">
          <cell r="A346" t="str">
            <v>Perigo</v>
          </cell>
          <cell r="B346" t="str">
            <v>PACIFIC CORP</v>
          </cell>
          <cell r="C346">
            <v>560</v>
          </cell>
          <cell r="D346" t="str">
            <v>FPT.1</v>
          </cell>
          <cell r="F346" t="str">
            <v>PACIFIC CORP</v>
          </cell>
          <cell r="G346">
            <v>560</v>
          </cell>
          <cell r="H346" t="str">
            <v>HERMISTON</v>
          </cell>
          <cell r="K346" t="str">
            <v>DE-MS79-94BP94316</v>
          </cell>
          <cell r="L346">
            <v>439</v>
          </cell>
          <cell r="M346" t="str">
            <v>MCNARY 230</v>
          </cell>
          <cell r="N346" t="b">
            <v>0</v>
          </cell>
          <cell r="O346" t="b">
            <v>0</v>
          </cell>
          <cell r="P346" t="b">
            <v>1</v>
          </cell>
          <cell r="Q346" t="b">
            <v>0</v>
          </cell>
          <cell r="R346" t="b">
            <v>0</v>
          </cell>
          <cell r="S346" t="b">
            <v>0</v>
          </cell>
          <cell r="T346" t="b">
            <v>0</v>
          </cell>
          <cell r="U346" t="b">
            <v>0</v>
          </cell>
          <cell r="V346">
            <v>36342</v>
          </cell>
          <cell r="W346">
            <v>41912</v>
          </cell>
          <cell r="X346">
            <v>490</v>
          </cell>
          <cell r="Y346">
            <v>490</v>
          </cell>
          <cell r="Z346">
            <v>490</v>
          </cell>
          <cell r="AA346">
            <v>490</v>
          </cell>
          <cell r="AB346">
            <v>490</v>
          </cell>
          <cell r="AC346">
            <v>490</v>
          </cell>
          <cell r="AD346">
            <v>490</v>
          </cell>
          <cell r="AE346">
            <v>490</v>
          </cell>
          <cell r="AF346">
            <v>490</v>
          </cell>
          <cell r="AG346">
            <v>490</v>
          </cell>
          <cell r="AH346">
            <v>490</v>
          </cell>
          <cell r="AI346">
            <v>490</v>
          </cell>
          <cell r="AM346" t="str">
            <v>a_cd</v>
          </cell>
          <cell r="AN346">
            <v>2004</v>
          </cell>
          <cell r="AQ346">
            <v>401</v>
          </cell>
          <cell r="AS346" t="str">
            <v>AD</v>
          </cell>
          <cell r="AT346" t="str">
            <v>SA</v>
          </cell>
        </row>
        <row r="347">
          <cell r="A347" t="str">
            <v>Perigo</v>
          </cell>
          <cell r="B347" t="str">
            <v>PACIFIC CORP</v>
          </cell>
          <cell r="C347">
            <v>560</v>
          </cell>
          <cell r="D347" t="str">
            <v>FPT.1</v>
          </cell>
          <cell r="F347" t="str">
            <v>PACIFIC CORP</v>
          </cell>
          <cell r="G347">
            <v>560</v>
          </cell>
          <cell r="H347" t="str">
            <v>JIM BRIDGER</v>
          </cell>
          <cell r="K347" t="str">
            <v>DE-MS79-94BP94333</v>
          </cell>
          <cell r="L347">
            <v>373</v>
          </cell>
          <cell r="M347" t="str">
            <v>LAGRANDE</v>
          </cell>
          <cell r="N347" t="b">
            <v>0</v>
          </cell>
          <cell r="O347" t="b">
            <v>0</v>
          </cell>
          <cell r="P347" t="b">
            <v>1</v>
          </cell>
          <cell r="Q347" t="b">
            <v>0</v>
          </cell>
          <cell r="R347" t="b">
            <v>0</v>
          </cell>
          <cell r="S347" t="b">
            <v>0</v>
          </cell>
          <cell r="T347" t="b">
            <v>0</v>
          </cell>
          <cell r="U347" t="b">
            <v>0</v>
          </cell>
          <cell r="V347">
            <v>34486</v>
          </cell>
          <cell r="W347">
            <v>42155</v>
          </cell>
          <cell r="X347">
            <v>300</v>
          </cell>
          <cell r="Y347">
            <v>300</v>
          </cell>
          <cell r="Z347">
            <v>300</v>
          </cell>
          <cell r="AA347">
            <v>300</v>
          </cell>
          <cell r="AB347">
            <v>300</v>
          </cell>
          <cell r="AC347">
            <v>300</v>
          </cell>
          <cell r="AD347">
            <v>300</v>
          </cell>
          <cell r="AE347">
            <v>300</v>
          </cell>
          <cell r="AF347">
            <v>300</v>
          </cell>
          <cell r="AG347">
            <v>300</v>
          </cell>
          <cell r="AH347">
            <v>300</v>
          </cell>
          <cell r="AI347">
            <v>300</v>
          </cell>
          <cell r="AM347" t="str">
            <v>a_cd</v>
          </cell>
          <cell r="AN347">
            <v>2004</v>
          </cell>
          <cell r="AQ347">
            <v>530</v>
          </cell>
          <cell r="AS347" t="str">
            <v>AD</v>
          </cell>
          <cell r="AT347" t="str">
            <v>SA</v>
          </cell>
        </row>
        <row r="348">
          <cell r="A348" t="str">
            <v>Perigo</v>
          </cell>
          <cell r="B348" t="str">
            <v>PACIFIC CORP</v>
          </cell>
          <cell r="C348">
            <v>560</v>
          </cell>
          <cell r="D348" t="str">
            <v>FPT.1</v>
          </cell>
          <cell r="F348" t="str">
            <v>PACIFIC CORP</v>
          </cell>
          <cell r="G348">
            <v>560</v>
          </cell>
          <cell r="H348" t="str">
            <v>JIM BRIDGER</v>
          </cell>
          <cell r="K348" t="str">
            <v>DE-MS79-94BP94333</v>
          </cell>
          <cell r="L348">
            <v>439</v>
          </cell>
          <cell r="M348" t="str">
            <v>MCNARY 230</v>
          </cell>
          <cell r="N348" t="b">
            <v>0</v>
          </cell>
          <cell r="O348" t="b">
            <v>0</v>
          </cell>
          <cell r="P348" t="b">
            <v>1</v>
          </cell>
          <cell r="Q348" t="b">
            <v>0</v>
          </cell>
          <cell r="R348" t="b">
            <v>0</v>
          </cell>
          <cell r="S348" t="b">
            <v>0</v>
          </cell>
          <cell r="T348" t="b">
            <v>0</v>
          </cell>
          <cell r="U348" t="b">
            <v>0</v>
          </cell>
          <cell r="V348">
            <v>34486</v>
          </cell>
          <cell r="W348">
            <v>42155</v>
          </cell>
          <cell r="X348">
            <v>300</v>
          </cell>
          <cell r="Y348">
            <v>300</v>
          </cell>
          <cell r="Z348">
            <v>300</v>
          </cell>
          <cell r="AA348">
            <v>300</v>
          </cell>
          <cell r="AB348">
            <v>300</v>
          </cell>
          <cell r="AC348">
            <v>300</v>
          </cell>
          <cell r="AD348">
            <v>300</v>
          </cell>
          <cell r="AE348">
            <v>300</v>
          </cell>
          <cell r="AF348">
            <v>300</v>
          </cell>
          <cell r="AG348">
            <v>300</v>
          </cell>
          <cell r="AH348">
            <v>300</v>
          </cell>
          <cell r="AI348">
            <v>300</v>
          </cell>
          <cell r="AM348" t="str">
            <v>a_cd</v>
          </cell>
          <cell r="AN348">
            <v>2004</v>
          </cell>
          <cell r="AQ348">
            <v>530</v>
          </cell>
          <cell r="AS348" t="str">
            <v>AD</v>
          </cell>
          <cell r="AT348" t="str">
            <v>SA</v>
          </cell>
        </row>
        <row r="349">
          <cell r="A349" t="str">
            <v>Perigo</v>
          </cell>
          <cell r="B349" t="str">
            <v>PORTLAND GENERAL ELECTRIC COMPANY</v>
          </cell>
          <cell r="C349">
            <v>575</v>
          </cell>
          <cell r="D349" t="str">
            <v>FPT.1</v>
          </cell>
          <cell r="F349" t="str">
            <v>PORTLAND GENERAL ELE</v>
          </cell>
          <cell r="G349">
            <v>575</v>
          </cell>
          <cell r="H349" t="str">
            <v>BOARDMAN UNIT 1</v>
          </cell>
          <cell r="K349" t="str">
            <v>DE-MS79-86BP92260</v>
          </cell>
          <cell r="L349">
            <v>634</v>
          </cell>
          <cell r="M349" t="str">
            <v>SLATT</v>
          </cell>
          <cell r="N349" t="b">
            <v>0</v>
          </cell>
          <cell r="O349" t="b">
            <v>0</v>
          </cell>
          <cell r="P349" t="b">
            <v>1</v>
          </cell>
          <cell r="Q349" t="b">
            <v>0</v>
          </cell>
          <cell r="R349" t="b">
            <v>0</v>
          </cell>
          <cell r="S349" t="b">
            <v>0</v>
          </cell>
          <cell r="T349" t="b">
            <v>0</v>
          </cell>
          <cell r="U349" t="b">
            <v>0</v>
          </cell>
          <cell r="V349">
            <v>31412</v>
          </cell>
          <cell r="W349">
            <v>41639</v>
          </cell>
          <cell r="X349">
            <v>75</v>
          </cell>
          <cell r="Y349">
            <v>75</v>
          </cell>
          <cell r="Z349">
            <v>75</v>
          </cell>
          <cell r="AA349">
            <v>75</v>
          </cell>
          <cell r="AB349">
            <v>75</v>
          </cell>
          <cell r="AC349">
            <v>75</v>
          </cell>
          <cell r="AD349">
            <v>75</v>
          </cell>
          <cell r="AE349">
            <v>75</v>
          </cell>
          <cell r="AF349">
            <v>75</v>
          </cell>
          <cell r="AG349">
            <v>75</v>
          </cell>
          <cell r="AH349">
            <v>75</v>
          </cell>
          <cell r="AI349">
            <v>75</v>
          </cell>
          <cell r="AM349" t="str">
            <v>a_cd</v>
          </cell>
          <cell r="AN349">
            <v>2004</v>
          </cell>
          <cell r="AQ349">
            <v>575</v>
          </cell>
          <cell r="AS349" t="str">
            <v>AD</v>
          </cell>
          <cell r="AT349" t="str">
            <v>SA</v>
          </cell>
        </row>
        <row r="350">
          <cell r="A350" t="str">
            <v>Raschio</v>
          </cell>
          <cell r="B350" t="str">
            <v>PUGET SOUND ENERGY, INC.</v>
          </cell>
          <cell r="C350">
            <v>580</v>
          </cell>
          <cell r="D350" t="str">
            <v>FPT.1</v>
          </cell>
          <cell r="F350" t="str">
            <v>BONNEVILLE POWER BUS</v>
          </cell>
          <cell r="G350">
            <v>401</v>
          </cell>
          <cell r="H350" t="str">
            <v>FCRPS on behalf of WNP3</v>
          </cell>
          <cell r="K350" t="str">
            <v>DE-MS79-85BP92185</v>
          </cell>
          <cell r="L350">
            <v>619</v>
          </cell>
          <cell r="M350" t="str">
            <v>SATSOP PARK</v>
          </cell>
          <cell r="N350" t="b">
            <v>0</v>
          </cell>
          <cell r="O350" t="b">
            <v>0</v>
          </cell>
          <cell r="P350" t="b">
            <v>1</v>
          </cell>
          <cell r="Q350" t="b">
            <v>0</v>
          </cell>
          <cell r="R350" t="b">
            <v>0</v>
          </cell>
          <cell r="S350" t="b">
            <v>0</v>
          </cell>
          <cell r="T350" t="b">
            <v>0</v>
          </cell>
          <cell r="U350" t="b">
            <v>0</v>
          </cell>
          <cell r="V350">
            <v>31307</v>
          </cell>
          <cell r="W350">
            <v>40451</v>
          </cell>
          <cell r="X350">
            <v>32.200000000000003</v>
          </cell>
          <cell r="Y350">
            <v>32.200000000000003</v>
          </cell>
          <cell r="Z350">
            <v>32.200000000000003</v>
          </cell>
          <cell r="AA350">
            <v>32.200000000000003</v>
          </cell>
          <cell r="AB350">
            <v>32.200000000000003</v>
          </cell>
          <cell r="AC350">
            <v>32.200000000000003</v>
          </cell>
          <cell r="AD350">
            <v>32.200000000000003</v>
          </cell>
          <cell r="AE350">
            <v>32.200000000000003</v>
          </cell>
          <cell r="AF350">
            <v>32.200000000000003</v>
          </cell>
          <cell r="AG350">
            <v>32.200000000000003</v>
          </cell>
          <cell r="AH350">
            <v>32.200000000000003</v>
          </cell>
          <cell r="AI350">
            <v>32.200000000000003</v>
          </cell>
          <cell r="AM350" t="str">
            <v>a_cd</v>
          </cell>
          <cell r="AN350">
            <v>2004</v>
          </cell>
          <cell r="AQ350">
            <v>401</v>
          </cell>
          <cell r="AS350" t="str">
            <v>AD</v>
          </cell>
          <cell r="AT350" t="str">
            <v>SA</v>
          </cell>
        </row>
        <row r="351">
          <cell r="A351" t="str">
            <v>Morgan</v>
          </cell>
          <cell r="B351" t="str">
            <v>AVISTA CORP -- MERCHANT</v>
          </cell>
          <cell r="C351">
            <v>590</v>
          </cell>
          <cell r="D351" t="str">
            <v>FPT.1</v>
          </cell>
          <cell r="F351" t="str">
            <v>BONNEVILLE POWER BUS</v>
          </cell>
          <cell r="G351">
            <v>401</v>
          </cell>
          <cell r="H351" t="str">
            <v>FCRPS on behalf of WNP3</v>
          </cell>
          <cell r="K351" t="str">
            <v>DE-MS79-85BP92186</v>
          </cell>
          <cell r="L351">
            <v>619</v>
          </cell>
          <cell r="M351" t="str">
            <v>SATSOP PARK</v>
          </cell>
          <cell r="N351" t="b">
            <v>0</v>
          </cell>
          <cell r="O351" t="b">
            <v>0</v>
          </cell>
          <cell r="P351" t="b">
            <v>1</v>
          </cell>
          <cell r="Q351" t="b">
            <v>0</v>
          </cell>
          <cell r="R351" t="b">
            <v>0</v>
          </cell>
          <cell r="S351" t="b">
            <v>0</v>
          </cell>
          <cell r="T351" t="b">
            <v>0</v>
          </cell>
          <cell r="U351" t="b">
            <v>0</v>
          </cell>
          <cell r="V351">
            <v>31307</v>
          </cell>
          <cell r="W351">
            <v>42916</v>
          </cell>
          <cell r="X351">
            <v>32.200000000000003</v>
          </cell>
          <cell r="Y351">
            <v>32.200000000000003</v>
          </cell>
          <cell r="Z351">
            <v>32.200000000000003</v>
          </cell>
          <cell r="AA351">
            <v>32.200000000000003</v>
          </cell>
          <cell r="AB351">
            <v>32.200000000000003</v>
          </cell>
          <cell r="AC351">
            <v>32.200000000000003</v>
          </cell>
          <cell r="AD351">
            <v>32.200000000000003</v>
          </cell>
          <cell r="AE351">
            <v>32.200000000000003</v>
          </cell>
          <cell r="AF351">
            <v>32.200000000000003</v>
          </cell>
          <cell r="AG351">
            <v>32.200000000000003</v>
          </cell>
          <cell r="AH351">
            <v>32.200000000000003</v>
          </cell>
          <cell r="AI351">
            <v>32.200000000000003</v>
          </cell>
          <cell r="AM351" t="str">
            <v>a_cd</v>
          </cell>
          <cell r="AN351">
            <v>2004</v>
          </cell>
          <cell r="AQ351">
            <v>401</v>
          </cell>
          <cell r="AS351" t="str">
            <v>AD</v>
          </cell>
          <cell r="AT351" t="str">
            <v>SA</v>
          </cell>
        </row>
        <row r="352">
          <cell r="A352" t="str">
            <v>Morgan</v>
          </cell>
          <cell r="B352" t="str">
            <v>AVISTA CORP -- MERCHANT</v>
          </cell>
          <cell r="C352">
            <v>590</v>
          </cell>
          <cell r="D352" t="str">
            <v>FPT.1</v>
          </cell>
          <cell r="F352" t="str">
            <v>AVISTA CORP -- MERCH</v>
          </cell>
          <cell r="G352">
            <v>590</v>
          </cell>
          <cell r="H352" t="str">
            <v>AVISTA [on BPA]</v>
          </cell>
          <cell r="K352" t="str">
            <v>DE-MS79-86BP91970</v>
          </cell>
          <cell r="L352">
            <v>50</v>
          </cell>
          <cell r="M352" t="str">
            <v>BELL, GLENN H.</v>
          </cell>
          <cell r="N352" t="b">
            <v>0</v>
          </cell>
          <cell r="O352" t="b">
            <v>0</v>
          </cell>
          <cell r="P352" t="b">
            <v>1</v>
          </cell>
          <cell r="Q352" t="b">
            <v>0</v>
          </cell>
          <cell r="R352" t="b">
            <v>0</v>
          </cell>
          <cell r="S352" t="b">
            <v>0</v>
          </cell>
          <cell r="T352" t="b">
            <v>0</v>
          </cell>
          <cell r="U352" t="b">
            <v>0</v>
          </cell>
          <cell r="V352">
            <v>31352</v>
          </cell>
          <cell r="W352">
            <v>38656</v>
          </cell>
          <cell r="X352">
            <v>62</v>
          </cell>
          <cell r="Y352">
            <v>62</v>
          </cell>
          <cell r="Z352">
            <v>62</v>
          </cell>
          <cell r="AA352">
            <v>62</v>
          </cell>
          <cell r="AB352">
            <v>62</v>
          </cell>
          <cell r="AC352">
            <v>62</v>
          </cell>
          <cell r="AD352">
            <v>62</v>
          </cell>
          <cell r="AE352">
            <v>62</v>
          </cell>
          <cell r="AF352">
            <v>62</v>
          </cell>
          <cell r="AG352">
            <v>62</v>
          </cell>
          <cell r="AH352">
            <v>62</v>
          </cell>
          <cell r="AI352">
            <v>62</v>
          </cell>
          <cell r="AM352" t="str">
            <v>a_cd</v>
          </cell>
          <cell r="AN352">
            <v>2004</v>
          </cell>
          <cell r="AQ352">
            <v>590</v>
          </cell>
          <cell r="AS352" t="str">
            <v>AD</v>
          </cell>
          <cell r="AT352" t="str">
            <v>SA</v>
          </cell>
        </row>
        <row r="353">
          <cell r="A353" t="str">
            <v>Morgan</v>
          </cell>
          <cell r="B353" t="str">
            <v>AVISTA CORP -- MERCHANT</v>
          </cell>
          <cell r="C353">
            <v>590</v>
          </cell>
          <cell r="D353" t="str">
            <v>FPT.1</v>
          </cell>
          <cell r="F353" t="str">
            <v>AVISTA CORP -- MERCH</v>
          </cell>
          <cell r="G353">
            <v>590</v>
          </cell>
          <cell r="H353" t="str">
            <v>AVISTA [on BPA]</v>
          </cell>
          <cell r="K353" t="str">
            <v>DE-MS79-86BP91970</v>
          </cell>
          <cell r="L353">
            <v>8</v>
          </cell>
          <cell r="M353" t="str">
            <v>ADDY</v>
          </cell>
          <cell r="N353" t="b">
            <v>0</v>
          </cell>
          <cell r="O353" t="b">
            <v>0</v>
          </cell>
          <cell r="P353" t="b">
            <v>1</v>
          </cell>
          <cell r="Q353" t="b">
            <v>0</v>
          </cell>
          <cell r="R353" t="b">
            <v>0</v>
          </cell>
          <cell r="S353" t="b">
            <v>0</v>
          </cell>
          <cell r="T353" t="b">
            <v>0</v>
          </cell>
          <cell r="U353" t="b">
            <v>0</v>
          </cell>
          <cell r="V353">
            <v>31352</v>
          </cell>
          <cell r="W353">
            <v>38656</v>
          </cell>
          <cell r="X353">
            <v>10.5</v>
          </cell>
          <cell r="Y353">
            <v>10.5</v>
          </cell>
          <cell r="Z353">
            <v>10.5</v>
          </cell>
          <cell r="AA353">
            <v>10.5</v>
          </cell>
          <cell r="AB353">
            <v>10.5</v>
          </cell>
          <cell r="AC353">
            <v>10.5</v>
          </cell>
          <cell r="AD353">
            <v>10.5</v>
          </cell>
          <cell r="AE353">
            <v>10.5</v>
          </cell>
          <cell r="AF353">
            <v>10.5</v>
          </cell>
          <cell r="AG353">
            <v>10.5</v>
          </cell>
          <cell r="AH353">
            <v>10.5</v>
          </cell>
          <cell r="AI353">
            <v>10.5</v>
          </cell>
          <cell r="AM353" t="str">
            <v>a_cd</v>
          </cell>
          <cell r="AN353">
            <v>2004</v>
          </cell>
          <cell r="AQ353">
            <v>590</v>
          </cell>
          <cell r="AS353" t="str">
            <v>AD</v>
          </cell>
          <cell r="AT353" t="str">
            <v>SA</v>
          </cell>
        </row>
        <row r="354">
          <cell r="A354" t="str">
            <v>Morgan</v>
          </cell>
          <cell r="B354" t="str">
            <v>AVISTA CORP -- MERCHANT</v>
          </cell>
          <cell r="C354">
            <v>590</v>
          </cell>
          <cell r="D354" t="str">
            <v>FPT.1</v>
          </cell>
          <cell r="F354" t="str">
            <v>AVISTA CORP -- MERCH</v>
          </cell>
          <cell r="G354">
            <v>590</v>
          </cell>
          <cell r="H354" t="str">
            <v>AVISTA [on BPA]</v>
          </cell>
          <cell r="K354" t="str">
            <v>DE-MS79-86BP91970</v>
          </cell>
          <cell r="L354">
            <v>485</v>
          </cell>
          <cell r="M354" t="str">
            <v>NEWPORT</v>
          </cell>
          <cell r="N354" t="b">
            <v>0</v>
          </cell>
          <cell r="O354" t="b">
            <v>0</v>
          </cell>
          <cell r="P354" t="b">
            <v>1</v>
          </cell>
          <cell r="Q354" t="b">
            <v>0</v>
          </cell>
          <cell r="R354" t="b">
            <v>0</v>
          </cell>
          <cell r="S354" t="b">
            <v>0</v>
          </cell>
          <cell r="T354" t="b">
            <v>0</v>
          </cell>
          <cell r="U354" t="b">
            <v>0</v>
          </cell>
          <cell r="V354">
            <v>31352</v>
          </cell>
          <cell r="W354">
            <v>38656</v>
          </cell>
          <cell r="X354">
            <v>15</v>
          </cell>
          <cell r="Y354">
            <v>15</v>
          </cell>
          <cell r="Z354">
            <v>15</v>
          </cell>
          <cell r="AA354">
            <v>15</v>
          </cell>
          <cell r="AB354">
            <v>15</v>
          </cell>
          <cell r="AC354">
            <v>15</v>
          </cell>
          <cell r="AD354">
            <v>15</v>
          </cell>
          <cell r="AE354">
            <v>15</v>
          </cell>
          <cell r="AF354">
            <v>15</v>
          </cell>
          <cell r="AG354">
            <v>15</v>
          </cell>
          <cell r="AH354">
            <v>15</v>
          </cell>
          <cell r="AI354">
            <v>15</v>
          </cell>
          <cell r="AM354" t="str">
            <v>a_cd</v>
          </cell>
          <cell r="AN354">
            <v>2004</v>
          </cell>
          <cell r="AQ354">
            <v>590</v>
          </cell>
          <cell r="AS354" t="str">
            <v>AD</v>
          </cell>
          <cell r="AT354" t="str">
            <v>SA</v>
          </cell>
        </row>
        <row r="355">
          <cell r="A355" t="str">
            <v>Morgan</v>
          </cell>
          <cell r="B355" t="str">
            <v>AVISTA CORP -- MERCHANT</v>
          </cell>
          <cell r="C355">
            <v>590</v>
          </cell>
          <cell r="D355" t="str">
            <v>FPT.1</v>
          </cell>
          <cell r="F355" t="str">
            <v>AVISTA CORP -- MERCH</v>
          </cell>
          <cell r="G355">
            <v>590</v>
          </cell>
          <cell r="H355" t="str">
            <v>AVISTA [on BPA]</v>
          </cell>
          <cell r="K355" t="str">
            <v>DE-MS79-86BP91970</v>
          </cell>
          <cell r="L355">
            <v>158</v>
          </cell>
          <cell r="M355" t="str">
            <v>COULEE DAM</v>
          </cell>
          <cell r="N355" t="b">
            <v>0</v>
          </cell>
          <cell r="O355" t="b">
            <v>0</v>
          </cell>
          <cell r="P355" t="b">
            <v>1</v>
          </cell>
          <cell r="Q355" t="b">
            <v>0</v>
          </cell>
          <cell r="R355" t="b">
            <v>0</v>
          </cell>
          <cell r="S355" t="b">
            <v>0</v>
          </cell>
          <cell r="T355" t="b">
            <v>0</v>
          </cell>
          <cell r="U355" t="b">
            <v>0</v>
          </cell>
          <cell r="V355">
            <v>31352</v>
          </cell>
          <cell r="W355">
            <v>38656</v>
          </cell>
          <cell r="X355">
            <v>12</v>
          </cell>
          <cell r="Y355">
            <v>12</v>
          </cell>
          <cell r="Z355">
            <v>12</v>
          </cell>
          <cell r="AA355">
            <v>12</v>
          </cell>
          <cell r="AB355">
            <v>12</v>
          </cell>
          <cell r="AC355">
            <v>12</v>
          </cell>
          <cell r="AD355">
            <v>12</v>
          </cell>
          <cell r="AE355">
            <v>12</v>
          </cell>
          <cell r="AF355">
            <v>12</v>
          </cell>
          <cell r="AG355">
            <v>12</v>
          </cell>
          <cell r="AH355">
            <v>12</v>
          </cell>
          <cell r="AI355">
            <v>12</v>
          </cell>
          <cell r="AM355" t="str">
            <v>a_cd</v>
          </cell>
          <cell r="AN355">
            <v>2004</v>
          </cell>
          <cell r="AQ355">
            <v>590</v>
          </cell>
          <cell r="AS355" t="str">
            <v>AD</v>
          </cell>
          <cell r="AT355" t="str">
            <v>SA</v>
          </cell>
        </row>
        <row r="356">
          <cell r="A356" t="str">
            <v>Morgan</v>
          </cell>
          <cell r="B356" t="str">
            <v>AVISTA CORP -- MERCHANT</v>
          </cell>
          <cell r="C356">
            <v>590</v>
          </cell>
          <cell r="D356" t="str">
            <v>FPT.1</v>
          </cell>
          <cell r="F356" t="str">
            <v>AVISTA CORP -- MERCH</v>
          </cell>
          <cell r="G356">
            <v>590</v>
          </cell>
          <cell r="H356" t="str">
            <v>AVISTA [on BPA]</v>
          </cell>
          <cell r="K356" t="str">
            <v>DE-MS79-86BP91970</v>
          </cell>
          <cell r="L356">
            <v>495</v>
          </cell>
          <cell r="M356" t="str">
            <v>NOXON</v>
          </cell>
          <cell r="N356" t="b">
            <v>0</v>
          </cell>
          <cell r="O356" t="b">
            <v>0</v>
          </cell>
          <cell r="P356" t="b">
            <v>1</v>
          </cell>
          <cell r="Q356" t="b">
            <v>0</v>
          </cell>
          <cell r="R356" t="b">
            <v>0</v>
          </cell>
          <cell r="S356" t="b">
            <v>0</v>
          </cell>
          <cell r="T356" t="b">
            <v>0</v>
          </cell>
          <cell r="U356" t="b">
            <v>0</v>
          </cell>
          <cell r="V356">
            <v>31352</v>
          </cell>
          <cell r="W356">
            <v>38656</v>
          </cell>
          <cell r="X356">
            <v>0.3</v>
          </cell>
          <cell r="Y356">
            <v>0.3</v>
          </cell>
          <cell r="Z356">
            <v>0.3</v>
          </cell>
          <cell r="AA356">
            <v>0.3</v>
          </cell>
          <cell r="AB356">
            <v>0.3</v>
          </cell>
          <cell r="AC356">
            <v>0.3</v>
          </cell>
          <cell r="AD356">
            <v>0.3</v>
          </cell>
          <cell r="AE356">
            <v>0.3</v>
          </cell>
          <cell r="AF356">
            <v>0.3</v>
          </cell>
          <cell r="AG356">
            <v>0.3</v>
          </cell>
          <cell r="AH356">
            <v>0.3</v>
          </cell>
          <cell r="AI356">
            <v>0.3</v>
          </cell>
          <cell r="AM356" t="str">
            <v>a_cd</v>
          </cell>
          <cell r="AN356">
            <v>2004</v>
          </cell>
          <cell r="AQ356">
            <v>590</v>
          </cell>
          <cell r="AS356" t="str">
            <v>AD</v>
          </cell>
          <cell r="AT356" t="str">
            <v>SA</v>
          </cell>
        </row>
        <row r="357">
          <cell r="A357" t="str">
            <v>Lahmann</v>
          </cell>
          <cell r="B357" t="str">
            <v>TACOMA PUBLIC UTILITIES</v>
          </cell>
          <cell r="C357">
            <v>188</v>
          </cell>
          <cell r="D357" t="str">
            <v>FPT.3</v>
          </cell>
          <cell r="F357" t="str">
            <v>GRANT COUNTY PUD NO</v>
          </cell>
          <cell r="G357">
            <v>238</v>
          </cell>
          <cell r="H357" t="str">
            <v>PRIEST RAPIDS</v>
          </cell>
          <cell r="K357" t="str">
            <v>14-03-13512</v>
          </cell>
          <cell r="L357">
            <v>447</v>
          </cell>
          <cell r="M357" t="str">
            <v>MIDWAY 230</v>
          </cell>
          <cell r="N357" t="b">
            <v>0</v>
          </cell>
          <cell r="O357" t="b">
            <v>0</v>
          </cell>
          <cell r="P357" t="b">
            <v>1</v>
          </cell>
          <cell r="Q357" t="b">
            <v>0</v>
          </cell>
          <cell r="R357" t="b">
            <v>0</v>
          </cell>
          <cell r="S357" t="b">
            <v>0</v>
          </cell>
          <cell r="T357" t="b">
            <v>0</v>
          </cell>
          <cell r="U357" t="b">
            <v>0</v>
          </cell>
          <cell r="V357">
            <v>21210</v>
          </cell>
          <cell r="W357">
            <v>38656</v>
          </cell>
          <cell r="X357">
            <v>71.099999999999994</v>
          </cell>
          <cell r="Y357">
            <v>71.099999999999994</v>
          </cell>
          <cell r="Z357">
            <v>71.099999999999994</v>
          </cell>
          <cell r="AA357">
            <v>71.099999999999994</v>
          </cell>
          <cell r="AB357">
            <v>71.099999999999994</v>
          </cell>
          <cell r="AC357">
            <v>71.099999999999994</v>
          </cell>
          <cell r="AD357">
            <v>71.099999999999994</v>
          </cell>
          <cell r="AE357">
            <v>71.099999999999994</v>
          </cell>
          <cell r="AF357">
            <v>71.099999999999994</v>
          </cell>
          <cell r="AG357">
            <v>71.099999999999994</v>
          </cell>
          <cell r="AH357">
            <v>71.099999999999994</v>
          </cell>
          <cell r="AI357">
            <v>71.099999999999994</v>
          </cell>
          <cell r="AM357" t="str">
            <v>a_cd</v>
          </cell>
          <cell r="AN357">
            <v>2004</v>
          </cell>
          <cell r="AQ357">
            <v>238</v>
          </cell>
          <cell r="AS357" t="str">
            <v>AD</v>
          </cell>
          <cell r="AT357" t="str">
            <v>SA</v>
          </cell>
        </row>
        <row r="358">
          <cell r="A358" t="str">
            <v>Perigo</v>
          </cell>
          <cell r="B358" t="str">
            <v>PACIFIC CORP</v>
          </cell>
          <cell r="C358">
            <v>560</v>
          </cell>
          <cell r="D358" t="str">
            <v>FPT.3</v>
          </cell>
          <cell r="F358" t="str">
            <v>PACIFIC CORP</v>
          </cell>
          <cell r="G358">
            <v>560</v>
          </cell>
          <cell r="H358" t="str">
            <v>CENTRALIA</v>
          </cell>
          <cell r="K358" t="str">
            <v>14-03-09228</v>
          </cell>
          <cell r="L358">
            <v>101</v>
          </cell>
          <cell r="M358" t="str">
            <v>C.W. PAUL</v>
          </cell>
          <cell r="N358" t="b">
            <v>0</v>
          </cell>
          <cell r="O358" t="b">
            <v>0</v>
          </cell>
          <cell r="P358" t="b">
            <v>1</v>
          </cell>
          <cell r="Q358" t="b">
            <v>0</v>
          </cell>
          <cell r="R358" t="b">
            <v>0</v>
          </cell>
          <cell r="S358" t="b">
            <v>0</v>
          </cell>
          <cell r="T358" t="b">
            <v>0</v>
          </cell>
          <cell r="U358" t="b">
            <v>0</v>
          </cell>
          <cell r="V358">
            <v>26176</v>
          </cell>
          <cell r="W358">
            <v>39263</v>
          </cell>
          <cell r="X358">
            <v>638</v>
          </cell>
          <cell r="Y358">
            <v>638</v>
          </cell>
          <cell r="Z358">
            <v>638</v>
          </cell>
          <cell r="AA358">
            <v>638</v>
          </cell>
          <cell r="AB358">
            <v>638</v>
          </cell>
          <cell r="AC358">
            <v>638</v>
          </cell>
          <cell r="AD358">
            <v>638</v>
          </cell>
          <cell r="AE358">
            <v>638</v>
          </cell>
          <cell r="AF358">
            <v>638</v>
          </cell>
          <cell r="AG358">
            <v>638</v>
          </cell>
          <cell r="AH358">
            <v>638</v>
          </cell>
          <cell r="AI358">
            <v>638</v>
          </cell>
          <cell r="AM358" t="str">
            <v>a_cd</v>
          </cell>
          <cell r="AN358">
            <v>2004</v>
          </cell>
          <cell r="AQ358">
            <v>401</v>
          </cell>
          <cell r="AS358" t="str">
            <v>AD</v>
          </cell>
          <cell r="AT358" t="str">
            <v>SA</v>
          </cell>
        </row>
        <row r="359">
          <cell r="A359" t="str">
            <v>Perigo</v>
          </cell>
          <cell r="B359" t="str">
            <v>PACIFIC CORP</v>
          </cell>
          <cell r="C359">
            <v>560</v>
          </cell>
          <cell r="D359" t="str">
            <v>FPT.3</v>
          </cell>
          <cell r="F359" t="str">
            <v>PACIFIC CORP</v>
          </cell>
          <cell r="G359">
            <v>560</v>
          </cell>
          <cell r="H359" t="str">
            <v>segrated system</v>
          </cell>
          <cell r="K359" t="str">
            <v>14-03-14612</v>
          </cell>
          <cell r="L359">
            <v>715</v>
          </cell>
          <cell r="M359" t="str">
            <v>TROUTDALE</v>
          </cell>
          <cell r="N359" t="b">
            <v>0</v>
          </cell>
          <cell r="O359" t="b">
            <v>0</v>
          </cell>
          <cell r="P359" t="b">
            <v>1</v>
          </cell>
          <cell r="Q359" t="b">
            <v>0</v>
          </cell>
          <cell r="R359" t="b">
            <v>0</v>
          </cell>
          <cell r="S359" t="b">
            <v>0</v>
          </cell>
          <cell r="T359" t="b">
            <v>0</v>
          </cell>
          <cell r="U359" t="b">
            <v>0</v>
          </cell>
          <cell r="V359">
            <v>21855</v>
          </cell>
          <cell r="W359">
            <v>58379</v>
          </cell>
          <cell r="X359">
            <v>63</v>
          </cell>
          <cell r="Y359">
            <v>61</v>
          </cell>
          <cell r="Z359">
            <v>68</v>
          </cell>
          <cell r="AA359">
            <v>64</v>
          </cell>
          <cell r="AB359">
            <v>69</v>
          </cell>
          <cell r="AC359">
            <v>64</v>
          </cell>
          <cell r="AD359">
            <v>59</v>
          </cell>
          <cell r="AE359">
            <v>58</v>
          </cell>
          <cell r="AF359">
            <v>53</v>
          </cell>
          <cell r="AG359">
            <v>52</v>
          </cell>
          <cell r="AH359">
            <v>53</v>
          </cell>
          <cell r="AI359">
            <v>53</v>
          </cell>
          <cell r="AM359" t="str">
            <v>a_cd</v>
          </cell>
          <cell r="AN359">
            <v>2004</v>
          </cell>
          <cell r="AQ359">
            <v>560</v>
          </cell>
          <cell r="AS359" t="str">
            <v>AD</v>
          </cell>
          <cell r="AT359" t="str">
            <v>SA</v>
          </cell>
        </row>
        <row r="360">
          <cell r="A360" t="str">
            <v>Perigo</v>
          </cell>
          <cell r="B360" t="str">
            <v>PORTLAND GENERAL ELECTRIC COMPANY</v>
          </cell>
          <cell r="C360">
            <v>575</v>
          </cell>
          <cell r="D360" t="str">
            <v>IR</v>
          </cell>
          <cell r="F360" t="str">
            <v>PORTLAND GENERAL ELE</v>
          </cell>
          <cell r="G360">
            <v>575</v>
          </cell>
          <cell r="H360" t="str">
            <v>BEAVER COMBINED CYCLE PNT</v>
          </cell>
          <cell r="K360" t="str">
            <v>DE-MS79-89BP92273</v>
          </cell>
          <cell r="L360">
            <v>22</v>
          </cell>
          <cell r="M360" t="str">
            <v>ALLSTON</v>
          </cell>
          <cell r="N360" t="b">
            <v>0</v>
          </cell>
          <cell r="O360" t="b">
            <v>0</v>
          </cell>
          <cell r="P360" t="b">
            <v>1</v>
          </cell>
          <cell r="Q360" t="b">
            <v>0</v>
          </cell>
          <cell r="R360" t="b">
            <v>0</v>
          </cell>
          <cell r="S360" t="b">
            <v>0</v>
          </cell>
          <cell r="T360" t="b">
            <v>0</v>
          </cell>
          <cell r="U360" t="b">
            <v>0</v>
          </cell>
          <cell r="V360">
            <v>32874</v>
          </cell>
          <cell r="W360">
            <v>40178</v>
          </cell>
          <cell r="X360">
            <v>531</v>
          </cell>
          <cell r="Y360">
            <v>531</v>
          </cell>
          <cell r="Z360">
            <v>531</v>
          </cell>
          <cell r="AA360">
            <v>531</v>
          </cell>
          <cell r="AB360">
            <v>531</v>
          </cell>
          <cell r="AC360">
            <v>531</v>
          </cell>
          <cell r="AD360">
            <v>531</v>
          </cell>
          <cell r="AE360">
            <v>531</v>
          </cell>
          <cell r="AF360">
            <v>531</v>
          </cell>
          <cell r="AG360">
            <v>531</v>
          </cell>
          <cell r="AH360">
            <v>531</v>
          </cell>
          <cell r="AI360">
            <v>531</v>
          </cell>
          <cell r="AM360" t="str">
            <v>a_cd</v>
          </cell>
          <cell r="AN360">
            <v>2004</v>
          </cell>
          <cell r="AQ360">
            <v>575</v>
          </cell>
          <cell r="AS360" t="str">
            <v>AD</v>
          </cell>
          <cell r="AT360" t="str">
            <v>SA</v>
          </cell>
        </row>
        <row r="361">
          <cell r="A361" t="str">
            <v>Perigo</v>
          </cell>
          <cell r="B361" t="str">
            <v>PORTLAND GENERAL ELECTRIC COMPANY</v>
          </cell>
          <cell r="C361">
            <v>575</v>
          </cell>
          <cell r="D361" t="str">
            <v>IR</v>
          </cell>
          <cell r="F361" t="str">
            <v>PORTLAND GENERAL ELE</v>
          </cell>
          <cell r="G361">
            <v>575</v>
          </cell>
          <cell r="H361" t="str">
            <v>COYOTE SPRINGS UNIT 1</v>
          </cell>
          <cell r="K361" t="str">
            <v>DE-MS79-89BP92273</v>
          </cell>
          <cell r="L361">
            <v>440</v>
          </cell>
          <cell r="M361" t="str">
            <v>MCNARY TAP</v>
          </cell>
          <cell r="N361" t="b">
            <v>0</v>
          </cell>
          <cell r="O361" t="b">
            <v>0</v>
          </cell>
          <cell r="P361" t="b">
            <v>1</v>
          </cell>
          <cell r="Q361" t="b">
            <v>0</v>
          </cell>
          <cell r="R361" t="b">
            <v>0</v>
          </cell>
          <cell r="S361" t="b">
            <v>0</v>
          </cell>
          <cell r="T361" t="b">
            <v>0</v>
          </cell>
          <cell r="U361" t="b">
            <v>0</v>
          </cell>
          <cell r="V361">
            <v>36251</v>
          </cell>
          <cell r="W361">
            <v>40178</v>
          </cell>
          <cell r="X361">
            <v>250</v>
          </cell>
          <cell r="Y361">
            <v>250</v>
          </cell>
          <cell r="Z361">
            <v>250</v>
          </cell>
          <cell r="AA361">
            <v>250</v>
          </cell>
          <cell r="AB361">
            <v>250</v>
          </cell>
          <cell r="AC361">
            <v>250</v>
          </cell>
          <cell r="AD361">
            <v>250</v>
          </cell>
          <cell r="AE361">
            <v>250</v>
          </cell>
          <cell r="AF361">
            <v>250</v>
          </cell>
          <cell r="AG361">
            <v>250</v>
          </cell>
          <cell r="AH361">
            <v>250</v>
          </cell>
          <cell r="AI361">
            <v>250</v>
          </cell>
          <cell r="AM361" t="str">
            <v>a_cd</v>
          </cell>
          <cell r="AN361">
            <v>2004</v>
          </cell>
          <cell r="AQ361">
            <v>575</v>
          </cell>
          <cell r="AS361" t="str">
            <v>AD</v>
          </cell>
          <cell r="AT361" t="str">
            <v>SA</v>
          </cell>
        </row>
        <row r="362">
          <cell r="A362" t="str">
            <v>Perigo</v>
          </cell>
          <cell r="B362" t="str">
            <v>PORTLAND GENERAL ELECTRIC COMPANY</v>
          </cell>
          <cell r="C362">
            <v>575</v>
          </cell>
          <cell r="D362" t="str">
            <v>IR</v>
          </cell>
          <cell r="F362" t="str">
            <v>PORTLAND GENERAL ELE</v>
          </cell>
          <cell r="G362">
            <v>575</v>
          </cell>
          <cell r="H362" t="str">
            <v>WELLS</v>
          </cell>
          <cell r="K362" t="str">
            <v>DE-MS79-89BP92273</v>
          </cell>
          <cell r="L362">
            <v>185</v>
          </cell>
          <cell r="M362" t="str">
            <v>DOUGLAS SWYD</v>
          </cell>
          <cell r="N362" t="b">
            <v>0</v>
          </cell>
          <cell r="O362" t="b">
            <v>0</v>
          </cell>
          <cell r="P362" t="b">
            <v>1</v>
          </cell>
          <cell r="Q362" t="b">
            <v>0</v>
          </cell>
          <cell r="R362" t="b">
            <v>0</v>
          </cell>
          <cell r="S362" t="b">
            <v>0</v>
          </cell>
          <cell r="T362" t="b">
            <v>0</v>
          </cell>
          <cell r="U362" t="b">
            <v>0</v>
          </cell>
          <cell r="V362">
            <v>32874</v>
          </cell>
          <cell r="W362">
            <v>40178</v>
          </cell>
          <cell r="X362">
            <v>169</v>
          </cell>
          <cell r="Y362">
            <v>169</v>
          </cell>
          <cell r="Z362">
            <v>169</v>
          </cell>
          <cell r="AA362">
            <v>169</v>
          </cell>
          <cell r="AB362">
            <v>169</v>
          </cell>
          <cell r="AC362">
            <v>169</v>
          </cell>
          <cell r="AD362">
            <v>169</v>
          </cell>
          <cell r="AE362">
            <v>169</v>
          </cell>
          <cell r="AF362">
            <v>169</v>
          </cell>
          <cell r="AG362">
            <v>169</v>
          </cell>
          <cell r="AH362">
            <v>169</v>
          </cell>
          <cell r="AI362">
            <v>169</v>
          </cell>
          <cell r="AM362" t="str">
            <v>a_cd</v>
          </cell>
          <cell r="AN362">
            <v>2004</v>
          </cell>
          <cell r="AQ362">
            <v>575</v>
          </cell>
          <cell r="AS362" t="str">
            <v>AD</v>
          </cell>
          <cell r="AT362" t="str">
            <v>SA</v>
          </cell>
        </row>
        <row r="363">
          <cell r="A363" t="str">
            <v>Perigo</v>
          </cell>
          <cell r="B363" t="str">
            <v>PORTLAND GENERAL ELECTRIC COMPANY</v>
          </cell>
          <cell r="C363">
            <v>575</v>
          </cell>
          <cell r="D363" t="str">
            <v>IR</v>
          </cell>
          <cell r="F363" t="str">
            <v>PORTLAND GENERAL ELE</v>
          </cell>
          <cell r="G363">
            <v>575</v>
          </cell>
          <cell r="H363" t="str">
            <v>PRIEST RAPIDS</v>
          </cell>
          <cell r="K363" t="str">
            <v>DE-MS79-89BP92273</v>
          </cell>
          <cell r="L363">
            <v>447</v>
          </cell>
          <cell r="M363" t="str">
            <v>MIDWAY 230</v>
          </cell>
          <cell r="N363" t="b">
            <v>0</v>
          </cell>
          <cell r="O363" t="b">
            <v>0</v>
          </cell>
          <cell r="P363" t="b">
            <v>1</v>
          </cell>
          <cell r="Q363" t="b">
            <v>0</v>
          </cell>
          <cell r="R363" t="b">
            <v>0</v>
          </cell>
          <cell r="S363" t="b">
            <v>0</v>
          </cell>
          <cell r="T363" t="b">
            <v>0</v>
          </cell>
          <cell r="U363" t="b">
            <v>0</v>
          </cell>
          <cell r="V363">
            <v>32874</v>
          </cell>
          <cell r="W363">
            <v>40178</v>
          </cell>
          <cell r="X363">
            <v>131</v>
          </cell>
          <cell r="Y363">
            <v>131</v>
          </cell>
          <cell r="Z363">
            <v>131</v>
          </cell>
          <cell r="AA363">
            <v>131</v>
          </cell>
          <cell r="AB363">
            <v>131</v>
          </cell>
          <cell r="AC363">
            <v>131</v>
          </cell>
          <cell r="AD363">
            <v>131</v>
          </cell>
          <cell r="AE363">
            <v>131</v>
          </cell>
          <cell r="AF363">
            <v>131</v>
          </cell>
          <cell r="AG363">
            <v>131</v>
          </cell>
          <cell r="AH363">
            <v>131</v>
          </cell>
          <cell r="AI363">
            <v>131</v>
          </cell>
          <cell r="AM363" t="str">
            <v>a_cd</v>
          </cell>
          <cell r="AN363">
            <v>2004</v>
          </cell>
          <cell r="AQ363">
            <v>575</v>
          </cell>
          <cell r="AS363" t="str">
            <v>AD</v>
          </cell>
          <cell r="AT363" t="str">
            <v>SA</v>
          </cell>
        </row>
        <row r="364">
          <cell r="A364" t="str">
            <v>Perigo</v>
          </cell>
          <cell r="B364" t="str">
            <v>PORTLAND GENERAL ELECTRIC COMPANY</v>
          </cell>
          <cell r="C364">
            <v>575</v>
          </cell>
          <cell r="D364" t="str">
            <v>IR</v>
          </cell>
          <cell r="F364" t="str">
            <v>PORTLAND GENERAL ELE</v>
          </cell>
          <cell r="G364">
            <v>575</v>
          </cell>
          <cell r="H364" t="str">
            <v>WANAPUM</v>
          </cell>
          <cell r="K364" t="str">
            <v>DE-MS79-89BP92273</v>
          </cell>
          <cell r="L364">
            <v>736</v>
          </cell>
          <cell r="M364" t="str">
            <v>VANTAGE</v>
          </cell>
          <cell r="N364" t="b">
            <v>0</v>
          </cell>
          <cell r="O364" t="b">
            <v>0</v>
          </cell>
          <cell r="P364" t="b">
            <v>1</v>
          </cell>
          <cell r="Q364" t="b">
            <v>0</v>
          </cell>
          <cell r="R364" t="b">
            <v>0</v>
          </cell>
          <cell r="S364" t="b">
            <v>0</v>
          </cell>
          <cell r="T364" t="b">
            <v>0</v>
          </cell>
          <cell r="U364" t="b">
            <v>0</v>
          </cell>
          <cell r="V364">
            <v>32874</v>
          </cell>
          <cell r="W364">
            <v>40178</v>
          </cell>
          <cell r="X364">
            <v>161</v>
          </cell>
          <cell r="Y364">
            <v>161</v>
          </cell>
          <cell r="Z364">
            <v>161</v>
          </cell>
          <cell r="AA364">
            <v>161</v>
          </cell>
          <cell r="AB364">
            <v>161</v>
          </cell>
          <cell r="AC364">
            <v>161</v>
          </cell>
          <cell r="AD364">
            <v>161</v>
          </cell>
          <cell r="AE364">
            <v>161</v>
          </cell>
          <cell r="AF364">
            <v>161</v>
          </cell>
          <cell r="AG364">
            <v>161</v>
          </cell>
          <cell r="AH364">
            <v>161</v>
          </cell>
          <cell r="AI364">
            <v>161</v>
          </cell>
          <cell r="AM364" t="str">
            <v>a_cd</v>
          </cell>
          <cell r="AN364">
            <v>2004</v>
          </cell>
          <cell r="AQ364">
            <v>575</v>
          </cell>
          <cell r="AS364" t="str">
            <v>AD</v>
          </cell>
          <cell r="AT364" t="str">
            <v>SA</v>
          </cell>
        </row>
        <row r="365">
          <cell r="A365" t="str">
            <v>Perigo</v>
          </cell>
          <cell r="B365" t="str">
            <v>PORTLAND GENERAL ELECTRIC COMPANY</v>
          </cell>
          <cell r="C365">
            <v>575</v>
          </cell>
          <cell r="D365" t="str">
            <v>IR</v>
          </cell>
          <cell r="F365" t="str">
            <v>AVISTA ENERGY -- MAR</v>
          </cell>
          <cell r="G365">
            <v>555</v>
          </cell>
          <cell r="H365" t="str">
            <v>WWP SYSTEM SALE</v>
          </cell>
          <cell r="K365" t="str">
            <v>DE-MS79-89BP92273</v>
          </cell>
          <cell r="L365">
            <v>736</v>
          </cell>
          <cell r="M365" t="str">
            <v>VANTAGE</v>
          </cell>
          <cell r="N365" t="b">
            <v>0</v>
          </cell>
          <cell r="O365" t="b">
            <v>0</v>
          </cell>
          <cell r="P365" t="b">
            <v>1</v>
          </cell>
          <cell r="Q365" t="b">
            <v>0</v>
          </cell>
          <cell r="R365" t="b">
            <v>0</v>
          </cell>
          <cell r="S365" t="b">
            <v>0</v>
          </cell>
          <cell r="T365" t="b">
            <v>0</v>
          </cell>
          <cell r="U365" t="b">
            <v>0</v>
          </cell>
          <cell r="V365">
            <v>32874</v>
          </cell>
          <cell r="W365">
            <v>40178</v>
          </cell>
          <cell r="X365">
            <v>150</v>
          </cell>
          <cell r="Y365">
            <v>150</v>
          </cell>
          <cell r="Z365">
            <v>150</v>
          </cell>
          <cell r="AA365">
            <v>150</v>
          </cell>
          <cell r="AB365">
            <v>150</v>
          </cell>
          <cell r="AC365">
            <v>150</v>
          </cell>
          <cell r="AD365">
            <v>150</v>
          </cell>
          <cell r="AE365">
            <v>150</v>
          </cell>
          <cell r="AF365">
            <v>150</v>
          </cell>
          <cell r="AG365">
            <v>150</v>
          </cell>
          <cell r="AH365">
            <v>150</v>
          </cell>
          <cell r="AI365">
            <v>150</v>
          </cell>
          <cell r="AM365" t="str">
            <v>a_cd</v>
          </cell>
          <cell r="AN365">
            <v>2004</v>
          </cell>
          <cell r="AQ365">
            <v>839</v>
          </cell>
          <cell r="AS365" t="str">
            <v>AD</v>
          </cell>
          <cell r="AT365" t="str">
            <v>SA</v>
          </cell>
        </row>
        <row r="366">
          <cell r="A366" t="str">
            <v>Perigo</v>
          </cell>
          <cell r="B366" t="str">
            <v>PORTLAND GENERAL ELECTRIC COMPANY</v>
          </cell>
          <cell r="C366">
            <v>575</v>
          </cell>
          <cell r="D366" t="str">
            <v>IR</v>
          </cell>
          <cell r="F366" t="str">
            <v>NORTHWESTERN ENERGY</v>
          </cell>
          <cell r="G366">
            <v>551</v>
          </cell>
          <cell r="H366" t="str">
            <v>COLSTRIP 3&amp;4</v>
          </cell>
          <cell r="K366" t="str">
            <v>DE-MS79-89BP92273</v>
          </cell>
          <cell r="L366">
            <v>803</v>
          </cell>
          <cell r="M366" t="str">
            <v>GARRISON</v>
          </cell>
          <cell r="N366" t="b">
            <v>0</v>
          </cell>
          <cell r="O366" t="b">
            <v>0</v>
          </cell>
          <cell r="P366" t="b">
            <v>1</v>
          </cell>
          <cell r="Q366" t="b">
            <v>0</v>
          </cell>
          <cell r="R366" t="b">
            <v>0</v>
          </cell>
          <cell r="S366" t="b">
            <v>0</v>
          </cell>
          <cell r="T366" t="b">
            <v>0</v>
          </cell>
          <cell r="U366" t="b">
            <v>0</v>
          </cell>
          <cell r="V366">
            <v>32874</v>
          </cell>
          <cell r="W366">
            <v>40178</v>
          </cell>
          <cell r="X366">
            <v>270</v>
          </cell>
          <cell r="Y366">
            <v>270</v>
          </cell>
          <cell r="Z366">
            <v>270</v>
          </cell>
          <cell r="AA366">
            <v>270</v>
          </cell>
          <cell r="AB366">
            <v>270</v>
          </cell>
          <cell r="AC366">
            <v>270</v>
          </cell>
          <cell r="AD366">
            <v>270</v>
          </cell>
          <cell r="AE366">
            <v>270</v>
          </cell>
          <cell r="AF366">
            <v>270</v>
          </cell>
          <cell r="AG366">
            <v>270</v>
          </cell>
          <cell r="AH366">
            <v>270</v>
          </cell>
          <cell r="AI366">
            <v>270</v>
          </cell>
          <cell r="AM366" t="str">
            <v>a_cd</v>
          </cell>
          <cell r="AN366">
            <v>2004</v>
          </cell>
          <cell r="AQ366">
            <v>551</v>
          </cell>
          <cell r="AS366" t="str">
            <v>AD</v>
          </cell>
          <cell r="AT366" t="str">
            <v>SA</v>
          </cell>
        </row>
        <row r="367">
          <cell r="A367" t="str">
            <v>Perigo</v>
          </cell>
          <cell r="B367" t="str">
            <v>PORTLAND GENERAL ELECTRIC COMPANY</v>
          </cell>
          <cell r="C367">
            <v>575</v>
          </cell>
          <cell r="D367" t="str">
            <v>IR</v>
          </cell>
          <cell r="F367" t="str">
            <v>PORTLAND GENERAL ELE</v>
          </cell>
          <cell r="G367">
            <v>575</v>
          </cell>
          <cell r="H367" t="str">
            <v>ROCKY REACH</v>
          </cell>
          <cell r="K367" t="str">
            <v>DE-MS79-89BP92273</v>
          </cell>
          <cell r="L367">
            <v>592</v>
          </cell>
          <cell r="M367" t="str">
            <v>ROCKY REACH</v>
          </cell>
          <cell r="N367" t="b">
            <v>0</v>
          </cell>
          <cell r="O367" t="b">
            <v>0</v>
          </cell>
          <cell r="P367" t="b">
            <v>1</v>
          </cell>
          <cell r="Q367" t="b">
            <v>0</v>
          </cell>
          <cell r="R367" t="b">
            <v>0</v>
          </cell>
          <cell r="S367" t="b">
            <v>0</v>
          </cell>
          <cell r="T367" t="b">
            <v>0</v>
          </cell>
          <cell r="U367" t="b">
            <v>0</v>
          </cell>
          <cell r="V367">
            <v>36251</v>
          </cell>
          <cell r="W367">
            <v>40178</v>
          </cell>
          <cell r="X367">
            <v>177</v>
          </cell>
          <cell r="Y367">
            <v>177</v>
          </cell>
          <cell r="Z367">
            <v>177</v>
          </cell>
          <cell r="AA367">
            <v>177</v>
          </cell>
          <cell r="AB367">
            <v>177</v>
          </cell>
          <cell r="AC367">
            <v>177</v>
          </cell>
          <cell r="AD367">
            <v>177</v>
          </cell>
          <cell r="AE367">
            <v>177</v>
          </cell>
          <cell r="AF367">
            <v>177</v>
          </cell>
          <cell r="AG367">
            <v>177</v>
          </cell>
          <cell r="AH367">
            <v>177</v>
          </cell>
          <cell r="AI367">
            <v>177</v>
          </cell>
          <cell r="AM367" t="str">
            <v>a_cd</v>
          </cell>
          <cell r="AN367">
            <v>2004</v>
          </cell>
          <cell r="AQ367">
            <v>210</v>
          </cell>
          <cell r="AS367" t="str">
            <v>AD</v>
          </cell>
          <cell r="AT367" t="str">
            <v>SA</v>
          </cell>
        </row>
        <row r="368">
          <cell r="A368" t="str">
            <v>Perigo</v>
          </cell>
          <cell r="B368" t="str">
            <v>PORTLAND GENERAL ELECTRIC COMPANY</v>
          </cell>
          <cell r="C368">
            <v>575</v>
          </cell>
          <cell r="D368" t="str">
            <v>IR</v>
          </cell>
          <cell r="F368" t="str">
            <v>PORTLAND GENERAL ELE</v>
          </cell>
          <cell r="G368">
            <v>575</v>
          </cell>
          <cell r="H368" t="str">
            <v>BOARDMAN</v>
          </cell>
          <cell r="K368" t="str">
            <v>DE-MS79-89BP92273</v>
          </cell>
          <cell r="L368">
            <v>634</v>
          </cell>
          <cell r="M368" t="str">
            <v>SLATT</v>
          </cell>
          <cell r="N368" t="b">
            <v>0</v>
          </cell>
          <cell r="O368" t="b">
            <v>0</v>
          </cell>
          <cell r="P368" t="b">
            <v>1</v>
          </cell>
          <cell r="Q368" t="b">
            <v>0</v>
          </cell>
          <cell r="R368" t="b">
            <v>0</v>
          </cell>
          <cell r="S368" t="b">
            <v>0</v>
          </cell>
          <cell r="T368" t="b">
            <v>0</v>
          </cell>
          <cell r="U368" t="b">
            <v>0</v>
          </cell>
          <cell r="V368">
            <v>36892</v>
          </cell>
          <cell r="W368">
            <v>40178</v>
          </cell>
          <cell r="X368">
            <v>379</v>
          </cell>
          <cell r="Y368">
            <v>379</v>
          </cell>
          <cell r="Z368">
            <v>379</v>
          </cell>
          <cell r="AA368">
            <v>379</v>
          </cell>
          <cell r="AB368">
            <v>379</v>
          </cell>
          <cell r="AC368">
            <v>379</v>
          </cell>
          <cell r="AD368">
            <v>379</v>
          </cell>
          <cell r="AE368">
            <v>379</v>
          </cell>
          <cell r="AF368">
            <v>379</v>
          </cell>
          <cell r="AG368">
            <v>379</v>
          </cell>
          <cell r="AH368">
            <v>379</v>
          </cell>
          <cell r="AI368">
            <v>379</v>
          </cell>
          <cell r="AM368" t="str">
            <v>a_cd</v>
          </cell>
          <cell r="AN368">
            <v>2004</v>
          </cell>
          <cell r="AQ368">
            <v>575</v>
          </cell>
          <cell r="AS368" t="str">
            <v>AD</v>
          </cell>
          <cell r="AT368" t="str">
            <v>SA</v>
          </cell>
        </row>
        <row r="369">
          <cell r="A369" t="str">
            <v>Raschio</v>
          </cell>
          <cell r="B369" t="str">
            <v>PUGET SOUND ENERGY, INC.</v>
          </cell>
          <cell r="C369">
            <v>580</v>
          </cell>
          <cell r="D369" t="str">
            <v>IR</v>
          </cell>
          <cell r="F369" t="str">
            <v>PLYMOUTH ENERGY</v>
          </cell>
          <cell r="G369">
            <v>874</v>
          </cell>
          <cell r="H369" t="str">
            <v>COLSTRIP 4</v>
          </cell>
          <cell r="K369" t="str">
            <v>DE-MS79-94BP93947</v>
          </cell>
          <cell r="L369">
            <v>803</v>
          </cell>
          <cell r="M369" t="str">
            <v>GARRISON</v>
          </cell>
          <cell r="N369" t="b">
            <v>0</v>
          </cell>
          <cell r="O369" t="b">
            <v>0</v>
          </cell>
          <cell r="P369" t="b">
            <v>1</v>
          </cell>
          <cell r="Q369" t="b">
            <v>0</v>
          </cell>
          <cell r="R369" t="b">
            <v>0</v>
          </cell>
          <cell r="S369" t="b">
            <v>0</v>
          </cell>
          <cell r="T369" t="b">
            <v>0</v>
          </cell>
          <cell r="U369" t="b">
            <v>0</v>
          </cell>
          <cell r="V369">
            <v>34669</v>
          </cell>
          <cell r="W369">
            <v>41994</v>
          </cell>
          <cell r="X369">
            <v>94</v>
          </cell>
          <cell r="Y369">
            <v>94</v>
          </cell>
          <cell r="Z369">
            <v>94</v>
          </cell>
          <cell r="AA369">
            <v>94</v>
          </cell>
          <cell r="AB369">
            <v>94</v>
          </cell>
          <cell r="AC369">
            <v>94</v>
          </cell>
          <cell r="AD369">
            <v>94</v>
          </cell>
          <cell r="AE369">
            <v>94</v>
          </cell>
          <cell r="AF369">
            <v>94</v>
          </cell>
          <cell r="AG369">
            <v>94</v>
          </cell>
          <cell r="AH369">
            <v>94</v>
          </cell>
          <cell r="AI369">
            <v>94</v>
          </cell>
          <cell r="AM369" t="str">
            <v>a_cd</v>
          </cell>
          <cell r="AN369">
            <v>2004</v>
          </cell>
          <cell r="AQ369">
            <v>551</v>
          </cell>
          <cell r="AS369" t="str">
            <v>AD</v>
          </cell>
          <cell r="AT369" t="str">
            <v>SA</v>
          </cell>
        </row>
        <row r="370">
          <cell r="A370" t="str">
            <v>Raschio</v>
          </cell>
          <cell r="B370" t="str">
            <v>PUGET SOUND ENERGY, INC.</v>
          </cell>
          <cell r="C370">
            <v>580</v>
          </cell>
          <cell r="D370" t="str">
            <v>IR</v>
          </cell>
          <cell r="F370" t="str">
            <v>PACIFIC CORP</v>
          </cell>
          <cell r="G370">
            <v>560</v>
          </cell>
          <cell r="H370" t="str">
            <v>CENTRALIA</v>
          </cell>
          <cell r="K370" t="str">
            <v>DE-MS79-94BP93947</v>
          </cell>
          <cell r="L370">
            <v>101</v>
          </cell>
          <cell r="M370" t="str">
            <v>C.W. PAUL</v>
          </cell>
          <cell r="N370" t="b">
            <v>0</v>
          </cell>
          <cell r="O370" t="b">
            <v>0</v>
          </cell>
          <cell r="P370" t="b">
            <v>1</v>
          </cell>
          <cell r="Q370" t="b">
            <v>0</v>
          </cell>
          <cell r="R370" t="b">
            <v>0</v>
          </cell>
          <cell r="S370" t="b">
            <v>0</v>
          </cell>
          <cell r="T370" t="b">
            <v>0</v>
          </cell>
          <cell r="U370" t="b">
            <v>0</v>
          </cell>
          <cell r="V370">
            <v>34669</v>
          </cell>
          <cell r="W370">
            <v>41994</v>
          </cell>
          <cell r="X370">
            <v>100</v>
          </cell>
          <cell r="Y370">
            <v>100</v>
          </cell>
          <cell r="Z370">
            <v>100</v>
          </cell>
          <cell r="AA370">
            <v>100</v>
          </cell>
          <cell r="AB370">
            <v>100</v>
          </cell>
          <cell r="AC370">
            <v>100</v>
          </cell>
          <cell r="AD370">
            <v>100</v>
          </cell>
          <cell r="AE370">
            <v>100</v>
          </cell>
          <cell r="AF370">
            <v>100</v>
          </cell>
          <cell r="AG370">
            <v>100</v>
          </cell>
          <cell r="AH370">
            <v>100</v>
          </cell>
          <cell r="AI370">
            <v>100</v>
          </cell>
          <cell r="AM370" t="str">
            <v>a_cd</v>
          </cell>
          <cell r="AN370">
            <v>2004</v>
          </cell>
          <cell r="AQ370">
            <v>401</v>
          </cell>
          <cell r="AS370" t="str">
            <v>AD</v>
          </cell>
          <cell r="AT370" t="str">
            <v>SA</v>
          </cell>
        </row>
        <row r="371">
          <cell r="A371" t="str">
            <v>Raschio</v>
          </cell>
          <cell r="B371" t="str">
            <v>PUGET SOUND ENERGY, INC.</v>
          </cell>
          <cell r="C371">
            <v>580</v>
          </cell>
          <cell r="D371" t="str">
            <v>IR</v>
          </cell>
          <cell r="F371" t="str">
            <v>NORTHWESTERN ENERGY</v>
          </cell>
          <cell r="G371">
            <v>551</v>
          </cell>
          <cell r="H371" t="str">
            <v>COLSTRIP 1,2,3&amp;4</v>
          </cell>
          <cell r="K371" t="str">
            <v>DE-MS79-94BP93947</v>
          </cell>
          <cell r="L371">
            <v>803</v>
          </cell>
          <cell r="M371" t="str">
            <v>GARRISON</v>
          </cell>
          <cell r="N371" t="b">
            <v>0</v>
          </cell>
          <cell r="O371" t="b">
            <v>0</v>
          </cell>
          <cell r="P371" t="b">
            <v>1</v>
          </cell>
          <cell r="Q371" t="b">
            <v>0</v>
          </cell>
          <cell r="R371" t="b">
            <v>0</v>
          </cell>
          <cell r="S371" t="b">
            <v>0</v>
          </cell>
          <cell r="T371" t="b">
            <v>0</v>
          </cell>
          <cell r="U371" t="b">
            <v>0</v>
          </cell>
          <cell r="V371">
            <v>34669</v>
          </cell>
          <cell r="W371">
            <v>41994</v>
          </cell>
          <cell r="X371">
            <v>663</v>
          </cell>
          <cell r="Y371">
            <v>663</v>
          </cell>
          <cell r="Z371">
            <v>663</v>
          </cell>
          <cell r="AA371">
            <v>663</v>
          </cell>
          <cell r="AB371">
            <v>663</v>
          </cell>
          <cell r="AC371">
            <v>663</v>
          </cell>
          <cell r="AD371">
            <v>663</v>
          </cell>
          <cell r="AE371">
            <v>663</v>
          </cell>
          <cell r="AF371">
            <v>663</v>
          </cell>
          <cell r="AG371">
            <v>663</v>
          </cell>
          <cell r="AH371">
            <v>663</v>
          </cell>
          <cell r="AI371">
            <v>663</v>
          </cell>
          <cell r="AM371" t="str">
            <v>a_cd</v>
          </cell>
          <cell r="AN371">
            <v>2004</v>
          </cell>
          <cell r="AQ371">
            <v>551</v>
          </cell>
          <cell r="AS371" t="str">
            <v>AD</v>
          </cell>
          <cell r="AT371" t="str">
            <v>SA</v>
          </cell>
        </row>
        <row r="372">
          <cell r="A372" t="str">
            <v>Raschio</v>
          </cell>
          <cell r="B372" t="str">
            <v>PUGET SOUND ENERGY, INC.</v>
          </cell>
          <cell r="C372">
            <v>580</v>
          </cell>
          <cell r="D372" t="str">
            <v>IR</v>
          </cell>
          <cell r="F372" t="str">
            <v>PSW_AC</v>
          </cell>
          <cell r="G372">
            <v>996</v>
          </cell>
          <cell r="H372" t="str">
            <v>PSW_AC</v>
          </cell>
          <cell r="K372" t="str">
            <v>DE-MS79-94BP93947</v>
          </cell>
          <cell r="L372">
            <v>1003</v>
          </cell>
          <cell r="M372" t="str">
            <v>JOHN DAY SUBSTATION</v>
          </cell>
          <cell r="N372" t="b">
            <v>0</v>
          </cell>
          <cell r="O372" t="b">
            <v>0</v>
          </cell>
          <cell r="P372" t="b">
            <v>1</v>
          </cell>
          <cell r="Q372" t="b">
            <v>0</v>
          </cell>
          <cell r="R372" t="b">
            <v>0</v>
          </cell>
          <cell r="S372" t="b">
            <v>0</v>
          </cell>
          <cell r="T372" t="b">
            <v>0</v>
          </cell>
          <cell r="U372" t="b">
            <v>0</v>
          </cell>
          <cell r="V372">
            <v>37530</v>
          </cell>
          <cell r="W372">
            <v>41994</v>
          </cell>
          <cell r="X372">
            <v>304</v>
          </cell>
          <cell r="Y372">
            <v>304</v>
          </cell>
          <cell r="Z372">
            <v>304</v>
          </cell>
          <cell r="AA372">
            <v>304</v>
          </cell>
          <cell r="AB372">
            <v>304</v>
          </cell>
          <cell r="AC372">
            <v>304</v>
          </cell>
          <cell r="AD372">
            <v>304</v>
          </cell>
          <cell r="AE372">
            <v>304</v>
          </cell>
          <cell r="AF372">
            <v>304</v>
          </cell>
          <cell r="AG372">
            <v>304</v>
          </cell>
          <cell r="AH372">
            <v>304</v>
          </cell>
          <cell r="AI372">
            <v>304</v>
          </cell>
          <cell r="AM372" t="str">
            <v>a_cd</v>
          </cell>
          <cell r="AN372">
            <v>2004</v>
          </cell>
          <cell r="AQ372">
            <v>556</v>
          </cell>
          <cell r="AS372" t="str">
            <v>AD</v>
          </cell>
          <cell r="AT372" t="str">
            <v>SA</v>
          </cell>
        </row>
        <row r="373">
          <cell r="A373" t="str">
            <v>Raschio</v>
          </cell>
          <cell r="B373" t="str">
            <v>PUGET SOUND ENERGY, INC.</v>
          </cell>
          <cell r="C373">
            <v>580</v>
          </cell>
          <cell r="D373" t="str">
            <v>IR</v>
          </cell>
          <cell r="F373" t="str">
            <v>GRANT COUNTY PUD NO</v>
          </cell>
          <cell r="G373">
            <v>238</v>
          </cell>
          <cell r="H373" t="str">
            <v>PRIEST RAPIDS</v>
          </cell>
          <cell r="K373" t="str">
            <v>14-03-001-13439</v>
          </cell>
          <cell r="L373">
            <v>447</v>
          </cell>
          <cell r="M373" t="str">
            <v>MIDWAY 230</v>
          </cell>
          <cell r="N373" t="b">
            <v>0</v>
          </cell>
          <cell r="O373" t="b">
            <v>0</v>
          </cell>
          <cell r="P373" t="b">
            <v>1</v>
          </cell>
          <cell r="Q373" t="b">
            <v>0</v>
          </cell>
          <cell r="R373" t="b">
            <v>0</v>
          </cell>
          <cell r="S373" t="b">
            <v>0</v>
          </cell>
          <cell r="T373" t="b">
            <v>0</v>
          </cell>
          <cell r="U373" t="b">
            <v>0</v>
          </cell>
          <cell r="V373">
            <v>21191</v>
          </cell>
          <cell r="W373">
            <v>38717</v>
          </cell>
          <cell r="X373">
            <v>5</v>
          </cell>
          <cell r="Y373">
            <v>5</v>
          </cell>
          <cell r="Z373">
            <v>5</v>
          </cell>
          <cell r="AA373">
            <v>5</v>
          </cell>
          <cell r="AB373">
            <v>5</v>
          </cell>
          <cell r="AC373">
            <v>5</v>
          </cell>
          <cell r="AD373">
            <v>5</v>
          </cell>
          <cell r="AE373">
            <v>5</v>
          </cell>
          <cell r="AF373">
            <v>5</v>
          </cell>
          <cell r="AG373">
            <v>5</v>
          </cell>
          <cell r="AH373">
            <v>5</v>
          </cell>
          <cell r="AI373">
            <v>5</v>
          </cell>
          <cell r="AM373" t="str">
            <v>a_cd</v>
          </cell>
          <cell r="AN373">
            <v>2004</v>
          </cell>
          <cell r="AQ373">
            <v>238</v>
          </cell>
          <cell r="AS373" t="str">
            <v>AD</v>
          </cell>
          <cell r="AT373" t="str">
            <v>SA</v>
          </cell>
        </row>
        <row r="374">
          <cell r="A374" t="str">
            <v>Raschio</v>
          </cell>
          <cell r="B374" t="str">
            <v>PUGET SOUND ENERGY, INC.</v>
          </cell>
          <cell r="C374">
            <v>580</v>
          </cell>
          <cell r="D374" t="str">
            <v>IR</v>
          </cell>
          <cell r="F374" t="str">
            <v>CHELAN COUNTY PUD NO</v>
          </cell>
          <cell r="G374">
            <v>210</v>
          </cell>
          <cell r="H374" t="str">
            <v>ROCKY REACH</v>
          </cell>
          <cell r="K374" t="str">
            <v>14-03-001-13574</v>
          </cell>
          <cell r="L374">
            <v>592</v>
          </cell>
          <cell r="M374" t="str">
            <v>ROCKY REACH</v>
          </cell>
          <cell r="N374" t="b">
            <v>0</v>
          </cell>
          <cell r="O374" t="b">
            <v>0</v>
          </cell>
          <cell r="P374" t="b">
            <v>1</v>
          </cell>
          <cell r="Q374" t="b">
            <v>0</v>
          </cell>
          <cell r="R374" t="b">
            <v>0</v>
          </cell>
          <cell r="S374" t="b">
            <v>0</v>
          </cell>
          <cell r="T374" t="b">
            <v>0</v>
          </cell>
          <cell r="U374" t="b">
            <v>0</v>
          </cell>
          <cell r="V374">
            <v>21177</v>
          </cell>
          <cell r="W374">
            <v>40847</v>
          </cell>
          <cell r="X374">
            <v>160</v>
          </cell>
          <cell r="Y374">
            <v>160</v>
          </cell>
          <cell r="Z374">
            <v>160</v>
          </cell>
          <cell r="AA374">
            <v>160</v>
          </cell>
          <cell r="AB374">
            <v>160</v>
          </cell>
          <cell r="AC374">
            <v>160</v>
          </cell>
          <cell r="AD374">
            <v>160</v>
          </cell>
          <cell r="AE374">
            <v>160</v>
          </cell>
          <cell r="AF374">
            <v>160</v>
          </cell>
          <cell r="AG374">
            <v>160</v>
          </cell>
          <cell r="AH374">
            <v>160</v>
          </cell>
          <cell r="AI374">
            <v>160</v>
          </cell>
          <cell r="AM374" t="str">
            <v>a_cd</v>
          </cell>
          <cell r="AN374">
            <v>2004</v>
          </cell>
          <cell r="AQ374">
            <v>210</v>
          </cell>
          <cell r="AS374" t="str">
            <v>AD</v>
          </cell>
          <cell r="AT374" t="str">
            <v>SA</v>
          </cell>
        </row>
        <row r="375">
          <cell r="A375" t="str">
            <v>Raschio</v>
          </cell>
          <cell r="B375" t="str">
            <v>PUGET SOUND ENERGY, INC.</v>
          </cell>
          <cell r="C375">
            <v>580</v>
          </cell>
          <cell r="D375" t="str">
            <v>IR</v>
          </cell>
          <cell r="F375" t="str">
            <v>GRANT COUNTY PUD NO</v>
          </cell>
          <cell r="G375">
            <v>238</v>
          </cell>
          <cell r="H375" t="str">
            <v>WANAPUM</v>
          </cell>
          <cell r="K375" t="str">
            <v>14-03-001-14502</v>
          </cell>
          <cell r="L375">
            <v>736</v>
          </cell>
          <cell r="M375" t="str">
            <v>VANTAGE</v>
          </cell>
          <cell r="N375" t="b">
            <v>0</v>
          </cell>
          <cell r="O375" t="b">
            <v>0</v>
          </cell>
          <cell r="P375" t="b">
            <v>1</v>
          </cell>
          <cell r="Q375" t="b">
            <v>0</v>
          </cell>
          <cell r="R375" t="b">
            <v>0</v>
          </cell>
          <cell r="S375" t="b">
            <v>0</v>
          </cell>
          <cell r="T375" t="b">
            <v>0</v>
          </cell>
          <cell r="U375" t="b">
            <v>0</v>
          </cell>
          <cell r="V375">
            <v>21731</v>
          </cell>
          <cell r="W375">
            <v>40117</v>
          </cell>
          <cell r="X375">
            <v>5</v>
          </cell>
          <cell r="Y375">
            <v>5</v>
          </cell>
          <cell r="Z375">
            <v>5</v>
          </cell>
          <cell r="AA375">
            <v>5</v>
          </cell>
          <cell r="AB375">
            <v>5</v>
          </cell>
          <cell r="AC375">
            <v>5</v>
          </cell>
          <cell r="AD375">
            <v>5</v>
          </cell>
          <cell r="AE375">
            <v>5</v>
          </cell>
          <cell r="AF375">
            <v>5</v>
          </cell>
          <cell r="AG375">
            <v>5</v>
          </cell>
          <cell r="AH375">
            <v>5</v>
          </cell>
          <cell r="AI375">
            <v>5</v>
          </cell>
          <cell r="AM375" t="str">
            <v>a_cd</v>
          </cell>
          <cell r="AN375">
            <v>2004</v>
          </cell>
          <cell r="AQ375">
            <v>238</v>
          </cell>
          <cell r="AS375" t="str">
            <v>AD</v>
          </cell>
          <cell r="AT375" t="str">
            <v>SA</v>
          </cell>
        </row>
        <row r="376">
          <cell r="A376" t="str">
            <v>Raschio</v>
          </cell>
          <cell r="B376" t="str">
            <v>PUGET SOUND ENERGY, INC.</v>
          </cell>
          <cell r="C376">
            <v>580</v>
          </cell>
          <cell r="D376" t="str">
            <v>IR</v>
          </cell>
          <cell r="F376" t="str">
            <v>GRANT COUNTY PUD NO</v>
          </cell>
          <cell r="G376">
            <v>238</v>
          </cell>
          <cell r="H376" t="str">
            <v>VANTAGE/PRD</v>
          </cell>
          <cell r="K376" t="str">
            <v>14-03-39361</v>
          </cell>
          <cell r="L376">
            <v>736</v>
          </cell>
          <cell r="M376" t="str">
            <v>VANTAGE</v>
          </cell>
          <cell r="N376" t="b">
            <v>0</v>
          </cell>
          <cell r="O376" t="b">
            <v>0</v>
          </cell>
          <cell r="P376" t="b">
            <v>1</v>
          </cell>
          <cell r="Q376" t="b">
            <v>0</v>
          </cell>
          <cell r="R376" t="b">
            <v>0</v>
          </cell>
          <cell r="S376" t="b">
            <v>0</v>
          </cell>
          <cell r="T376" t="b">
            <v>0</v>
          </cell>
          <cell r="U376" t="b">
            <v>0</v>
          </cell>
          <cell r="V376">
            <v>24411</v>
          </cell>
          <cell r="W376">
            <v>40117</v>
          </cell>
          <cell r="X376">
            <v>300</v>
          </cell>
          <cell r="Y376">
            <v>300</v>
          </cell>
          <cell r="Z376">
            <v>300</v>
          </cell>
          <cell r="AA376">
            <v>300</v>
          </cell>
          <cell r="AB376">
            <v>300</v>
          </cell>
          <cell r="AC376">
            <v>300</v>
          </cell>
          <cell r="AD376">
            <v>300</v>
          </cell>
          <cell r="AE376">
            <v>300</v>
          </cell>
          <cell r="AF376">
            <v>300</v>
          </cell>
          <cell r="AG376">
            <v>300</v>
          </cell>
          <cell r="AH376">
            <v>300</v>
          </cell>
          <cell r="AI376">
            <v>300</v>
          </cell>
          <cell r="AM376" t="str">
            <v>a_cd</v>
          </cell>
          <cell r="AN376">
            <v>2004</v>
          </cell>
          <cell r="AQ376">
            <v>238</v>
          </cell>
          <cell r="AS376" t="str">
            <v>AD</v>
          </cell>
          <cell r="AT376" t="str">
            <v>SA</v>
          </cell>
        </row>
        <row r="377">
          <cell r="A377" t="str">
            <v>Raschio</v>
          </cell>
          <cell r="B377" t="str">
            <v>PUGET SOUND ENERGY, INC.</v>
          </cell>
          <cell r="C377">
            <v>580</v>
          </cell>
          <cell r="D377" t="str">
            <v>IR</v>
          </cell>
          <cell r="F377" t="str">
            <v>CHELAN COUNTY PUD NO</v>
          </cell>
          <cell r="G377">
            <v>210</v>
          </cell>
          <cell r="H377" t="str">
            <v>ROCK ISLAND</v>
          </cell>
          <cell r="K377" t="str">
            <v>DE-MS79-92BP92427</v>
          </cell>
          <cell r="L377">
            <v>732</v>
          </cell>
          <cell r="M377" t="str">
            <v>VALHALLA</v>
          </cell>
          <cell r="N377" t="b">
            <v>0</v>
          </cell>
          <cell r="O377" t="b">
            <v>0</v>
          </cell>
          <cell r="P377" t="b">
            <v>1</v>
          </cell>
          <cell r="Q377" t="b">
            <v>0</v>
          </cell>
          <cell r="R377" t="b">
            <v>0</v>
          </cell>
          <cell r="S377" t="b">
            <v>0</v>
          </cell>
          <cell r="T377" t="b">
            <v>0</v>
          </cell>
          <cell r="U377" t="b">
            <v>0</v>
          </cell>
          <cell r="V377">
            <v>32134</v>
          </cell>
          <cell r="W377">
            <v>39263</v>
          </cell>
          <cell r="X377">
            <v>400</v>
          </cell>
          <cell r="Y377">
            <v>400</v>
          </cell>
          <cell r="Z377">
            <v>400</v>
          </cell>
          <cell r="AA377">
            <v>400</v>
          </cell>
          <cell r="AB377">
            <v>400</v>
          </cell>
          <cell r="AC377">
            <v>400</v>
          </cell>
          <cell r="AD377">
            <v>400</v>
          </cell>
          <cell r="AE377">
            <v>400</v>
          </cell>
          <cell r="AF377">
            <v>400</v>
          </cell>
          <cell r="AG377">
            <v>400</v>
          </cell>
          <cell r="AH377">
            <v>400</v>
          </cell>
          <cell r="AI377">
            <v>400</v>
          </cell>
          <cell r="AM377" t="str">
            <v>a_cd</v>
          </cell>
          <cell r="AN377">
            <v>2004</v>
          </cell>
          <cell r="AQ377">
            <v>210</v>
          </cell>
          <cell r="AS377" t="str">
            <v>AD</v>
          </cell>
          <cell r="AT377" t="str">
            <v>SA</v>
          </cell>
        </row>
        <row r="378">
          <cell r="A378" t="str">
            <v>Raschio</v>
          </cell>
          <cell r="B378" t="str">
            <v>PUGET SOUND ENERGY, INC.</v>
          </cell>
          <cell r="C378">
            <v>580</v>
          </cell>
          <cell r="D378" t="str">
            <v>IR</v>
          </cell>
          <cell r="F378" t="str">
            <v>DOUGLAS COUNTY PUD N</v>
          </cell>
          <cell r="G378">
            <v>226</v>
          </cell>
          <cell r="H378" t="str">
            <v>WELLS</v>
          </cell>
          <cell r="K378" t="str">
            <v>14-03-45241</v>
          </cell>
          <cell r="L378">
            <v>144</v>
          </cell>
          <cell r="M378" t="str">
            <v>COLUMBIA</v>
          </cell>
          <cell r="N378" t="b">
            <v>0</v>
          </cell>
          <cell r="O378" t="b">
            <v>0</v>
          </cell>
          <cell r="P378" t="b">
            <v>1</v>
          </cell>
          <cell r="Q378" t="b">
            <v>0</v>
          </cell>
          <cell r="R378" t="b">
            <v>0</v>
          </cell>
          <cell r="S378" t="b">
            <v>0</v>
          </cell>
          <cell r="T378" t="b">
            <v>0</v>
          </cell>
          <cell r="U378" t="b">
            <v>0</v>
          </cell>
          <cell r="V378">
            <v>24131</v>
          </cell>
          <cell r="W378">
            <v>43343</v>
          </cell>
          <cell r="X378">
            <v>266</v>
          </cell>
          <cell r="Y378">
            <v>266</v>
          </cell>
          <cell r="Z378">
            <v>266</v>
          </cell>
          <cell r="AA378">
            <v>266</v>
          </cell>
          <cell r="AB378">
            <v>266</v>
          </cell>
          <cell r="AC378">
            <v>266</v>
          </cell>
          <cell r="AD378">
            <v>266</v>
          </cell>
          <cell r="AE378">
            <v>266</v>
          </cell>
          <cell r="AF378">
            <v>266</v>
          </cell>
          <cell r="AG378">
            <v>266</v>
          </cell>
          <cell r="AH378">
            <v>266</v>
          </cell>
          <cell r="AI378">
            <v>266</v>
          </cell>
          <cell r="AM378" t="str">
            <v>a_cd</v>
          </cell>
          <cell r="AN378">
            <v>2004</v>
          </cell>
          <cell r="AQ378">
            <v>226</v>
          </cell>
          <cell r="AS378" t="str">
            <v>AD</v>
          </cell>
          <cell r="AT378" t="str">
            <v>SA</v>
          </cell>
        </row>
        <row r="379">
          <cell r="A379" t="str">
            <v>Raschio</v>
          </cell>
          <cell r="B379" t="str">
            <v>PUGET SOUND ENERGY, INC.</v>
          </cell>
          <cell r="C379">
            <v>580</v>
          </cell>
          <cell r="D379" t="str">
            <v>IR</v>
          </cell>
          <cell r="F379" t="str">
            <v>AVISTA CORP -- MERCH</v>
          </cell>
          <cell r="G379">
            <v>590</v>
          </cell>
          <cell r="H379" t="str">
            <v>SPOKANE WASTE PLANT</v>
          </cell>
          <cell r="K379" t="str">
            <v>DE-MS79-92BP92461</v>
          </cell>
          <cell r="L379">
            <v>843</v>
          </cell>
          <cell r="M379" t="str">
            <v>WESTSIDE</v>
          </cell>
          <cell r="N379" t="b">
            <v>0</v>
          </cell>
          <cell r="O379" t="b">
            <v>0</v>
          </cell>
          <cell r="P379" t="b">
            <v>1</v>
          </cell>
          <cell r="Q379" t="b">
            <v>0</v>
          </cell>
          <cell r="R379" t="b">
            <v>0</v>
          </cell>
          <cell r="S379" t="b">
            <v>0</v>
          </cell>
          <cell r="T379" t="b">
            <v>0</v>
          </cell>
          <cell r="U379" t="b">
            <v>0</v>
          </cell>
          <cell r="V379">
            <v>32352</v>
          </cell>
          <cell r="W379">
            <v>40592</v>
          </cell>
          <cell r="X379">
            <v>22.9</v>
          </cell>
          <cell r="Y379">
            <v>22.9</v>
          </cell>
          <cell r="Z379">
            <v>22.9</v>
          </cell>
          <cell r="AA379">
            <v>22.9</v>
          </cell>
          <cell r="AB379">
            <v>22.9</v>
          </cell>
          <cell r="AC379">
            <v>22.9</v>
          </cell>
          <cell r="AD379">
            <v>22.9</v>
          </cell>
          <cell r="AE379">
            <v>22.9</v>
          </cell>
          <cell r="AF379">
            <v>22.9</v>
          </cell>
          <cell r="AG379">
            <v>22.9</v>
          </cell>
          <cell r="AH379">
            <v>22.9</v>
          </cell>
          <cell r="AI379">
            <v>22.9</v>
          </cell>
          <cell r="AM379" t="str">
            <v>a_cd</v>
          </cell>
          <cell r="AN379">
            <v>2004</v>
          </cell>
          <cell r="AQ379">
            <v>0</v>
          </cell>
          <cell r="AS379" t="str">
            <v>AD</v>
          </cell>
          <cell r="AT379" t="str">
            <v>SA</v>
          </cell>
        </row>
        <row r="380">
          <cell r="A380" t="str">
            <v>Raschio</v>
          </cell>
          <cell r="B380" t="str">
            <v>PUGET SOUND ENERGY, INC.</v>
          </cell>
          <cell r="C380">
            <v>580</v>
          </cell>
          <cell r="D380" t="str">
            <v>IR</v>
          </cell>
          <cell r="F380" t="str">
            <v>PUGET SOUND ENERGY,</v>
          </cell>
          <cell r="G380">
            <v>580</v>
          </cell>
          <cell r="H380" t="str">
            <v>T DALLES N FISHWAY</v>
          </cell>
          <cell r="K380" t="str">
            <v>DE-MS79-92BP92781</v>
          </cell>
          <cell r="L380">
            <v>694</v>
          </cell>
          <cell r="M380" t="str">
            <v>THE DALLES</v>
          </cell>
          <cell r="N380" t="b">
            <v>0</v>
          </cell>
          <cell r="O380" t="b">
            <v>0</v>
          </cell>
          <cell r="P380" t="b">
            <v>1</v>
          </cell>
          <cell r="Q380" t="b">
            <v>0</v>
          </cell>
          <cell r="R380" t="b">
            <v>0</v>
          </cell>
          <cell r="S380" t="b">
            <v>0</v>
          </cell>
          <cell r="T380" t="b">
            <v>0</v>
          </cell>
          <cell r="U380" t="b">
            <v>0</v>
          </cell>
          <cell r="V380">
            <v>32924</v>
          </cell>
          <cell r="W380">
            <v>40602</v>
          </cell>
          <cell r="X380">
            <v>5</v>
          </cell>
          <cell r="Y380">
            <v>5</v>
          </cell>
          <cell r="Z380">
            <v>5</v>
          </cell>
          <cell r="AA380">
            <v>5</v>
          </cell>
          <cell r="AB380">
            <v>5</v>
          </cell>
          <cell r="AC380">
            <v>5</v>
          </cell>
          <cell r="AD380">
            <v>5</v>
          </cell>
          <cell r="AE380">
            <v>5</v>
          </cell>
          <cell r="AF380">
            <v>5</v>
          </cell>
          <cell r="AG380">
            <v>5</v>
          </cell>
          <cell r="AH380">
            <v>5</v>
          </cell>
          <cell r="AI380">
            <v>5</v>
          </cell>
          <cell r="AM380" t="str">
            <v>a_cd</v>
          </cell>
          <cell r="AN380">
            <v>2004</v>
          </cell>
          <cell r="AQ380">
            <v>401</v>
          </cell>
          <cell r="AS380" t="str">
            <v>AD</v>
          </cell>
          <cell r="AT380" t="str">
            <v>SA</v>
          </cell>
        </row>
        <row r="381">
          <cell r="A381" t="str">
            <v>Oster</v>
          </cell>
          <cell r="B381" t="str">
            <v>IDAHO POWER COMPANY</v>
          </cell>
          <cell r="C381">
            <v>530</v>
          </cell>
          <cell r="D381" t="str">
            <v>IS</v>
          </cell>
          <cell r="F381" t="str">
            <v>PSW_DC</v>
          </cell>
          <cell r="G381">
            <v>995</v>
          </cell>
          <cell r="H381" t="str">
            <v>IPC System</v>
          </cell>
          <cell r="K381" t="str">
            <v>DE-MS79-91BP93094</v>
          </cell>
          <cell r="L381">
            <v>66</v>
          </cell>
          <cell r="M381" t="str">
            <v>BIG EDDY</v>
          </cell>
          <cell r="N381" t="b">
            <v>0</v>
          </cell>
          <cell r="O381" t="b">
            <v>1</v>
          </cell>
          <cell r="P381" t="b">
            <v>1</v>
          </cell>
          <cell r="Q381" t="b">
            <v>0</v>
          </cell>
          <cell r="R381" t="b">
            <v>0</v>
          </cell>
          <cell r="S381" t="b">
            <v>0</v>
          </cell>
          <cell r="T381" t="b">
            <v>0</v>
          </cell>
          <cell r="U381" t="b">
            <v>0</v>
          </cell>
          <cell r="V381">
            <v>36552</v>
          </cell>
          <cell r="W381">
            <v>40749</v>
          </cell>
          <cell r="X381">
            <v>3</v>
          </cell>
          <cell r="Y381">
            <v>3</v>
          </cell>
          <cell r="Z381">
            <v>3</v>
          </cell>
          <cell r="AA381">
            <v>3</v>
          </cell>
          <cell r="AB381">
            <v>3</v>
          </cell>
          <cell r="AC381">
            <v>3</v>
          </cell>
          <cell r="AD381">
            <v>3</v>
          </cell>
          <cell r="AE381">
            <v>3</v>
          </cell>
          <cell r="AF381">
            <v>3</v>
          </cell>
          <cell r="AG381">
            <v>3</v>
          </cell>
          <cell r="AH381">
            <v>3</v>
          </cell>
          <cell r="AI381">
            <v>3</v>
          </cell>
          <cell r="AM381" t="str">
            <v>a_cd</v>
          </cell>
          <cell r="AN381">
            <v>2004</v>
          </cell>
          <cell r="AQ381">
            <v>530</v>
          </cell>
          <cell r="AS381" t="str">
            <v>AD</v>
          </cell>
          <cell r="AT381" t="str">
            <v>SA</v>
          </cell>
        </row>
        <row r="382">
          <cell r="A382" t="str">
            <v>Perigo</v>
          </cell>
          <cell r="B382" t="str">
            <v>PACIFIC CORP</v>
          </cell>
          <cell r="C382">
            <v>560</v>
          </cell>
          <cell r="D382" t="str">
            <v>IS</v>
          </cell>
          <cell r="F382" t="str">
            <v>PACIFIC CORP</v>
          </cell>
          <cell r="G382">
            <v>560</v>
          </cell>
          <cell r="H382" t="str">
            <v>PG+E SYSTEM</v>
          </cell>
          <cell r="K382" t="str">
            <v>DE-MS79-94BP94285</v>
          </cell>
          <cell r="L382">
            <v>380</v>
          </cell>
          <cell r="M382" t="str">
            <v>LAKE LENORE</v>
          </cell>
          <cell r="N382" t="b">
            <v>0</v>
          </cell>
          <cell r="O382" t="b">
            <v>1</v>
          </cell>
          <cell r="P382" t="b">
            <v>1</v>
          </cell>
          <cell r="Q382" t="b">
            <v>0</v>
          </cell>
          <cell r="R382" t="b">
            <v>0</v>
          </cell>
          <cell r="S382" t="b">
            <v>0</v>
          </cell>
          <cell r="T382" t="b">
            <v>0</v>
          </cell>
          <cell r="U382" t="b">
            <v>0</v>
          </cell>
          <cell r="V382">
            <v>34486</v>
          </cell>
          <cell r="W382">
            <v>43465</v>
          </cell>
          <cell r="X382">
            <v>93</v>
          </cell>
          <cell r="Y382">
            <v>93</v>
          </cell>
          <cell r="Z382">
            <v>93</v>
          </cell>
          <cell r="AA382">
            <v>93</v>
          </cell>
          <cell r="AB382">
            <v>93</v>
          </cell>
          <cell r="AC382">
            <v>93</v>
          </cell>
          <cell r="AD382">
            <v>93</v>
          </cell>
          <cell r="AE382">
            <v>93</v>
          </cell>
          <cell r="AF382">
            <v>93</v>
          </cell>
          <cell r="AG382">
            <v>93</v>
          </cell>
          <cell r="AH382">
            <v>93</v>
          </cell>
          <cell r="AI382">
            <v>93</v>
          </cell>
          <cell r="AM382" t="str">
            <v>a_cd</v>
          </cell>
          <cell r="AN382">
            <v>2004</v>
          </cell>
          <cell r="AQ382">
            <v>560</v>
          </cell>
          <cell r="AS382" t="str">
            <v>AD</v>
          </cell>
          <cell r="AT382" t="str">
            <v>SA</v>
          </cell>
        </row>
        <row r="383">
          <cell r="A383" t="str">
            <v>Perigo</v>
          </cell>
          <cell r="B383" t="str">
            <v>PACIFIC CORP</v>
          </cell>
          <cell r="C383">
            <v>560</v>
          </cell>
          <cell r="D383" t="str">
            <v>IS</v>
          </cell>
          <cell r="F383" t="str">
            <v>PSW_AC</v>
          </cell>
          <cell r="G383">
            <v>996</v>
          </cell>
          <cell r="H383" t="str">
            <v>Malin</v>
          </cell>
          <cell r="K383" t="str">
            <v>DE-MS79-94BP94285</v>
          </cell>
          <cell r="L383">
            <v>1702</v>
          </cell>
          <cell r="M383" t="str">
            <v>COB</v>
          </cell>
          <cell r="N383" t="b">
            <v>0</v>
          </cell>
          <cell r="O383" t="b">
            <v>1</v>
          </cell>
          <cell r="P383" t="b">
            <v>1</v>
          </cell>
          <cell r="Q383" t="b">
            <v>0</v>
          </cell>
          <cell r="R383" t="b">
            <v>0</v>
          </cell>
          <cell r="S383" t="b">
            <v>0</v>
          </cell>
          <cell r="T383" t="b">
            <v>0</v>
          </cell>
          <cell r="U383" t="b">
            <v>0</v>
          </cell>
          <cell r="V383">
            <v>34486</v>
          </cell>
          <cell r="W383">
            <v>43465</v>
          </cell>
          <cell r="X383">
            <v>71</v>
          </cell>
          <cell r="Y383">
            <v>71</v>
          </cell>
          <cell r="Z383">
            <v>71</v>
          </cell>
          <cell r="AA383">
            <v>71</v>
          </cell>
          <cell r="AB383">
            <v>71</v>
          </cell>
          <cell r="AC383">
            <v>71</v>
          </cell>
          <cell r="AD383">
            <v>71</v>
          </cell>
          <cell r="AE383">
            <v>71</v>
          </cell>
          <cell r="AF383">
            <v>71</v>
          </cell>
          <cell r="AG383">
            <v>71</v>
          </cell>
          <cell r="AH383">
            <v>71</v>
          </cell>
          <cell r="AI383">
            <v>71</v>
          </cell>
          <cell r="AM383" t="str">
            <v>a_cd</v>
          </cell>
          <cell r="AN383">
            <v>2004</v>
          </cell>
          <cell r="AQ383">
            <v>996</v>
          </cell>
          <cell r="AS383" t="str">
            <v>AD</v>
          </cell>
          <cell r="AT383" t="str">
            <v>SA</v>
          </cell>
        </row>
        <row r="384">
          <cell r="A384" t="str">
            <v>Raschio</v>
          </cell>
          <cell r="B384" t="str">
            <v>KLAMATH FALLS, CITY OF</v>
          </cell>
          <cell r="C384">
            <v>147</v>
          </cell>
          <cell r="D384" t="str">
            <v>PTP</v>
          </cell>
          <cell r="F384" t="str">
            <v>PACIFIC POWER MARKET</v>
          </cell>
          <cell r="G384">
            <v>826</v>
          </cell>
          <cell r="H384" t="str">
            <v>KLAMATH FALLS</v>
          </cell>
          <cell r="K384" t="str">
            <v>99TX-10204</v>
          </cell>
          <cell r="L384">
            <v>3081</v>
          </cell>
          <cell r="M384" t="str">
            <v>KFG:TapPPL_Mrdian-CJ</v>
          </cell>
          <cell r="N384" t="b">
            <v>0</v>
          </cell>
          <cell r="O384" t="b">
            <v>1</v>
          </cell>
          <cell r="P384" t="b">
            <v>1</v>
          </cell>
          <cell r="Q384" t="b">
            <v>0</v>
          </cell>
          <cell r="R384" t="b">
            <v>0</v>
          </cell>
          <cell r="S384" t="b">
            <v>0</v>
          </cell>
          <cell r="T384" t="b">
            <v>0</v>
          </cell>
          <cell r="U384" t="b">
            <v>0</v>
          </cell>
          <cell r="V384">
            <v>37073</v>
          </cell>
          <cell r="W384">
            <v>48029</v>
          </cell>
          <cell r="X384">
            <v>280</v>
          </cell>
          <cell r="Y384">
            <v>280</v>
          </cell>
          <cell r="Z384">
            <v>280</v>
          </cell>
          <cell r="AA384">
            <v>280</v>
          </cell>
          <cell r="AB384">
            <v>280</v>
          </cell>
          <cell r="AC384">
            <v>280</v>
          </cell>
          <cell r="AD384">
            <v>280</v>
          </cell>
          <cell r="AE384">
            <v>280</v>
          </cell>
          <cell r="AF384">
            <v>280</v>
          </cell>
          <cell r="AG384">
            <v>280</v>
          </cell>
          <cell r="AH384">
            <v>280</v>
          </cell>
          <cell r="AI384">
            <v>280</v>
          </cell>
          <cell r="AM384" t="str">
            <v>a_cd</v>
          </cell>
          <cell r="AN384">
            <v>2004</v>
          </cell>
          <cell r="AQ384">
            <v>401</v>
          </cell>
          <cell r="AS384" t="str">
            <v>AD</v>
          </cell>
          <cell r="AT384" t="str">
            <v>SA</v>
          </cell>
        </row>
        <row r="385">
          <cell r="A385" t="str">
            <v>Long</v>
          </cell>
          <cell r="B385" t="str">
            <v>SEATTLE CITY LIGHT</v>
          </cell>
          <cell r="C385">
            <v>180</v>
          </cell>
          <cell r="D385" t="str">
            <v>PTP</v>
          </cell>
          <cell r="F385" t="str">
            <v>SEATTLE CITY LIGHT</v>
          </cell>
          <cell r="G385">
            <v>180</v>
          </cell>
          <cell r="H385" t="str">
            <v>BOUNDARY</v>
          </cell>
          <cell r="K385" t="str">
            <v>96MS-96018</v>
          </cell>
          <cell r="L385">
            <v>1002</v>
          </cell>
          <cell r="M385" t="str">
            <v>BOUNDARY SUBSTATION</v>
          </cell>
          <cell r="N385" t="b">
            <v>0</v>
          </cell>
          <cell r="O385" t="b">
            <v>0</v>
          </cell>
          <cell r="P385" t="b">
            <v>1</v>
          </cell>
          <cell r="Q385" t="b">
            <v>0</v>
          </cell>
          <cell r="R385" t="b">
            <v>0</v>
          </cell>
          <cell r="S385" t="b">
            <v>0</v>
          </cell>
          <cell r="T385" t="b">
            <v>0</v>
          </cell>
          <cell r="U385" t="b">
            <v>0</v>
          </cell>
          <cell r="V385">
            <v>36739</v>
          </cell>
          <cell r="W385">
            <v>45869</v>
          </cell>
          <cell r="X385">
            <v>1023</v>
          </cell>
          <cell r="Y385">
            <v>1023</v>
          </cell>
          <cell r="Z385">
            <v>1023</v>
          </cell>
          <cell r="AA385">
            <v>1023</v>
          </cell>
          <cell r="AB385">
            <v>1023</v>
          </cell>
          <cell r="AC385">
            <v>1023</v>
          </cell>
          <cell r="AD385">
            <v>1023</v>
          </cell>
          <cell r="AE385">
            <v>1023</v>
          </cell>
          <cell r="AF385">
            <v>1023</v>
          </cell>
          <cell r="AG385">
            <v>1023</v>
          </cell>
          <cell r="AH385">
            <v>1023</v>
          </cell>
          <cell r="AI385">
            <v>1023</v>
          </cell>
          <cell r="AM385" t="str">
            <v>a_cd</v>
          </cell>
          <cell r="AN385">
            <v>2004</v>
          </cell>
          <cell r="AQ385">
            <v>180</v>
          </cell>
          <cell r="AS385" t="str">
            <v>AD</v>
          </cell>
          <cell r="AT385" t="str">
            <v>SA</v>
          </cell>
        </row>
        <row r="386">
          <cell r="A386" t="str">
            <v>Long</v>
          </cell>
          <cell r="B386" t="str">
            <v>SEATTLE CITY LIGHT</v>
          </cell>
          <cell r="C386">
            <v>180</v>
          </cell>
          <cell r="D386" t="str">
            <v>PTP</v>
          </cell>
          <cell r="F386" t="str">
            <v>PEND OREILLE COUNTY</v>
          </cell>
          <cell r="G386">
            <v>273</v>
          </cell>
          <cell r="H386" t="str">
            <v>BOX CANYON</v>
          </cell>
          <cell r="K386" t="str">
            <v>96MS-96018</v>
          </cell>
          <cell r="L386">
            <v>83</v>
          </cell>
          <cell r="M386" t="str">
            <v>BOX CANYON</v>
          </cell>
          <cell r="N386" t="b">
            <v>0</v>
          </cell>
          <cell r="O386" t="b">
            <v>0</v>
          </cell>
          <cell r="P386" t="b">
            <v>1</v>
          </cell>
          <cell r="Q386" t="b">
            <v>0</v>
          </cell>
          <cell r="R386" t="b">
            <v>0</v>
          </cell>
          <cell r="S386" t="b">
            <v>0</v>
          </cell>
          <cell r="T386" t="b">
            <v>0</v>
          </cell>
          <cell r="U386" t="b">
            <v>0</v>
          </cell>
          <cell r="V386">
            <v>36739</v>
          </cell>
          <cell r="W386">
            <v>45869</v>
          </cell>
          <cell r="X386">
            <v>12</v>
          </cell>
          <cell r="Y386">
            <v>12</v>
          </cell>
          <cell r="Z386">
            <v>12</v>
          </cell>
          <cell r="AA386">
            <v>12</v>
          </cell>
          <cell r="AB386">
            <v>12</v>
          </cell>
          <cell r="AC386">
            <v>12</v>
          </cell>
          <cell r="AD386">
            <v>12</v>
          </cell>
          <cell r="AE386">
            <v>12</v>
          </cell>
          <cell r="AF386">
            <v>12</v>
          </cell>
          <cell r="AG386">
            <v>12</v>
          </cell>
          <cell r="AH386">
            <v>12</v>
          </cell>
          <cell r="AI386">
            <v>12</v>
          </cell>
          <cell r="AM386" t="str">
            <v>a_cd</v>
          </cell>
          <cell r="AN386">
            <v>2004</v>
          </cell>
          <cell r="AQ386">
            <v>590</v>
          </cell>
          <cell r="AS386" t="str">
            <v>AD</v>
          </cell>
          <cell r="AT386" t="str">
            <v>SA</v>
          </cell>
        </row>
        <row r="387">
          <cell r="A387" t="str">
            <v>Long</v>
          </cell>
          <cell r="B387" t="str">
            <v>SEATTLE CITY LIGHT</v>
          </cell>
          <cell r="C387">
            <v>180</v>
          </cell>
          <cell r="D387" t="str">
            <v>PTP</v>
          </cell>
          <cell r="F387" t="str">
            <v>NORTHERN CALIFORNIA</v>
          </cell>
          <cell r="G387">
            <v>164</v>
          </cell>
          <cell r="H387" t="str">
            <v>NCPA_SYS</v>
          </cell>
          <cell r="K387" t="str">
            <v>96MS-96018</v>
          </cell>
          <cell r="L387">
            <v>1003</v>
          </cell>
          <cell r="M387" t="str">
            <v>JOHN DAY SUBSTATION</v>
          </cell>
          <cell r="N387" t="b">
            <v>0</v>
          </cell>
          <cell r="O387" t="b">
            <v>0</v>
          </cell>
          <cell r="P387" t="b">
            <v>1</v>
          </cell>
          <cell r="Q387" t="b">
            <v>0</v>
          </cell>
          <cell r="R387" t="b">
            <v>0</v>
          </cell>
          <cell r="S387" t="b">
            <v>0</v>
          </cell>
          <cell r="T387" t="b">
            <v>0</v>
          </cell>
          <cell r="U387" t="b">
            <v>0</v>
          </cell>
          <cell r="V387">
            <v>36739</v>
          </cell>
          <cell r="W387">
            <v>45869</v>
          </cell>
          <cell r="X387">
            <v>36</v>
          </cell>
          <cell r="Y387">
            <v>36</v>
          </cell>
          <cell r="Z387">
            <v>36</v>
          </cell>
          <cell r="AA387">
            <v>36</v>
          </cell>
          <cell r="AB387">
            <v>36</v>
          </cell>
          <cell r="AC387">
            <v>36</v>
          </cell>
          <cell r="AD387">
            <v>36</v>
          </cell>
          <cell r="AE387">
            <v>36</v>
          </cell>
          <cell r="AF387">
            <v>36</v>
          </cell>
          <cell r="AG387">
            <v>36</v>
          </cell>
          <cell r="AH387">
            <v>36</v>
          </cell>
          <cell r="AI387">
            <v>36</v>
          </cell>
          <cell r="AM387" t="str">
            <v>a_cd</v>
          </cell>
          <cell r="AN387">
            <v>2004</v>
          </cell>
          <cell r="AQ387">
            <v>164</v>
          </cell>
          <cell r="AS387" t="str">
            <v>AD</v>
          </cell>
          <cell r="AT387" t="str">
            <v>SA</v>
          </cell>
        </row>
        <row r="388">
          <cell r="A388" t="str">
            <v>Long</v>
          </cell>
          <cell r="B388" t="str">
            <v>SEATTLE CITY LIGHT</v>
          </cell>
          <cell r="C388">
            <v>180</v>
          </cell>
          <cell r="D388" t="str">
            <v>PTP</v>
          </cell>
          <cell r="F388" t="str">
            <v>IDAHO POWER COMPANY</v>
          </cell>
          <cell r="G388">
            <v>530</v>
          </cell>
          <cell r="H388" t="str">
            <v>LUCKY PEAK</v>
          </cell>
          <cell r="K388" t="str">
            <v>96MS-96018</v>
          </cell>
          <cell r="L388">
            <v>373</v>
          </cell>
          <cell r="M388" t="str">
            <v>LAGRANDE</v>
          </cell>
          <cell r="N388" t="b">
            <v>0</v>
          </cell>
          <cell r="O388" t="b">
            <v>0</v>
          </cell>
          <cell r="P388" t="b">
            <v>1</v>
          </cell>
          <cell r="Q388" t="b">
            <v>0</v>
          </cell>
          <cell r="R388" t="b">
            <v>0</v>
          </cell>
          <cell r="S388" t="b">
            <v>0</v>
          </cell>
          <cell r="T388" t="b">
            <v>0</v>
          </cell>
          <cell r="U388" t="b">
            <v>0</v>
          </cell>
          <cell r="V388">
            <v>36739</v>
          </cell>
          <cell r="W388">
            <v>45869</v>
          </cell>
          <cell r="X388">
            <v>100</v>
          </cell>
          <cell r="Y388">
            <v>100</v>
          </cell>
          <cell r="Z388">
            <v>100</v>
          </cell>
          <cell r="AA388">
            <v>100</v>
          </cell>
          <cell r="AB388">
            <v>100</v>
          </cell>
          <cell r="AC388">
            <v>100</v>
          </cell>
          <cell r="AD388">
            <v>100</v>
          </cell>
          <cell r="AE388">
            <v>100</v>
          </cell>
          <cell r="AF388">
            <v>100</v>
          </cell>
          <cell r="AG388">
            <v>100</v>
          </cell>
          <cell r="AH388">
            <v>100</v>
          </cell>
          <cell r="AI388">
            <v>100</v>
          </cell>
          <cell r="AM388" t="str">
            <v>a_cd</v>
          </cell>
          <cell r="AN388">
            <v>2004</v>
          </cell>
          <cell r="AQ388">
            <v>530</v>
          </cell>
          <cell r="AS388" t="str">
            <v>AD</v>
          </cell>
          <cell r="AT388" t="str">
            <v>SA</v>
          </cell>
        </row>
        <row r="389">
          <cell r="A389" t="str">
            <v>Long</v>
          </cell>
          <cell r="B389" t="str">
            <v>SEATTLE CITY LIGHT</v>
          </cell>
          <cell r="C389">
            <v>180</v>
          </cell>
          <cell r="D389" t="str">
            <v>PTP</v>
          </cell>
          <cell r="F389" t="str">
            <v>GRANT COUNTY PUD NO</v>
          </cell>
          <cell r="G389">
            <v>238</v>
          </cell>
          <cell r="H389" t="str">
            <v>PRIEST RAPIDS</v>
          </cell>
          <cell r="K389" t="str">
            <v>96MS-96018</v>
          </cell>
          <cell r="L389">
            <v>447</v>
          </cell>
          <cell r="M389" t="str">
            <v>MIDWAY 230</v>
          </cell>
          <cell r="N389" t="b">
            <v>0</v>
          </cell>
          <cell r="O389" t="b">
            <v>0</v>
          </cell>
          <cell r="P389" t="b">
            <v>1</v>
          </cell>
          <cell r="Q389" t="b">
            <v>0</v>
          </cell>
          <cell r="R389" t="b">
            <v>0</v>
          </cell>
          <cell r="S389" t="b">
            <v>0</v>
          </cell>
          <cell r="T389" t="b">
            <v>0</v>
          </cell>
          <cell r="U389" t="b">
            <v>0</v>
          </cell>
          <cell r="V389">
            <v>36739</v>
          </cell>
          <cell r="W389">
            <v>45869</v>
          </cell>
          <cell r="X389">
            <v>71</v>
          </cell>
          <cell r="Y389">
            <v>71</v>
          </cell>
          <cell r="Z389">
            <v>71</v>
          </cell>
          <cell r="AA389">
            <v>71</v>
          </cell>
          <cell r="AB389">
            <v>71</v>
          </cell>
          <cell r="AC389">
            <v>71</v>
          </cell>
          <cell r="AD389">
            <v>71</v>
          </cell>
          <cell r="AE389">
            <v>71</v>
          </cell>
          <cell r="AF389">
            <v>71</v>
          </cell>
          <cell r="AG389">
            <v>71</v>
          </cell>
          <cell r="AH389">
            <v>71</v>
          </cell>
          <cell r="AI389">
            <v>71</v>
          </cell>
          <cell r="AM389" t="str">
            <v>a_cd</v>
          </cell>
          <cell r="AN389">
            <v>2004</v>
          </cell>
          <cell r="AQ389">
            <v>238</v>
          </cell>
          <cell r="AS389" t="str">
            <v>AD</v>
          </cell>
          <cell r="AT389" t="str">
            <v>SA</v>
          </cell>
        </row>
        <row r="390">
          <cell r="A390" t="str">
            <v>Long</v>
          </cell>
          <cell r="B390" t="str">
            <v>SEATTLE CITY LIGHT</v>
          </cell>
          <cell r="C390">
            <v>180</v>
          </cell>
          <cell r="D390" t="str">
            <v>PTP</v>
          </cell>
          <cell r="F390" t="str">
            <v>BONNEVILLE POWER BUS</v>
          </cell>
          <cell r="G390">
            <v>401</v>
          </cell>
          <cell r="H390" t="str">
            <v>BONNEVILLE PWRHSE 1,2</v>
          </cell>
          <cell r="K390" t="str">
            <v>96MS-96018</v>
          </cell>
          <cell r="L390">
            <v>1313</v>
          </cell>
          <cell r="M390" t="str">
            <v>BONNEVILLE PWRHSE 1,</v>
          </cell>
          <cell r="N390" t="b">
            <v>0</v>
          </cell>
          <cell r="O390" t="b">
            <v>0</v>
          </cell>
          <cell r="P390" t="b">
            <v>1</v>
          </cell>
          <cell r="Q390" t="b">
            <v>0</v>
          </cell>
          <cell r="R390" t="b">
            <v>0</v>
          </cell>
          <cell r="S390" t="b">
            <v>0</v>
          </cell>
          <cell r="T390" t="b">
            <v>0</v>
          </cell>
          <cell r="U390" t="b">
            <v>0</v>
          </cell>
          <cell r="V390">
            <v>37165</v>
          </cell>
          <cell r="W390">
            <v>45565</v>
          </cell>
          <cell r="X390">
            <v>46</v>
          </cell>
          <cell r="Y390">
            <v>46</v>
          </cell>
          <cell r="Z390">
            <v>46</v>
          </cell>
          <cell r="AA390">
            <v>46</v>
          </cell>
          <cell r="AB390">
            <v>46</v>
          </cell>
          <cell r="AC390">
            <v>46</v>
          </cell>
          <cell r="AD390">
            <v>46</v>
          </cell>
          <cell r="AE390">
            <v>46</v>
          </cell>
          <cell r="AF390">
            <v>46</v>
          </cell>
          <cell r="AG390">
            <v>46</v>
          </cell>
          <cell r="AH390">
            <v>46</v>
          </cell>
          <cell r="AI390">
            <v>46</v>
          </cell>
          <cell r="AM390" t="str">
            <v>a_cd</v>
          </cell>
          <cell r="AN390">
            <v>2004</v>
          </cell>
          <cell r="AQ390">
            <v>401</v>
          </cell>
          <cell r="AS390" t="str">
            <v>AD</v>
          </cell>
          <cell r="AT390" t="str">
            <v>SA</v>
          </cell>
        </row>
        <row r="391">
          <cell r="A391" t="str">
            <v>Long</v>
          </cell>
          <cell r="B391" t="str">
            <v>SEATTLE CITY LIGHT</v>
          </cell>
          <cell r="C391">
            <v>180</v>
          </cell>
          <cell r="D391" t="str">
            <v>PTP</v>
          </cell>
          <cell r="F391" t="str">
            <v>BONNEVILLE POWER BUS</v>
          </cell>
          <cell r="G391">
            <v>401</v>
          </cell>
          <cell r="H391" t="str">
            <v>CHIEF JOE</v>
          </cell>
          <cell r="K391" t="str">
            <v>96MS-96018</v>
          </cell>
          <cell r="L391">
            <v>88</v>
          </cell>
          <cell r="M391" t="str">
            <v>CHIEF JOSEPH</v>
          </cell>
          <cell r="N391" t="b">
            <v>0</v>
          </cell>
          <cell r="O391" t="b">
            <v>0</v>
          </cell>
          <cell r="P391" t="b">
            <v>1</v>
          </cell>
          <cell r="Q391" t="b">
            <v>0</v>
          </cell>
          <cell r="R391" t="b">
            <v>0</v>
          </cell>
          <cell r="S391" t="b">
            <v>0</v>
          </cell>
          <cell r="T391" t="b">
            <v>0</v>
          </cell>
          <cell r="U391" t="b">
            <v>0</v>
          </cell>
          <cell r="V391">
            <v>37165</v>
          </cell>
          <cell r="W391">
            <v>45565</v>
          </cell>
          <cell r="X391">
            <v>100</v>
          </cell>
          <cell r="Y391">
            <v>100</v>
          </cell>
          <cell r="Z391">
            <v>100</v>
          </cell>
          <cell r="AA391">
            <v>100</v>
          </cell>
          <cell r="AB391">
            <v>100</v>
          </cell>
          <cell r="AC391">
            <v>100</v>
          </cell>
          <cell r="AD391">
            <v>100</v>
          </cell>
          <cell r="AE391">
            <v>100</v>
          </cell>
          <cell r="AF391">
            <v>100</v>
          </cell>
          <cell r="AG391">
            <v>100</v>
          </cell>
          <cell r="AH391">
            <v>100</v>
          </cell>
          <cell r="AI391">
            <v>100</v>
          </cell>
          <cell r="AM391" t="str">
            <v>a_cd</v>
          </cell>
          <cell r="AN391">
            <v>2004</v>
          </cell>
          <cell r="AQ391">
            <v>401</v>
          </cell>
          <cell r="AS391" t="str">
            <v>AD</v>
          </cell>
          <cell r="AT391" t="str">
            <v>SA</v>
          </cell>
        </row>
        <row r="392">
          <cell r="A392" t="str">
            <v>Long</v>
          </cell>
          <cell r="B392" t="str">
            <v>SEATTLE CITY LIGHT</v>
          </cell>
          <cell r="C392">
            <v>180</v>
          </cell>
          <cell r="D392" t="str">
            <v>PTP</v>
          </cell>
          <cell r="F392" t="str">
            <v>BONNEVILLE POWER BUS</v>
          </cell>
          <cell r="G392">
            <v>401</v>
          </cell>
          <cell r="H392" t="str">
            <v>GRAND COULEE POWERHOUSE</v>
          </cell>
          <cell r="K392" t="str">
            <v>96MS-96018</v>
          </cell>
          <cell r="L392">
            <v>938</v>
          </cell>
          <cell r="M392" t="str">
            <v>GRAND COULEE #2</v>
          </cell>
          <cell r="N392" t="b">
            <v>0</v>
          </cell>
          <cell r="O392" t="b">
            <v>0</v>
          </cell>
          <cell r="P392" t="b">
            <v>1</v>
          </cell>
          <cell r="Q392" t="b">
            <v>0</v>
          </cell>
          <cell r="R392" t="b">
            <v>0</v>
          </cell>
          <cell r="S392" t="b">
            <v>0</v>
          </cell>
          <cell r="T392" t="b">
            <v>0</v>
          </cell>
          <cell r="U392" t="b">
            <v>0</v>
          </cell>
          <cell r="V392">
            <v>37165</v>
          </cell>
          <cell r="W392">
            <v>45565</v>
          </cell>
          <cell r="X392">
            <v>158</v>
          </cell>
          <cell r="Y392">
            <v>158</v>
          </cell>
          <cell r="Z392">
            <v>158</v>
          </cell>
          <cell r="AA392">
            <v>158</v>
          </cell>
          <cell r="AB392">
            <v>158</v>
          </cell>
          <cell r="AC392">
            <v>158</v>
          </cell>
          <cell r="AD392">
            <v>158</v>
          </cell>
          <cell r="AE392">
            <v>158</v>
          </cell>
          <cell r="AF392">
            <v>158</v>
          </cell>
          <cell r="AG392">
            <v>158</v>
          </cell>
          <cell r="AH392">
            <v>158</v>
          </cell>
          <cell r="AI392">
            <v>158</v>
          </cell>
          <cell r="AM392" t="str">
            <v>a_cd</v>
          </cell>
          <cell r="AN392">
            <v>2004</v>
          </cell>
          <cell r="AQ392">
            <v>401</v>
          </cell>
          <cell r="AS392" t="str">
            <v>AD</v>
          </cell>
          <cell r="AT392" t="str">
            <v>SA</v>
          </cell>
        </row>
        <row r="393">
          <cell r="A393" t="str">
            <v>Long</v>
          </cell>
          <cell r="B393" t="str">
            <v>SEATTLE CITY LIGHT</v>
          </cell>
          <cell r="C393">
            <v>180</v>
          </cell>
          <cell r="D393" t="str">
            <v>PTP</v>
          </cell>
          <cell r="F393" t="str">
            <v>BONNEVILLE POWER BUS</v>
          </cell>
          <cell r="G393">
            <v>401</v>
          </cell>
          <cell r="H393" t="str">
            <v>COLUMBIA GEN PROJ (WPPSS)</v>
          </cell>
          <cell r="K393" t="str">
            <v>96MS-96018</v>
          </cell>
          <cell r="L393">
            <v>745</v>
          </cell>
          <cell r="M393" t="str">
            <v>ASHE/WNP#1 230KV STA</v>
          </cell>
          <cell r="N393" t="b">
            <v>0</v>
          </cell>
          <cell r="O393" t="b">
            <v>0</v>
          </cell>
          <cell r="P393" t="b">
            <v>1</v>
          </cell>
          <cell r="Q393" t="b">
            <v>0</v>
          </cell>
          <cell r="R393" t="b">
            <v>0</v>
          </cell>
          <cell r="S393" t="b">
            <v>0</v>
          </cell>
          <cell r="T393" t="b">
            <v>0</v>
          </cell>
          <cell r="U393" t="b">
            <v>0</v>
          </cell>
          <cell r="V393">
            <v>37165</v>
          </cell>
          <cell r="W393">
            <v>45565</v>
          </cell>
          <cell r="X393">
            <v>65</v>
          </cell>
          <cell r="Y393">
            <v>65</v>
          </cell>
          <cell r="Z393">
            <v>65</v>
          </cell>
          <cell r="AA393">
            <v>65</v>
          </cell>
          <cell r="AB393">
            <v>65</v>
          </cell>
          <cell r="AC393">
            <v>65</v>
          </cell>
          <cell r="AD393">
            <v>65</v>
          </cell>
          <cell r="AE393">
            <v>65</v>
          </cell>
          <cell r="AF393">
            <v>65</v>
          </cell>
          <cell r="AG393">
            <v>65</v>
          </cell>
          <cell r="AH393">
            <v>65</v>
          </cell>
          <cell r="AI393">
            <v>65</v>
          </cell>
          <cell r="AM393" t="str">
            <v>a_cd</v>
          </cell>
          <cell r="AN393">
            <v>2004</v>
          </cell>
          <cell r="AQ393">
            <v>401</v>
          </cell>
          <cell r="AS393" t="str">
            <v>AD</v>
          </cell>
          <cell r="AT393" t="str">
            <v>SA</v>
          </cell>
        </row>
        <row r="394">
          <cell r="A394" t="str">
            <v>Long</v>
          </cell>
          <cell r="B394" t="str">
            <v>SEATTLE CITY LIGHT</v>
          </cell>
          <cell r="C394">
            <v>180</v>
          </cell>
          <cell r="D394" t="str">
            <v>PTP</v>
          </cell>
          <cell r="F394" t="str">
            <v>BONNEVILLE POWER BUS</v>
          </cell>
          <cell r="G394">
            <v>401</v>
          </cell>
          <cell r="H394" t="str">
            <v>ICE HARBOR</v>
          </cell>
          <cell r="K394" t="str">
            <v>96MS-96018</v>
          </cell>
          <cell r="L394">
            <v>1314</v>
          </cell>
          <cell r="M394" t="str">
            <v>LEVY/SACAJAWEA/FRANK</v>
          </cell>
          <cell r="N394" t="b">
            <v>0</v>
          </cell>
          <cell r="O394" t="b">
            <v>0</v>
          </cell>
          <cell r="P394" t="b">
            <v>1</v>
          </cell>
          <cell r="Q394" t="b">
            <v>0</v>
          </cell>
          <cell r="R394" t="b">
            <v>0</v>
          </cell>
          <cell r="S394" t="b">
            <v>0</v>
          </cell>
          <cell r="T394" t="b">
            <v>0</v>
          </cell>
          <cell r="U394" t="b">
            <v>0</v>
          </cell>
          <cell r="V394">
            <v>37165</v>
          </cell>
          <cell r="W394">
            <v>45565</v>
          </cell>
          <cell r="X394">
            <v>18</v>
          </cell>
          <cell r="Y394">
            <v>18</v>
          </cell>
          <cell r="Z394">
            <v>18</v>
          </cell>
          <cell r="AA394">
            <v>18</v>
          </cell>
          <cell r="AB394">
            <v>18</v>
          </cell>
          <cell r="AC394">
            <v>18</v>
          </cell>
          <cell r="AD394">
            <v>18</v>
          </cell>
          <cell r="AE394">
            <v>18</v>
          </cell>
          <cell r="AF394">
            <v>18</v>
          </cell>
          <cell r="AG394">
            <v>18</v>
          </cell>
          <cell r="AH394">
            <v>18</v>
          </cell>
          <cell r="AI394">
            <v>18</v>
          </cell>
          <cell r="AM394" t="str">
            <v>a_cd</v>
          </cell>
          <cell r="AN394">
            <v>2004</v>
          </cell>
          <cell r="AQ394">
            <v>401</v>
          </cell>
          <cell r="AS394" t="str">
            <v>AD</v>
          </cell>
          <cell r="AT394" t="str">
            <v>SA</v>
          </cell>
        </row>
        <row r="395">
          <cell r="A395" t="str">
            <v>Long</v>
          </cell>
          <cell r="B395" t="str">
            <v>SEATTLE CITY LIGHT</v>
          </cell>
          <cell r="C395">
            <v>180</v>
          </cell>
          <cell r="D395" t="str">
            <v>PTP</v>
          </cell>
          <cell r="F395" t="str">
            <v>BONNEVILLE POWER BUS</v>
          </cell>
          <cell r="G395">
            <v>401</v>
          </cell>
          <cell r="H395" t="str">
            <v>JOHN DAY POWERHOUSE</v>
          </cell>
          <cell r="K395" t="str">
            <v>96MS-96018</v>
          </cell>
          <cell r="L395">
            <v>1005</v>
          </cell>
          <cell r="M395" t="str">
            <v>DALREED</v>
          </cell>
          <cell r="N395" t="b">
            <v>0</v>
          </cell>
          <cell r="O395" t="b">
            <v>0</v>
          </cell>
          <cell r="P395" t="b">
            <v>1</v>
          </cell>
          <cell r="Q395" t="b">
            <v>0</v>
          </cell>
          <cell r="R395" t="b">
            <v>0</v>
          </cell>
          <cell r="S395" t="b">
            <v>0</v>
          </cell>
          <cell r="T395" t="b">
            <v>0</v>
          </cell>
          <cell r="U395" t="b">
            <v>0</v>
          </cell>
          <cell r="V395">
            <v>37165</v>
          </cell>
          <cell r="W395">
            <v>45565</v>
          </cell>
          <cell r="X395">
            <v>83</v>
          </cell>
          <cell r="Y395">
            <v>83</v>
          </cell>
          <cell r="Z395">
            <v>83</v>
          </cell>
          <cell r="AA395">
            <v>83</v>
          </cell>
          <cell r="AB395">
            <v>83</v>
          </cell>
          <cell r="AC395">
            <v>83</v>
          </cell>
          <cell r="AD395">
            <v>83</v>
          </cell>
          <cell r="AE395">
            <v>83</v>
          </cell>
          <cell r="AF395">
            <v>83</v>
          </cell>
          <cell r="AG395">
            <v>83</v>
          </cell>
          <cell r="AH395">
            <v>83</v>
          </cell>
          <cell r="AI395">
            <v>83</v>
          </cell>
          <cell r="AM395" t="str">
            <v>a_cd</v>
          </cell>
          <cell r="AN395">
            <v>2004</v>
          </cell>
          <cell r="AQ395">
            <v>401</v>
          </cell>
          <cell r="AS395" t="str">
            <v>AD</v>
          </cell>
          <cell r="AT395" t="str">
            <v>SA</v>
          </cell>
        </row>
        <row r="396">
          <cell r="A396" t="str">
            <v>Long</v>
          </cell>
          <cell r="B396" t="str">
            <v>SEATTLE CITY LIGHT</v>
          </cell>
          <cell r="C396">
            <v>180</v>
          </cell>
          <cell r="D396" t="str">
            <v>PTP</v>
          </cell>
          <cell r="F396" t="str">
            <v>BONNEVILLE POWER BUS</v>
          </cell>
          <cell r="G396">
            <v>401</v>
          </cell>
          <cell r="H396" t="str">
            <v>LITTLE GOOSE</v>
          </cell>
          <cell r="K396" t="str">
            <v>96MS-96018</v>
          </cell>
          <cell r="L396">
            <v>154</v>
          </cell>
          <cell r="M396" t="str">
            <v>LITTLE GOOSE</v>
          </cell>
          <cell r="N396" t="b">
            <v>0</v>
          </cell>
          <cell r="O396" t="b">
            <v>0</v>
          </cell>
          <cell r="P396" t="b">
            <v>1</v>
          </cell>
          <cell r="Q396" t="b">
            <v>0</v>
          </cell>
          <cell r="R396" t="b">
            <v>0</v>
          </cell>
          <cell r="S396" t="b">
            <v>0</v>
          </cell>
          <cell r="T396" t="b">
            <v>0</v>
          </cell>
          <cell r="U396" t="b">
            <v>0</v>
          </cell>
          <cell r="V396">
            <v>37165</v>
          </cell>
          <cell r="W396">
            <v>45565</v>
          </cell>
          <cell r="X396">
            <v>24</v>
          </cell>
          <cell r="Y396">
            <v>24</v>
          </cell>
          <cell r="Z396">
            <v>24</v>
          </cell>
          <cell r="AA396">
            <v>24</v>
          </cell>
          <cell r="AB396">
            <v>24</v>
          </cell>
          <cell r="AC396">
            <v>24</v>
          </cell>
          <cell r="AD396">
            <v>24</v>
          </cell>
          <cell r="AE396">
            <v>24</v>
          </cell>
          <cell r="AF396">
            <v>24</v>
          </cell>
          <cell r="AG396">
            <v>24</v>
          </cell>
          <cell r="AH396">
            <v>24</v>
          </cell>
          <cell r="AI396">
            <v>24</v>
          </cell>
          <cell r="AM396" t="str">
            <v>a_cd</v>
          </cell>
          <cell r="AN396">
            <v>2004</v>
          </cell>
          <cell r="AQ396">
            <v>401</v>
          </cell>
          <cell r="AS396" t="str">
            <v>AD</v>
          </cell>
          <cell r="AT396" t="str">
            <v>SA</v>
          </cell>
        </row>
        <row r="397">
          <cell r="A397" t="str">
            <v>Long</v>
          </cell>
          <cell r="B397" t="str">
            <v>SEATTLE CITY LIGHT</v>
          </cell>
          <cell r="C397">
            <v>180</v>
          </cell>
          <cell r="D397" t="str">
            <v>PTP</v>
          </cell>
          <cell r="F397" t="str">
            <v>BONNEVILLE POWER BUS</v>
          </cell>
          <cell r="G397">
            <v>401</v>
          </cell>
          <cell r="H397" t="str">
            <v>LOWER GRANITE</v>
          </cell>
          <cell r="K397" t="str">
            <v>96MS-96018</v>
          </cell>
          <cell r="L397">
            <v>188</v>
          </cell>
          <cell r="M397" t="str">
            <v>LOWER GRANITE</v>
          </cell>
          <cell r="N397" t="b">
            <v>0</v>
          </cell>
          <cell r="O397" t="b">
            <v>0</v>
          </cell>
          <cell r="P397" t="b">
            <v>1</v>
          </cell>
          <cell r="Q397" t="b">
            <v>0</v>
          </cell>
          <cell r="R397" t="b">
            <v>0</v>
          </cell>
          <cell r="S397" t="b">
            <v>0</v>
          </cell>
          <cell r="T397" t="b">
            <v>0</v>
          </cell>
          <cell r="U397" t="b">
            <v>0</v>
          </cell>
          <cell r="V397">
            <v>37165</v>
          </cell>
          <cell r="W397">
            <v>45565</v>
          </cell>
          <cell r="X397">
            <v>25</v>
          </cell>
          <cell r="Y397">
            <v>25</v>
          </cell>
          <cell r="Z397">
            <v>25</v>
          </cell>
          <cell r="AA397">
            <v>25</v>
          </cell>
          <cell r="AB397">
            <v>25</v>
          </cell>
          <cell r="AC397">
            <v>25</v>
          </cell>
          <cell r="AD397">
            <v>25</v>
          </cell>
          <cell r="AE397">
            <v>25</v>
          </cell>
          <cell r="AF397">
            <v>25</v>
          </cell>
          <cell r="AG397">
            <v>25</v>
          </cell>
          <cell r="AH397">
            <v>25</v>
          </cell>
          <cell r="AI397">
            <v>25</v>
          </cell>
          <cell r="AM397" t="str">
            <v>a_cd</v>
          </cell>
          <cell r="AN397">
            <v>2004</v>
          </cell>
          <cell r="AQ397">
            <v>401</v>
          </cell>
          <cell r="AS397" t="str">
            <v>AD</v>
          </cell>
          <cell r="AT397" t="str">
            <v>SA</v>
          </cell>
        </row>
        <row r="398">
          <cell r="A398" t="str">
            <v>Long</v>
          </cell>
          <cell r="B398" t="str">
            <v>SEATTLE CITY LIGHT</v>
          </cell>
          <cell r="C398">
            <v>180</v>
          </cell>
          <cell r="D398" t="str">
            <v>PTP</v>
          </cell>
          <cell r="F398" t="str">
            <v>BONNEVILLE POWER BUS</v>
          </cell>
          <cell r="G398">
            <v>401</v>
          </cell>
          <cell r="H398" t="str">
            <v>LOWER MONUMENTAL</v>
          </cell>
          <cell r="K398" t="str">
            <v>96MS-96018</v>
          </cell>
          <cell r="L398">
            <v>197</v>
          </cell>
          <cell r="M398" t="str">
            <v>LOWER MONUMENTAL</v>
          </cell>
          <cell r="N398" t="b">
            <v>0</v>
          </cell>
          <cell r="O398" t="b">
            <v>0</v>
          </cell>
          <cell r="P398" t="b">
            <v>1</v>
          </cell>
          <cell r="Q398" t="b">
            <v>0</v>
          </cell>
          <cell r="R398" t="b">
            <v>0</v>
          </cell>
          <cell r="S398" t="b">
            <v>0</v>
          </cell>
          <cell r="T398" t="b">
            <v>0</v>
          </cell>
          <cell r="U398" t="b">
            <v>0</v>
          </cell>
          <cell r="V398">
            <v>37165</v>
          </cell>
          <cell r="W398">
            <v>45565</v>
          </cell>
          <cell r="X398">
            <v>25</v>
          </cell>
          <cell r="Y398">
            <v>25</v>
          </cell>
          <cell r="Z398">
            <v>25</v>
          </cell>
          <cell r="AA398">
            <v>25</v>
          </cell>
          <cell r="AB398">
            <v>25</v>
          </cell>
          <cell r="AC398">
            <v>25</v>
          </cell>
          <cell r="AD398">
            <v>25</v>
          </cell>
          <cell r="AE398">
            <v>25</v>
          </cell>
          <cell r="AF398">
            <v>25</v>
          </cell>
          <cell r="AG398">
            <v>25</v>
          </cell>
          <cell r="AH398">
            <v>25</v>
          </cell>
          <cell r="AI398">
            <v>25</v>
          </cell>
          <cell r="AM398" t="str">
            <v>a_cd</v>
          </cell>
          <cell r="AN398">
            <v>2004</v>
          </cell>
          <cell r="AQ398">
            <v>401</v>
          </cell>
          <cell r="AS398" t="str">
            <v>AD</v>
          </cell>
          <cell r="AT398" t="str">
            <v>SA</v>
          </cell>
        </row>
        <row r="399">
          <cell r="A399" t="str">
            <v>Long</v>
          </cell>
          <cell r="B399" t="str">
            <v>SEATTLE CITY LIGHT</v>
          </cell>
          <cell r="C399">
            <v>180</v>
          </cell>
          <cell r="D399" t="str">
            <v>PTP</v>
          </cell>
          <cell r="F399" t="str">
            <v>BONNEVILLE POWER BUS</v>
          </cell>
          <cell r="G399">
            <v>401</v>
          </cell>
          <cell r="H399" t="str">
            <v>MCNARY</v>
          </cell>
          <cell r="K399" t="str">
            <v>96MS-96018</v>
          </cell>
          <cell r="L399">
            <v>439</v>
          </cell>
          <cell r="M399" t="str">
            <v>MCNARY 230</v>
          </cell>
          <cell r="N399" t="b">
            <v>0</v>
          </cell>
          <cell r="O399" t="b">
            <v>0</v>
          </cell>
          <cell r="P399" t="b">
            <v>1</v>
          </cell>
          <cell r="Q399" t="b">
            <v>0</v>
          </cell>
          <cell r="R399" t="b">
            <v>0</v>
          </cell>
          <cell r="S399" t="b">
            <v>0</v>
          </cell>
          <cell r="T399" t="b">
            <v>0</v>
          </cell>
          <cell r="U399" t="b">
            <v>0</v>
          </cell>
          <cell r="V399">
            <v>37165</v>
          </cell>
          <cell r="W399">
            <v>45565</v>
          </cell>
          <cell r="X399">
            <v>54</v>
          </cell>
          <cell r="Y399">
            <v>54</v>
          </cell>
          <cell r="Z399">
            <v>54</v>
          </cell>
          <cell r="AA399">
            <v>54</v>
          </cell>
          <cell r="AB399">
            <v>54</v>
          </cell>
          <cell r="AC399">
            <v>54</v>
          </cell>
          <cell r="AD399">
            <v>54</v>
          </cell>
          <cell r="AE399">
            <v>54</v>
          </cell>
          <cell r="AF399">
            <v>54</v>
          </cell>
          <cell r="AG399">
            <v>54</v>
          </cell>
          <cell r="AH399">
            <v>54</v>
          </cell>
          <cell r="AI399">
            <v>54</v>
          </cell>
          <cell r="AM399" t="str">
            <v>a_cd</v>
          </cell>
          <cell r="AN399">
            <v>2004</v>
          </cell>
          <cell r="AQ399">
            <v>401</v>
          </cell>
          <cell r="AS399" t="str">
            <v>AD</v>
          </cell>
          <cell r="AT399" t="str">
            <v>SA</v>
          </cell>
        </row>
        <row r="400">
          <cell r="A400" t="str">
            <v>Long</v>
          </cell>
          <cell r="B400" t="str">
            <v>SEATTLE CITY LIGHT</v>
          </cell>
          <cell r="C400">
            <v>180</v>
          </cell>
          <cell r="D400" t="str">
            <v>PTP</v>
          </cell>
          <cell r="F400" t="str">
            <v>BONNEVILLE POWER BUS</v>
          </cell>
          <cell r="G400">
            <v>401</v>
          </cell>
          <cell r="H400" t="str">
            <v>THE DALLES</v>
          </cell>
          <cell r="K400" t="str">
            <v>96MS-96018</v>
          </cell>
          <cell r="L400">
            <v>66</v>
          </cell>
          <cell r="M400" t="str">
            <v>BIG EDDY</v>
          </cell>
          <cell r="N400" t="b">
            <v>0</v>
          </cell>
          <cell r="O400" t="b">
            <v>0</v>
          </cell>
          <cell r="P400" t="b">
            <v>1</v>
          </cell>
          <cell r="Q400" t="b">
            <v>0</v>
          </cell>
          <cell r="R400" t="b">
            <v>0</v>
          </cell>
          <cell r="S400" t="b">
            <v>0</v>
          </cell>
          <cell r="T400" t="b">
            <v>0</v>
          </cell>
          <cell r="U400" t="b">
            <v>0</v>
          </cell>
          <cell r="V400">
            <v>37165</v>
          </cell>
          <cell r="W400">
            <v>45565</v>
          </cell>
          <cell r="X400">
            <v>52</v>
          </cell>
          <cell r="Y400">
            <v>52</v>
          </cell>
          <cell r="Z400">
            <v>52</v>
          </cell>
          <cell r="AA400">
            <v>52</v>
          </cell>
          <cell r="AB400">
            <v>52</v>
          </cell>
          <cell r="AC400">
            <v>52</v>
          </cell>
          <cell r="AD400">
            <v>52</v>
          </cell>
          <cell r="AE400">
            <v>52</v>
          </cell>
          <cell r="AF400">
            <v>52</v>
          </cell>
          <cell r="AG400">
            <v>52</v>
          </cell>
          <cell r="AH400">
            <v>52</v>
          </cell>
          <cell r="AI400">
            <v>52</v>
          </cell>
          <cell r="AM400" t="str">
            <v>a_cd</v>
          </cell>
          <cell r="AN400">
            <v>2004</v>
          </cell>
          <cell r="AQ400">
            <v>401</v>
          </cell>
          <cell r="AS400" t="str">
            <v>AD</v>
          </cell>
          <cell r="AT400" t="str">
            <v>SA</v>
          </cell>
        </row>
        <row r="401">
          <cell r="A401" t="str">
            <v>Long</v>
          </cell>
          <cell r="B401" t="str">
            <v>SEATTLE CITY LIGHT</v>
          </cell>
          <cell r="C401">
            <v>180</v>
          </cell>
          <cell r="D401" t="str">
            <v>PTP</v>
          </cell>
          <cell r="F401" t="str">
            <v>SEATTLE CITY LIGHT</v>
          </cell>
          <cell r="G401">
            <v>180</v>
          </cell>
          <cell r="H401" t="str">
            <v>SUMMER FALLS</v>
          </cell>
          <cell r="K401" t="str">
            <v>96MS-96018</v>
          </cell>
          <cell r="L401">
            <v>50</v>
          </cell>
          <cell r="M401" t="str">
            <v>BELL, GLENN H.</v>
          </cell>
          <cell r="N401" t="b">
            <v>0</v>
          </cell>
          <cell r="O401" t="b">
            <v>0</v>
          </cell>
          <cell r="P401" t="b">
            <v>1</v>
          </cell>
          <cell r="Q401" t="b">
            <v>0</v>
          </cell>
          <cell r="R401" t="b">
            <v>0</v>
          </cell>
          <cell r="S401" t="b">
            <v>0</v>
          </cell>
          <cell r="T401" t="b">
            <v>0</v>
          </cell>
          <cell r="U401" t="b">
            <v>0</v>
          </cell>
          <cell r="V401">
            <v>36739</v>
          </cell>
          <cell r="W401">
            <v>45869</v>
          </cell>
          <cell r="X401">
            <v>49</v>
          </cell>
          <cell r="Y401">
            <v>49</v>
          </cell>
          <cell r="Z401">
            <v>49</v>
          </cell>
          <cell r="AA401">
            <v>49</v>
          </cell>
          <cell r="AB401">
            <v>49</v>
          </cell>
          <cell r="AC401">
            <v>49</v>
          </cell>
          <cell r="AD401">
            <v>49</v>
          </cell>
          <cell r="AE401">
            <v>49</v>
          </cell>
          <cell r="AF401">
            <v>49</v>
          </cell>
          <cell r="AG401">
            <v>49</v>
          </cell>
          <cell r="AH401">
            <v>49</v>
          </cell>
          <cell r="AI401">
            <v>49</v>
          </cell>
          <cell r="AM401" t="str">
            <v>a_cd</v>
          </cell>
          <cell r="AN401">
            <v>2004</v>
          </cell>
          <cell r="AQ401">
            <v>590</v>
          </cell>
          <cell r="AS401" t="str">
            <v>AD</v>
          </cell>
          <cell r="AT401" t="str">
            <v>SA</v>
          </cell>
        </row>
        <row r="402">
          <cell r="A402" t="str">
            <v>Long</v>
          </cell>
          <cell r="B402" t="str">
            <v>SEATTLE CITY LIGHT</v>
          </cell>
          <cell r="C402">
            <v>180</v>
          </cell>
          <cell r="D402" t="str">
            <v>PTP</v>
          </cell>
          <cell r="F402" t="str">
            <v>SEATTLE CITY LIGHT</v>
          </cell>
          <cell r="G402">
            <v>180</v>
          </cell>
          <cell r="H402" t="str">
            <v>MAIN CANAL HEADWORKS</v>
          </cell>
          <cell r="K402" t="str">
            <v>96MS-96018</v>
          </cell>
          <cell r="L402">
            <v>50</v>
          </cell>
          <cell r="M402" t="str">
            <v>BELL, GLENN H.</v>
          </cell>
          <cell r="N402" t="b">
            <v>0</v>
          </cell>
          <cell r="O402" t="b">
            <v>0</v>
          </cell>
          <cell r="P402" t="b">
            <v>1</v>
          </cell>
          <cell r="Q402" t="b">
            <v>0</v>
          </cell>
          <cell r="R402" t="b">
            <v>0</v>
          </cell>
          <cell r="S402" t="b">
            <v>0</v>
          </cell>
          <cell r="T402" t="b">
            <v>0</v>
          </cell>
          <cell r="U402" t="b">
            <v>0</v>
          </cell>
          <cell r="V402">
            <v>36739</v>
          </cell>
          <cell r="W402">
            <v>45869</v>
          </cell>
          <cell r="X402">
            <v>13</v>
          </cell>
          <cell r="Y402">
            <v>13</v>
          </cell>
          <cell r="Z402">
            <v>13</v>
          </cell>
          <cell r="AA402">
            <v>13</v>
          </cell>
          <cell r="AB402">
            <v>13</v>
          </cell>
          <cell r="AC402">
            <v>13</v>
          </cell>
          <cell r="AD402">
            <v>13</v>
          </cell>
          <cell r="AE402">
            <v>13</v>
          </cell>
          <cell r="AF402">
            <v>13</v>
          </cell>
          <cell r="AG402">
            <v>13</v>
          </cell>
          <cell r="AH402">
            <v>13</v>
          </cell>
          <cell r="AI402">
            <v>13</v>
          </cell>
          <cell r="AM402" t="str">
            <v>a_cd</v>
          </cell>
          <cell r="AN402">
            <v>2004</v>
          </cell>
          <cell r="AQ402">
            <v>590</v>
          </cell>
          <cell r="AS402" t="str">
            <v>AD</v>
          </cell>
          <cell r="AT402" t="str">
            <v>SA</v>
          </cell>
        </row>
        <row r="403">
          <cell r="A403" t="str">
            <v>Long</v>
          </cell>
          <cell r="B403" t="str">
            <v>SEATTLE CITY LIGHT</v>
          </cell>
          <cell r="C403">
            <v>180</v>
          </cell>
          <cell r="D403" t="str">
            <v>PTP</v>
          </cell>
          <cell r="F403" t="str">
            <v>SEATTLE CITY LIGHT</v>
          </cell>
          <cell r="G403">
            <v>180</v>
          </cell>
          <cell r="H403" t="str">
            <v>POTHOLES EAST CANAL 66</v>
          </cell>
          <cell r="K403" t="str">
            <v>96MS-96018</v>
          </cell>
          <cell r="L403">
            <v>244</v>
          </cell>
          <cell r="M403" t="str">
            <v>FLORENCE 12.5</v>
          </cell>
          <cell r="N403" t="b">
            <v>0</v>
          </cell>
          <cell r="O403" t="b">
            <v>0</v>
          </cell>
          <cell r="P403" t="b">
            <v>1</v>
          </cell>
          <cell r="Q403" t="b">
            <v>0</v>
          </cell>
          <cell r="R403" t="b">
            <v>0</v>
          </cell>
          <cell r="S403" t="b">
            <v>0</v>
          </cell>
          <cell r="T403" t="b">
            <v>0</v>
          </cell>
          <cell r="U403" t="b">
            <v>0</v>
          </cell>
          <cell r="V403">
            <v>36739</v>
          </cell>
          <cell r="W403">
            <v>45869</v>
          </cell>
          <cell r="X403">
            <v>2</v>
          </cell>
          <cell r="Y403">
            <v>2</v>
          </cell>
          <cell r="Z403">
            <v>2</v>
          </cell>
          <cell r="AA403">
            <v>2</v>
          </cell>
          <cell r="AB403">
            <v>2</v>
          </cell>
          <cell r="AC403">
            <v>2</v>
          </cell>
          <cell r="AD403">
            <v>2</v>
          </cell>
          <cell r="AE403">
            <v>2</v>
          </cell>
          <cell r="AF403">
            <v>2</v>
          </cell>
          <cell r="AG403">
            <v>2</v>
          </cell>
          <cell r="AH403">
            <v>2</v>
          </cell>
          <cell r="AI403">
            <v>2</v>
          </cell>
          <cell r="AM403" t="str">
            <v>a_cd</v>
          </cell>
          <cell r="AN403">
            <v>2004</v>
          </cell>
          <cell r="AQ403">
            <v>180</v>
          </cell>
          <cell r="AS403" t="str">
            <v>AD</v>
          </cell>
          <cell r="AT403" t="str">
            <v>SA</v>
          </cell>
        </row>
        <row r="404">
          <cell r="A404" t="str">
            <v>Long</v>
          </cell>
          <cell r="B404" t="str">
            <v>SEATTLE CITY LIGHT</v>
          </cell>
          <cell r="C404">
            <v>180</v>
          </cell>
          <cell r="D404" t="str">
            <v>PTP</v>
          </cell>
          <cell r="F404" t="str">
            <v>SEATTLE CITY LIGHT</v>
          </cell>
          <cell r="G404">
            <v>180</v>
          </cell>
          <cell r="H404" t="str">
            <v>ELTOPIA BRANCH CANAL 66</v>
          </cell>
          <cell r="K404" t="str">
            <v>96MS-96018</v>
          </cell>
          <cell r="L404">
            <v>580</v>
          </cell>
          <cell r="M404" t="str">
            <v>RINGOLD</v>
          </cell>
          <cell r="N404" t="b">
            <v>0</v>
          </cell>
          <cell r="O404" t="b">
            <v>0</v>
          </cell>
          <cell r="P404" t="b">
            <v>1</v>
          </cell>
          <cell r="Q404" t="b">
            <v>0</v>
          </cell>
          <cell r="R404" t="b">
            <v>0</v>
          </cell>
          <cell r="S404" t="b">
            <v>0</v>
          </cell>
          <cell r="T404" t="b">
            <v>0</v>
          </cell>
          <cell r="U404" t="b">
            <v>0</v>
          </cell>
          <cell r="V404">
            <v>36739</v>
          </cell>
          <cell r="W404">
            <v>45869</v>
          </cell>
          <cell r="X404">
            <v>2</v>
          </cell>
          <cell r="Y404">
            <v>2</v>
          </cell>
          <cell r="Z404">
            <v>2</v>
          </cell>
          <cell r="AA404">
            <v>2</v>
          </cell>
          <cell r="AB404">
            <v>2</v>
          </cell>
          <cell r="AC404">
            <v>2</v>
          </cell>
          <cell r="AD404">
            <v>2</v>
          </cell>
          <cell r="AE404">
            <v>2</v>
          </cell>
          <cell r="AF404">
            <v>2</v>
          </cell>
          <cell r="AG404">
            <v>2</v>
          </cell>
          <cell r="AH404">
            <v>2</v>
          </cell>
          <cell r="AI404">
            <v>2</v>
          </cell>
          <cell r="AM404" t="str">
            <v>a_cd</v>
          </cell>
          <cell r="AN404">
            <v>2004</v>
          </cell>
          <cell r="AQ404">
            <v>180</v>
          </cell>
          <cell r="AS404" t="str">
            <v>AD</v>
          </cell>
          <cell r="AT404" t="str">
            <v>SA</v>
          </cell>
        </row>
        <row r="405">
          <cell r="A405" t="str">
            <v>Long</v>
          </cell>
          <cell r="B405" t="str">
            <v>SEATTLE CITY LIGHT</v>
          </cell>
          <cell r="C405">
            <v>180</v>
          </cell>
          <cell r="D405" t="str">
            <v>PTP</v>
          </cell>
          <cell r="F405" t="str">
            <v>SEATTLE CITY LIGHT</v>
          </cell>
          <cell r="G405">
            <v>180</v>
          </cell>
          <cell r="H405" t="str">
            <v>RUSSELL D SMITH</v>
          </cell>
          <cell r="K405" t="str">
            <v>96MS-96018</v>
          </cell>
          <cell r="L405">
            <v>625</v>
          </cell>
          <cell r="M405" t="str">
            <v>SCOOTENEY 34.5</v>
          </cell>
          <cell r="N405" t="b">
            <v>0</v>
          </cell>
          <cell r="O405" t="b">
            <v>0</v>
          </cell>
          <cell r="P405" t="b">
            <v>1</v>
          </cell>
          <cell r="Q405" t="b">
            <v>0</v>
          </cell>
          <cell r="R405" t="b">
            <v>0</v>
          </cell>
          <cell r="S405" t="b">
            <v>0</v>
          </cell>
          <cell r="T405" t="b">
            <v>0</v>
          </cell>
          <cell r="U405" t="b">
            <v>0</v>
          </cell>
          <cell r="V405">
            <v>36739</v>
          </cell>
          <cell r="W405">
            <v>45869</v>
          </cell>
          <cell r="X405">
            <v>4</v>
          </cell>
          <cell r="Y405">
            <v>4</v>
          </cell>
          <cell r="Z405">
            <v>4</v>
          </cell>
          <cell r="AA405">
            <v>4</v>
          </cell>
          <cell r="AB405">
            <v>4</v>
          </cell>
          <cell r="AC405">
            <v>4</v>
          </cell>
          <cell r="AD405">
            <v>4</v>
          </cell>
          <cell r="AE405">
            <v>4</v>
          </cell>
          <cell r="AF405">
            <v>4</v>
          </cell>
          <cell r="AG405">
            <v>4</v>
          </cell>
          <cell r="AH405">
            <v>4</v>
          </cell>
          <cell r="AI405">
            <v>4</v>
          </cell>
          <cell r="AM405" t="str">
            <v>a_cd</v>
          </cell>
          <cell r="AN405">
            <v>2004</v>
          </cell>
          <cell r="AQ405">
            <v>180</v>
          </cell>
          <cell r="AS405" t="str">
            <v>AD</v>
          </cell>
          <cell r="AT405" t="str">
            <v>SA</v>
          </cell>
        </row>
        <row r="406">
          <cell r="A406" t="str">
            <v>Lahmann</v>
          </cell>
          <cell r="B406" t="str">
            <v>TACOMA PUBLIC UTILITIES</v>
          </cell>
          <cell r="C406">
            <v>188</v>
          </cell>
          <cell r="D406" t="str">
            <v>PTP</v>
          </cell>
          <cell r="F406" t="str">
            <v>TACOMA PUBLIC UTILIT</v>
          </cell>
          <cell r="G406">
            <v>188</v>
          </cell>
          <cell r="H406" t="str">
            <v>MAIN CANAL HEADWORKS</v>
          </cell>
          <cell r="K406" t="str">
            <v>98TX-10103</v>
          </cell>
          <cell r="L406">
            <v>50</v>
          </cell>
          <cell r="M406" t="str">
            <v>BELL, GLENN H.</v>
          </cell>
          <cell r="N406" t="b">
            <v>0</v>
          </cell>
          <cell r="O406" t="b">
            <v>0</v>
          </cell>
          <cell r="P406" t="b">
            <v>1</v>
          </cell>
          <cell r="Q406" t="b">
            <v>0</v>
          </cell>
          <cell r="R406" t="b">
            <v>0</v>
          </cell>
          <cell r="S406" t="b">
            <v>0</v>
          </cell>
          <cell r="T406" t="b">
            <v>0</v>
          </cell>
          <cell r="U406" t="b">
            <v>0</v>
          </cell>
          <cell r="V406">
            <v>35827</v>
          </cell>
          <cell r="W406">
            <v>46387</v>
          </cell>
          <cell r="X406">
            <v>13</v>
          </cell>
          <cell r="Y406">
            <v>13</v>
          </cell>
          <cell r="Z406">
            <v>13</v>
          </cell>
          <cell r="AA406">
            <v>13</v>
          </cell>
          <cell r="AB406">
            <v>13</v>
          </cell>
          <cell r="AC406">
            <v>13</v>
          </cell>
          <cell r="AD406">
            <v>13</v>
          </cell>
          <cell r="AE406">
            <v>13</v>
          </cell>
          <cell r="AF406">
            <v>13</v>
          </cell>
          <cell r="AG406">
            <v>13</v>
          </cell>
          <cell r="AH406">
            <v>13</v>
          </cell>
          <cell r="AI406">
            <v>13</v>
          </cell>
          <cell r="AM406" t="str">
            <v>a_cd</v>
          </cell>
          <cell r="AN406">
            <v>2004</v>
          </cell>
          <cell r="AQ406">
            <v>590</v>
          </cell>
          <cell r="AS406" t="str">
            <v>AD</v>
          </cell>
          <cell r="AT406" t="str">
            <v>SA</v>
          </cell>
        </row>
        <row r="407">
          <cell r="A407" t="str">
            <v>Lahmann</v>
          </cell>
          <cell r="B407" t="str">
            <v>TACOMA PUBLIC UTILITIES</v>
          </cell>
          <cell r="C407">
            <v>188</v>
          </cell>
          <cell r="D407" t="str">
            <v>PTP</v>
          </cell>
          <cell r="F407" t="str">
            <v>TACOMA PUBLIC UTILIT</v>
          </cell>
          <cell r="G407">
            <v>188</v>
          </cell>
          <cell r="H407" t="str">
            <v>SUMMER FALLS</v>
          </cell>
          <cell r="K407" t="str">
            <v>98TX-10103</v>
          </cell>
          <cell r="L407">
            <v>50</v>
          </cell>
          <cell r="M407" t="str">
            <v>BELL, GLENN H.</v>
          </cell>
          <cell r="N407" t="b">
            <v>0</v>
          </cell>
          <cell r="O407" t="b">
            <v>0</v>
          </cell>
          <cell r="P407" t="b">
            <v>1</v>
          </cell>
          <cell r="Q407" t="b">
            <v>0</v>
          </cell>
          <cell r="R407" t="b">
            <v>0</v>
          </cell>
          <cell r="S407" t="b">
            <v>0</v>
          </cell>
          <cell r="T407" t="b">
            <v>0</v>
          </cell>
          <cell r="U407" t="b">
            <v>0</v>
          </cell>
          <cell r="V407">
            <v>35827</v>
          </cell>
          <cell r="W407">
            <v>45657</v>
          </cell>
          <cell r="X407">
            <v>48</v>
          </cell>
          <cell r="Y407">
            <v>48</v>
          </cell>
          <cell r="Z407">
            <v>48</v>
          </cell>
          <cell r="AA407">
            <v>48</v>
          </cell>
          <cell r="AB407">
            <v>48</v>
          </cell>
          <cell r="AC407">
            <v>48</v>
          </cell>
          <cell r="AD407">
            <v>48</v>
          </cell>
          <cell r="AE407">
            <v>48</v>
          </cell>
          <cell r="AF407">
            <v>48</v>
          </cell>
          <cell r="AG407">
            <v>48</v>
          </cell>
          <cell r="AH407">
            <v>48</v>
          </cell>
          <cell r="AI407">
            <v>48</v>
          </cell>
          <cell r="AM407" t="str">
            <v>a_cd</v>
          </cell>
          <cell r="AN407">
            <v>2004</v>
          </cell>
          <cell r="AQ407">
            <v>590</v>
          </cell>
          <cell r="AS407" t="str">
            <v>AD</v>
          </cell>
          <cell r="AT407" t="str">
            <v>SA</v>
          </cell>
        </row>
        <row r="408">
          <cell r="A408" t="str">
            <v>Lahmann</v>
          </cell>
          <cell r="B408" t="str">
            <v>TACOMA PUBLIC UTILITIES</v>
          </cell>
          <cell r="C408">
            <v>188</v>
          </cell>
          <cell r="D408" t="str">
            <v>PTP</v>
          </cell>
          <cell r="F408" t="str">
            <v>TACOMA PUBLIC UTILIT</v>
          </cell>
          <cell r="G408">
            <v>188</v>
          </cell>
          <cell r="H408" t="str">
            <v>WYNOOCHEE</v>
          </cell>
          <cell r="K408" t="str">
            <v>98TX-10103</v>
          </cell>
          <cell r="L408">
            <v>3</v>
          </cell>
          <cell r="M408" t="str">
            <v>ABERDEEN 115</v>
          </cell>
          <cell r="N408" t="b">
            <v>0</v>
          </cell>
          <cell r="O408" t="b">
            <v>0</v>
          </cell>
          <cell r="P408" t="b">
            <v>1</v>
          </cell>
          <cell r="Q408" t="b">
            <v>0</v>
          </cell>
          <cell r="R408" t="b">
            <v>0</v>
          </cell>
          <cell r="S408" t="b">
            <v>0</v>
          </cell>
          <cell r="T408" t="b">
            <v>0</v>
          </cell>
          <cell r="U408" t="b">
            <v>0</v>
          </cell>
          <cell r="V408">
            <v>35827</v>
          </cell>
          <cell r="W408">
            <v>50292</v>
          </cell>
          <cell r="X408">
            <v>12</v>
          </cell>
          <cell r="Y408">
            <v>12</v>
          </cell>
          <cell r="Z408">
            <v>12</v>
          </cell>
          <cell r="AA408">
            <v>12</v>
          </cell>
          <cell r="AB408">
            <v>12</v>
          </cell>
          <cell r="AC408">
            <v>12</v>
          </cell>
          <cell r="AD408">
            <v>12</v>
          </cell>
          <cell r="AE408">
            <v>12</v>
          </cell>
          <cell r="AF408">
            <v>12</v>
          </cell>
          <cell r="AG408">
            <v>12</v>
          </cell>
          <cell r="AH408">
            <v>12</v>
          </cell>
          <cell r="AI408">
            <v>12</v>
          </cell>
          <cell r="AM408" t="str">
            <v>a_cd</v>
          </cell>
          <cell r="AN408">
            <v>2004</v>
          </cell>
          <cell r="AQ408">
            <v>401</v>
          </cell>
          <cell r="AS408" t="str">
            <v>AD</v>
          </cell>
          <cell r="AT408" t="str">
            <v>SA</v>
          </cell>
        </row>
        <row r="409">
          <cell r="A409" t="str">
            <v>Lahmann</v>
          </cell>
          <cell r="B409" t="str">
            <v>TACOMA PUBLIC UTILITIES</v>
          </cell>
          <cell r="C409">
            <v>188</v>
          </cell>
          <cell r="D409" t="str">
            <v>PTP</v>
          </cell>
          <cell r="F409" t="str">
            <v>TACOMA PUBLIC UTILIT</v>
          </cell>
          <cell r="G409">
            <v>188</v>
          </cell>
          <cell r="H409" t="str">
            <v>RUSSELL D SMITH</v>
          </cell>
          <cell r="K409" t="str">
            <v>98TX-10103</v>
          </cell>
          <cell r="L409">
            <v>623</v>
          </cell>
          <cell r="M409" t="str">
            <v>SCOOTENEY</v>
          </cell>
          <cell r="N409" t="b">
            <v>0</v>
          </cell>
          <cell r="O409" t="b">
            <v>0</v>
          </cell>
          <cell r="P409" t="b">
            <v>1</v>
          </cell>
          <cell r="Q409" t="b">
            <v>0</v>
          </cell>
          <cell r="R409" t="b">
            <v>0</v>
          </cell>
          <cell r="S409" t="b">
            <v>0</v>
          </cell>
          <cell r="T409" t="b">
            <v>0</v>
          </cell>
          <cell r="U409" t="b">
            <v>0</v>
          </cell>
          <cell r="V409">
            <v>35827</v>
          </cell>
          <cell r="W409">
            <v>44804</v>
          </cell>
          <cell r="X409">
            <v>3</v>
          </cell>
          <cell r="Y409">
            <v>3</v>
          </cell>
          <cell r="Z409">
            <v>3</v>
          </cell>
          <cell r="AA409">
            <v>3</v>
          </cell>
          <cell r="AB409">
            <v>3</v>
          </cell>
          <cell r="AC409">
            <v>3</v>
          </cell>
          <cell r="AD409">
            <v>3</v>
          </cell>
          <cell r="AE409">
            <v>3</v>
          </cell>
          <cell r="AF409">
            <v>3</v>
          </cell>
          <cell r="AG409">
            <v>3</v>
          </cell>
          <cell r="AH409">
            <v>3</v>
          </cell>
          <cell r="AI409">
            <v>3</v>
          </cell>
          <cell r="AM409" t="str">
            <v>a_cd</v>
          </cell>
          <cell r="AN409">
            <v>2004</v>
          </cell>
          <cell r="AQ409">
            <v>401</v>
          </cell>
          <cell r="AS409" t="str">
            <v>AD</v>
          </cell>
          <cell r="AT409" t="str">
            <v>SA</v>
          </cell>
        </row>
        <row r="410">
          <cell r="A410" t="str">
            <v>Lahmann</v>
          </cell>
          <cell r="B410" t="str">
            <v>TACOMA PUBLIC UTILITIES</v>
          </cell>
          <cell r="C410">
            <v>188</v>
          </cell>
          <cell r="D410" t="str">
            <v>PTP</v>
          </cell>
          <cell r="F410" t="str">
            <v>TACOMA PUBLIC UTILIT</v>
          </cell>
          <cell r="G410">
            <v>188</v>
          </cell>
          <cell r="H410" t="str">
            <v>POTHOLES EAST CANAL 66</v>
          </cell>
          <cell r="K410" t="str">
            <v>98TX-10103</v>
          </cell>
          <cell r="L410">
            <v>271</v>
          </cell>
          <cell r="M410" t="str">
            <v>GLADE</v>
          </cell>
          <cell r="N410" t="b">
            <v>0</v>
          </cell>
          <cell r="O410" t="b">
            <v>0</v>
          </cell>
          <cell r="P410" t="b">
            <v>1</v>
          </cell>
          <cell r="Q410" t="b">
            <v>0</v>
          </cell>
          <cell r="R410" t="b">
            <v>0</v>
          </cell>
          <cell r="S410" t="b">
            <v>0</v>
          </cell>
          <cell r="T410" t="b">
            <v>0</v>
          </cell>
          <cell r="U410" t="b">
            <v>0</v>
          </cell>
          <cell r="V410">
            <v>35827</v>
          </cell>
          <cell r="W410">
            <v>45716</v>
          </cell>
          <cell r="X410">
            <v>2</v>
          </cell>
          <cell r="Y410">
            <v>2</v>
          </cell>
          <cell r="Z410">
            <v>2</v>
          </cell>
          <cell r="AA410">
            <v>2</v>
          </cell>
          <cell r="AB410">
            <v>2</v>
          </cell>
          <cell r="AC410">
            <v>2</v>
          </cell>
          <cell r="AD410">
            <v>2</v>
          </cell>
          <cell r="AE410">
            <v>2</v>
          </cell>
          <cell r="AF410">
            <v>2</v>
          </cell>
          <cell r="AG410">
            <v>2</v>
          </cell>
          <cell r="AH410">
            <v>2</v>
          </cell>
          <cell r="AI410">
            <v>2</v>
          </cell>
          <cell r="AM410" t="str">
            <v>a_cd</v>
          </cell>
          <cell r="AN410">
            <v>2004</v>
          </cell>
          <cell r="AQ410">
            <v>401</v>
          </cell>
          <cell r="AS410" t="str">
            <v>AD</v>
          </cell>
          <cell r="AT410" t="str">
            <v>SA</v>
          </cell>
        </row>
        <row r="411">
          <cell r="A411" t="str">
            <v>Lahmann</v>
          </cell>
          <cell r="B411" t="str">
            <v>TACOMA PUBLIC UTILITIES</v>
          </cell>
          <cell r="C411">
            <v>188</v>
          </cell>
          <cell r="D411" t="str">
            <v>PTP</v>
          </cell>
          <cell r="F411" t="str">
            <v>TACOMA PUBLIC UTILIT</v>
          </cell>
          <cell r="G411">
            <v>188</v>
          </cell>
          <cell r="H411" t="str">
            <v>ELTOPIA BRANCH CANAL</v>
          </cell>
          <cell r="K411" t="str">
            <v>98TX-10103</v>
          </cell>
          <cell r="L411">
            <v>580</v>
          </cell>
          <cell r="M411" t="str">
            <v>RINGOLD</v>
          </cell>
          <cell r="N411" t="b">
            <v>0</v>
          </cell>
          <cell r="O411" t="b">
            <v>0</v>
          </cell>
          <cell r="P411" t="b">
            <v>1</v>
          </cell>
          <cell r="Q411" t="b">
            <v>0</v>
          </cell>
          <cell r="R411" t="b">
            <v>0</v>
          </cell>
          <cell r="S411" t="b">
            <v>0</v>
          </cell>
          <cell r="T411" t="b">
            <v>0</v>
          </cell>
          <cell r="U411" t="b">
            <v>0</v>
          </cell>
          <cell r="V411">
            <v>35827</v>
          </cell>
          <cell r="W411">
            <v>45046</v>
          </cell>
          <cell r="X411">
            <v>2</v>
          </cell>
          <cell r="Y411">
            <v>2</v>
          </cell>
          <cell r="Z411">
            <v>2</v>
          </cell>
          <cell r="AA411">
            <v>2</v>
          </cell>
          <cell r="AB411">
            <v>2</v>
          </cell>
          <cell r="AC411">
            <v>2</v>
          </cell>
          <cell r="AD411">
            <v>2</v>
          </cell>
          <cell r="AE411">
            <v>2</v>
          </cell>
          <cell r="AF411">
            <v>2</v>
          </cell>
          <cell r="AG411">
            <v>2</v>
          </cell>
          <cell r="AH411">
            <v>2</v>
          </cell>
          <cell r="AI411">
            <v>2</v>
          </cell>
          <cell r="AM411" t="str">
            <v>a_cd</v>
          </cell>
          <cell r="AN411">
            <v>2004</v>
          </cell>
          <cell r="AQ411">
            <v>401</v>
          </cell>
          <cell r="AS411" t="str">
            <v>AD</v>
          </cell>
          <cell r="AT411" t="str">
            <v>SA</v>
          </cell>
        </row>
        <row r="412">
          <cell r="A412" t="str">
            <v>Lahmann</v>
          </cell>
          <cell r="B412" t="str">
            <v>TACOMA PUBLIC UTILITIES</v>
          </cell>
          <cell r="C412">
            <v>188</v>
          </cell>
          <cell r="D412" t="str">
            <v>PTP</v>
          </cell>
          <cell r="F412" t="str">
            <v>TACOMA PUBLIC UTILIT</v>
          </cell>
          <cell r="G412">
            <v>188</v>
          </cell>
          <cell r="H412" t="str">
            <v>TCL System</v>
          </cell>
          <cell r="K412" t="str">
            <v>98TX-10103</v>
          </cell>
          <cell r="L412">
            <v>160</v>
          </cell>
          <cell r="M412" t="str">
            <v>COWLITZ</v>
          </cell>
          <cell r="N412" t="b">
            <v>0</v>
          </cell>
          <cell r="O412" t="b">
            <v>0</v>
          </cell>
          <cell r="P412" t="b">
            <v>1</v>
          </cell>
          <cell r="Q412" t="b">
            <v>0</v>
          </cell>
          <cell r="R412" t="b">
            <v>0</v>
          </cell>
          <cell r="S412" t="b">
            <v>0</v>
          </cell>
          <cell r="T412" t="b">
            <v>0</v>
          </cell>
          <cell r="U412" t="b">
            <v>0</v>
          </cell>
          <cell r="V412">
            <v>36892</v>
          </cell>
          <cell r="W412">
            <v>42004</v>
          </cell>
          <cell r="X412">
            <v>41</v>
          </cell>
          <cell r="Y412">
            <v>41</v>
          </cell>
          <cell r="Z412">
            <v>41</v>
          </cell>
          <cell r="AA412">
            <v>41</v>
          </cell>
          <cell r="AB412">
            <v>41</v>
          </cell>
          <cell r="AC412">
            <v>41</v>
          </cell>
          <cell r="AD412">
            <v>41</v>
          </cell>
          <cell r="AE412">
            <v>41</v>
          </cell>
          <cell r="AF412">
            <v>41</v>
          </cell>
          <cell r="AG412">
            <v>41</v>
          </cell>
          <cell r="AH412">
            <v>41</v>
          </cell>
          <cell r="AI412">
            <v>41</v>
          </cell>
          <cell r="AM412" t="str">
            <v>a_cd</v>
          </cell>
          <cell r="AN412">
            <v>2004</v>
          </cell>
          <cell r="AQ412">
            <v>188</v>
          </cell>
          <cell r="AS412" t="str">
            <v>AD</v>
          </cell>
          <cell r="AT412" t="str">
            <v>SA</v>
          </cell>
        </row>
        <row r="413">
          <cell r="A413" t="str">
            <v>Lahmann</v>
          </cell>
          <cell r="B413" t="str">
            <v>TACOMA PUBLIC UTILITIES</v>
          </cell>
          <cell r="C413">
            <v>188</v>
          </cell>
          <cell r="D413" t="str">
            <v>PTP</v>
          </cell>
          <cell r="F413" t="str">
            <v>BONNEVILLE POWER BUS</v>
          </cell>
          <cell r="G413">
            <v>401</v>
          </cell>
          <cell r="H413" t="str">
            <v>CHIEF JOE</v>
          </cell>
          <cell r="K413" t="str">
            <v>98TX-10103</v>
          </cell>
          <cell r="L413">
            <v>88</v>
          </cell>
          <cell r="M413" t="str">
            <v>CHIEF JOSEPH</v>
          </cell>
          <cell r="N413" t="b">
            <v>0</v>
          </cell>
          <cell r="O413" t="b">
            <v>0</v>
          </cell>
          <cell r="P413" t="b">
            <v>1</v>
          </cell>
          <cell r="Q413" t="b">
            <v>0</v>
          </cell>
          <cell r="R413" t="b">
            <v>0</v>
          </cell>
          <cell r="S413" t="b">
            <v>0</v>
          </cell>
          <cell r="T413" t="b">
            <v>0</v>
          </cell>
          <cell r="U413" t="b">
            <v>0</v>
          </cell>
          <cell r="V413">
            <v>37165</v>
          </cell>
          <cell r="W413">
            <v>48121</v>
          </cell>
          <cell r="X413">
            <v>99</v>
          </cell>
          <cell r="Y413">
            <v>99</v>
          </cell>
          <cell r="Z413">
            <v>99</v>
          </cell>
          <cell r="AA413">
            <v>99</v>
          </cell>
          <cell r="AB413">
            <v>99</v>
          </cell>
          <cell r="AC413">
            <v>99</v>
          </cell>
          <cell r="AD413">
            <v>99</v>
          </cell>
          <cell r="AE413">
            <v>99</v>
          </cell>
          <cell r="AF413">
            <v>99</v>
          </cell>
          <cell r="AG413">
            <v>99</v>
          </cell>
          <cell r="AH413">
            <v>99</v>
          </cell>
          <cell r="AI413">
            <v>99</v>
          </cell>
          <cell r="AM413" t="str">
            <v>a_cd</v>
          </cell>
          <cell r="AN413">
            <v>2004</v>
          </cell>
          <cell r="AQ413">
            <v>401</v>
          </cell>
          <cell r="AS413" t="str">
            <v>AD</v>
          </cell>
          <cell r="AT413" t="str">
            <v>SA</v>
          </cell>
        </row>
        <row r="414">
          <cell r="A414" t="str">
            <v>Lahmann</v>
          </cell>
          <cell r="B414" t="str">
            <v>TACOMA PUBLIC UTILITIES</v>
          </cell>
          <cell r="C414">
            <v>188</v>
          </cell>
          <cell r="D414" t="str">
            <v>PTP</v>
          </cell>
          <cell r="F414" t="str">
            <v>BONNEVILLE POWER BUS</v>
          </cell>
          <cell r="G414">
            <v>401</v>
          </cell>
          <cell r="H414" t="str">
            <v>ICE HARBOR</v>
          </cell>
          <cell r="K414" t="str">
            <v>98TX-10103</v>
          </cell>
          <cell r="L414">
            <v>1317</v>
          </cell>
          <cell r="M414" t="str">
            <v>ICE HARBOR POR</v>
          </cell>
          <cell r="N414" t="b">
            <v>0</v>
          </cell>
          <cell r="O414" t="b">
            <v>0</v>
          </cell>
          <cell r="P414" t="b">
            <v>1</v>
          </cell>
          <cell r="Q414" t="b">
            <v>0</v>
          </cell>
          <cell r="R414" t="b">
            <v>0</v>
          </cell>
          <cell r="S414" t="b">
            <v>0</v>
          </cell>
          <cell r="T414" t="b">
            <v>0</v>
          </cell>
          <cell r="U414" t="b">
            <v>0</v>
          </cell>
          <cell r="V414">
            <v>37165</v>
          </cell>
          <cell r="W414">
            <v>48121</v>
          </cell>
          <cell r="X414">
            <v>19</v>
          </cell>
          <cell r="Y414">
            <v>19</v>
          </cell>
          <cell r="Z414">
            <v>19</v>
          </cell>
          <cell r="AA414">
            <v>19</v>
          </cell>
          <cell r="AB414">
            <v>19</v>
          </cell>
          <cell r="AC414">
            <v>19</v>
          </cell>
          <cell r="AD414">
            <v>19</v>
          </cell>
          <cell r="AE414">
            <v>19</v>
          </cell>
          <cell r="AF414">
            <v>19</v>
          </cell>
          <cell r="AG414">
            <v>19</v>
          </cell>
          <cell r="AH414">
            <v>19</v>
          </cell>
          <cell r="AI414">
            <v>19</v>
          </cell>
          <cell r="AM414" t="str">
            <v>a_cd</v>
          </cell>
          <cell r="AN414">
            <v>2004</v>
          </cell>
          <cell r="AQ414">
            <v>401</v>
          </cell>
          <cell r="AS414" t="str">
            <v>AD</v>
          </cell>
          <cell r="AT414" t="str">
            <v>SA</v>
          </cell>
        </row>
        <row r="415">
          <cell r="A415" t="str">
            <v>Lahmann</v>
          </cell>
          <cell r="B415" t="str">
            <v>TACOMA PUBLIC UTILITIES</v>
          </cell>
          <cell r="C415">
            <v>188</v>
          </cell>
          <cell r="D415" t="str">
            <v>PTP</v>
          </cell>
          <cell r="F415" t="str">
            <v>BONNEVILLE POWER BUS</v>
          </cell>
          <cell r="G415">
            <v>401</v>
          </cell>
          <cell r="H415" t="str">
            <v>LITTLE GOOSE</v>
          </cell>
          <cell r="K415" t="str">
            <v>98TX-10103</v>
          </cell>
          <cell r="L415">
            <v>154</v>
          </cell>
          <cell r="M415" t="str">
            <v>LITTLE GOOSE</v>
          </cell>
          <cell r="N415" t="b">
            <v>0</v>
          </cell>
          <cell r="O415" t="b">
            <v>0</v>
          </cell>
          <cell r="P415" t="b">
            <v>1</v>
          </cell>
          <cell r="Q415" t="b">
            <v>0</v>
          </cell>
          <cell r="R415" t="b">
            <v>0</v>
          </cell>
          <cell r="S415" t="b">
            <v>0</v>
          </cell>
          <cell r="T415" t="b">
            <v>0</v>
          </cell>
          <cell r="U415" t="b">
            <v>0</v>
          </cell>
          <cell r="V415">
            <v>37165</v>
          </cell>
          <cell r="W415">
            <v>48121</v>
          </cell>
          <cell r="X415">
            <v>23</v>
          </cell>
          <cell r="Y415">
            <v>23</v>
          </cell>
          <cell r="Z415">
            <v>23</v>
          </cell>
          <cell r="AA415">
            <v>23</v>
          </cell>
          <cell r="AB415">
            <v>23</v>
          </cell>
          <cell r="AC415">
            <v>23</v>
          </cell>
          <cell r="AD415">
            <v>23</v>
          </cell>
          <cell r="AE415">
            <v>23</v>
          </cell>
          <cell r="AF415">
            <v>23</v>
          </cell>
          <cell r="AG415">
            <v>23</v>
          </cell>
          <cell r="AH415">
            <v>23</v>
          </cell>
          <cell r="AI415">
            <v>23</v>
          </cell>
          <cell r="AM415" t="str">
            <v>a_cd</v>
          </cell>
          <cell r="AN415">
            <v>2004</v>
          </cell>
          <cell r="AQ415">
            <v>401</v>
          </cell>
          <cell r="AS415" t="str">
            <v>AD</v>
          </cell>
          <cell r="AT415" t="str">
            <v>SA</v>
          </cell>
        </row>
        <row r="416">
          <cell r="A416" t="str">
            <v>Lahmann</v>
          </cell>
          <cell r="B416" t="str">
            <v>TACOMA PUBLIC UTILITIES</v>
          </cell>
          <cell r="C416">
            <v>188</v>
          </cell>
          <cell r="D416" t="str">
            <v>PTP</v>
          </cell>
          <cell r="F416" t="str">
            <v>BONNEVILLE POWER BUS</v>
          </cell>
          <cell r="G416">
            <v>401</v>
          </cell>
          <cell r="H416" t="str">
            <v>LOWER GRANITE</v>
          </cell>
          <cell r="K416" t="str">
            <v>98TX-10103</v>
          </cell>
          <cell r="L416">
            <v>188</v>
          </cell>
          <cell r="M416" t="str">
            <v>LOWER GRANITE</v>
          </cell>
          <cell r="N416" t="b">
            <v>0</v>
          </cell>
          <cell r="O416" t="b">
            <v>0</v>
          </cell>
          <cell r="P416" t="b">
            <v>1</v>
          </cell>
          <cell r="Q416" t="b">
            <v>0</v>
          </cell>
          <cell r="R416" t="b">
            <v>0</v>
          </cell>
          <cell r="S416" t="b">
            <v>0</v>
          </cell>
          <cell r="T416" t="b">
            <v>0</v>
          </cell>
          <cell r="U416" t="b">
            <v>0</v>
          </cell>
          <cell r="V416">
            <v>37165</v>
          </cell>
          <cell r="W416">
            <v>48121</v>
          </cell>
          <cell r="X416">
            <v>24</v>
          </cell>
          <cell r="Y416">
            <v>24</v>
          </cell>
          <cell r="Z416">
            <v>24</v>
          </cell>
          <cell r="AA416">
            <v>24</v>
          </cell>
          <cell r="AB416">
            <v>24</v>
          </cell>
          <cell r="AC416">
            <v>24</v>
          </cell>
          <cell r="AD416">
            <v>24</v>
          </cell>
          <cell r="AE416">
            <v>24</v>
          </cell>
          <cell r="AF416">
            <v>24</v>
          </cell>
          <cell r="AG416">
            <v>24</v>
          </cell>
          <cell r="AH416">
            <v>24</v>
          </cell>
          <cell r="AI416">
            <v>24</v>
          </cell>
          <cell r="AM416" t="str">
            <v>a_cd</v>
          </cell>
          <cell r="AN416">
            <v>2004</v>
          </cell>
          <cell r="AQ416">
            <v>401</v>
          </cell>
          <cell r="AS416" t="str">
            <v>AD</v>
          </cell>
          <cell r="AT416" t="str">
            <v>SA</v>
          </cell>
        </row>
        <row r="417">
          <cell r="A417" t="str">
            <v>Lahmann</v>
          </cell>
          <cell r="B417" t="str">
            <v>TACOMA PUBLIC UTILITIES</v>
          </cell>
          <cell r="C417">
            <v>188</v>
          </cell>
          <cell r="D417" t="str">
            <v>PTP</v>
          </cell>
          <cell r="F417" t="str">
            <v>BONNEVILLE POWER BUS</v>
          </cell>
          <cell r="G417">
            <v>401</v>
          </cell>
          <cell r="H417" t="str">
            <v>LOWER MONUMENTAL</v>
          </cell>
          <cell r="K417" t="str">
            <v>98TX-10103</v>
          </cell>
          <cell r="L417">
            <v>197</v>
          </cell>
          <cell r="M417" t="str">
            <v>LOWER MONUMENTAL</v>
          </cell>
          <cell r="N417" t="b">
            <v>0</v>
          </cell>
          <cell r="O417" t="b">
            <v>0</v>
          </cell>
          <cell r="P417" t="b">
            <v>1</v>
          </cell>
          <cell r="Q417" t="b">
            <v>0</v>
          </cell>
          <cell r="R417" t="b">
            <v>0</v>
          </cell>
          <cell r="S417" t="b">
            <v>0</v>
          </cell>
          <cell r="T417" t="b">
            <v>0</v>
          </cell>
          <cell r="U417" t="b">
            <v>0</v>
          </cell>
          <cell r="V417">
            <v>37165</v>
          </cell>
          <cell r="W417">
            <v>48121</v>
          </cell>
          <cell r="X417">
            <v>25</v>
          </cell>
          <cell r="Y417">
            <v>25</v>
          </cell>
          <cell r="Z417">
            <v>25</v>
          </cell>
          <cell r="AA417">
            <v>25</v>
          </cell>
          <cell r="AB417">
            <v>25</v>
          </cell>
          <cell r="AC417">
            <v>25</v>
          </cell>
          <cell r="AD417">
            <v>25</v>
          </cell>
          <cell r="AE417">
            <v>25</v>
          </cell>
          <cell r="AF417">
            <v>25</v>
          </cell>
          <cell r="AG417">
            <v>25</v>
          </cell>
          <cell r="AH417">
            <v>25</v>
          </cell>
          <cell r="AI417">
            <v>25</v>
          </cell>
          <cell r="AM417" t="str">
            <v>a_cd</v>
          </cell>
          <cell r="AN417">
            <v>2004</v>
          </cell>
          <cell r="AQ417">
            <v>401</v>
          </cell>
          <cell r="AS417" t="str">
            <v>AD</v>
          </cell>
          <cell r="AT417" t="str">
            <v>SA</v>
          </cell>
        </row>
        <row r="418">
          <cell r="A418" t="str">
            <v>Lahmann</v>
          </cell>
          <cell r="B418" t="str">
            <v>TACOMA PUBLIC UTILITIES</v>
          </cell>
          <cell r="C418">
            <v>188</v>
          </cell>
          <cell r="D418" t="str">
            <v>PTP</v>
          </cell>
          <cell r="F418" t="str">
            <v>BONNEVILLE POWER BUS</v>
          </cell>
          <cell r="G418">
            <v>401</v>
          </cell>
          <cell r="H418" t="str">
            <v>BONNEVILLE</v>
          </cell>
          <cell r="K418" t="str">
            <v>98TX-10103</v>
          </cell>
          <cell r="L418">
            <v>1313</v>
          </cell>
          <cell r="M418" t="str">
            <v>BONNEVILLE PWRHSE 1,</v>
          </cell>
          <cell r="N418" t="b">
            <v>0</v>
          </cell>
          <cell r="O418" t="b">
            <v>0</v>
          </cell>
          <cell r="P418" t="b">
            <v>1</v>
          </cell>
          <cell r="Q418" t="b">
            <v>0</v>
          </cell>
          <cell r="R418" t="b">
            <v>0</v>
          </cell>
          <cell r="S418" t="b">
            <v>0</v>
          </cell>
          <cell r="T418" t="b">
            <v>0</v>
          </cell>
          <cell r="U418" t="b">
            <v>0</v>
          </cell>
          <cell r="V418">
            <v>37165</v>
          </cell>
          <cell r="W418">
            <v>48121</v>
          </cell>
          <cell r="X418">
            <v>44</v>
          </cell>
          <cell r="Y418">
            <v>44</v>
          </cell>
          <cell r="Z418">
            <v>44</v>
          </cell>
          <cell r="AA418">
            <v>44</v>
          </cell>
          <cell r="AB418">
            <v>44</v>
          </cell>
          <cell r="AC418">
            <v>44</v>
          </cell>
          <cell r="AD418">
            <v>44</v>
          </cell>
          <cell r="AE418">
            <v>44</v>
          </cell>
          <cell r="AF418">
            <v>44</v>
          </cell>
          <cell r="AG418">
            <v>44</v>
          </cell>
          <cell r="AH418">
            <v>44</v>
          </cell>
          <cell r="AI418">
            <v>44</v>
          </cell>
          <cell r="AM418" t="str">
            <v>a_cd</v>
          </cell>
          <cell r="AN418">
            <v>2004</v>
          </cell>
          <cell r="AQ418">
            <v>401</v>
          </cell>
          <cell r="AS418" t="str">
            <v>AD</v>
          </cell>
          <cell r="AT418" t="str">
            <v>SA</v>
          </cell>
        </row>
        <row r="419">
          <cell r="A419" t="str">
            <v>Lahmann</v>
          </cell>
          <cell r="B419" t="str">
            <v>TACOMA PUBLIC UTILITIES</v>
          </cell>
          <cell r="C419">
            <v>188</v>
          </cell>
          <cell r="D419" t="str">
            <v>PTP</v>
          </cell>
          <cell r="F419" t="str">
            <v>BONNEVILLE POWER BUS</v>
          </cell>
          <cell r="G419">
            <v>401</v>
          </cell>
          <cell r="H419" t="str">
            <v>GRAND COULEE</v>
          </cell>
          <cell r="K419" t="str">
            <v>98TX-10103</v>
          </cell>
          <cell r="L419">
            <v>1316</v>
          </cell>
          <cell r="M419" t="str">
            <v>GRAND COULEE</v>
          </cell>
          <cell r="N419" t="b">
            <v>0</v>
          </cell>
          <cell r="O419" t="b">
            <v>0</v>
          </cell>
          <cell r="P419" t="b">
            <v>1</v>
          </cell>
          <cell r="Q419" t="b">
            <v>0</v>
          </cell>
          <cell r="R419" t="b">
            <v>0</v>
          </cell>
          <cell r="S419" t="b">
            <v>0</v>
          </cell>
          <cell r="T419" t="b">
            <v>0</v>
          </cell>
          <cell r="U419" t="b">
            <v>0</v>
          </cell>
          <cell r="V419">
            <v>37165</v>
          </cell>
          <cell r="W419">
            <v>48121</v>
          </cell>
          <cell r="X419">
            <v>64</v>
          </cell>
          <cell r="Y419">
            <v>64</v>
          </cell>
          <cell r="Z419">
            <v>64</v>
          </cell>
          <cell r="AA419">
            <v>64</v>
          </cell>
          <cell r="AB419">
            <v>64</v>
          </cell>
          <cell r="AC419">
            <v>64</v>
          </cell>
          <cell r="AD419">
            <v>64</v>
          </cell>
          <cell r="AE419">
            <v>64</v>
          </cell>
          <cell r="AF419">
            <v>64</v>
          </cell>
          <cell r="AG419">
            <v>64</v>
          </cell>
          <cell r="AH419">
            <v>64</v>
          </cell>
          <cell r="AI419">
            <v>64</v>
          </cell>
          <cell r="AM419" t="str">
            <v>a_cd</v>
          </cell>
          <cell r="AN419">
            <v>2004</v>
          </cell>
          <cell r="AQ419">
            <v>401</v>
          </cell>
          <cell r="AS419" t="str">
            <v>AD</v>
          </cell>
          <cell r="AT419" t="str">
            <v>SA</v>
          </cell>
        </row>
        <row r="420">
          <cell r="A420" t="str">
            <v>Lahmann</v>
          </cell>
          <cell r="B420" t="str">
            <v>TACOMA PUBLIC UTILITIES</v>
          </cell>
          <cell r="C420">
            <v>188</v>
          </cell>
          <cell r="D420" t="str">
            <v>PTP</v>
          </cell>
          <cell r="F420" t="str">
            <v>BONNEVILLE POWER BUS</v>
          </cell>
          <cell r="G420">
            <v>401</v>
          </cell>
          <cell r="H420" t="str">
            <v>COLUMBIA GENERATION STAT</v>
          </cell>
          <cell r="K420" t="str">
            <v>98TX-10103</v>
          </cell>
          <cell r="L420">
            <v>144</v>
          </cell>
          <cell r="M420" t="str">
            <v>COLUMBIA</v>
          </cell>
          <cell r="N420" t="b">
            <v>0</v>
          </cell>
          <cell r="O420" t="b">
            <v>0</v>
          </cell>
          <cell r="P420" t="b">
            <v>1</v>
          </cell>
          <cell r="Q420" t="b">
            <v>0</v>
          </cell>
          <cell r="R420" t="b">
            <v>0</v>
          </cell>
          <cell r="S420" t="b">
            <v>0</v>
          </cell>
          <cell r="T420" t="b">
            <v>0</v>
          </cell>
          <cell r="U420" t="b">
            <v>0</v>
          </cell>
          <cell r="V420">
            <v>37165</v>
          </cell>
          <cell r="W420">
            <v>48121</v>
          </cell>
          <cell r="X420">
            <v>155</v>
          </cell>
          <cell r="Y420">
            <v>155</v>
          </cell>
          <cell r="Z420">
            <v>155</v>
          </cell>
          <cell r="AA420">
            <v>155</v>
          </cell>
          <cell r="AB420">
            <v>155</v>
          </cell>
          <cell r="AC420">
            <v>155</v>
          </cell>
          <cell r="AD420">
            <v>155</v>
          </cell>
          <cell r="AE420">
            <v>155</v>
          </cell>
          <cell r="AF420">
            <v>155</v>
          </cell>
          <cell r="AG420">
            <v>155</v>
          </cell>
          <cell r="AH420">
            <v>155</v>
          </cell>
          <cell r="AI420">
            <v>155</v>
          </cell>
          <cell r="AM420" t="str">
            <v>a_cd</v>
          </cell>
          <cell r="AN420">
            <v>2004</v>
          </cell>
          <cell r="AQ420">
            <v>401</v>
          </cell>
          <cell r="AS420" t="str">
            <v>AD</v>
          </cell>
          <cell r="AT420" t="str">
            <v>SA</v>
          </cell>
        </row>
        <row r="421">
          <cell r="A421" t="str">
            <v>Lahmann</v>
          </cell>
          <cell r="B421" t="str">
            <v>TACOMA PUBLIC UTILITIES</v>
          </cell>
          <cell r="C421">
            <v>188</v>
          </cell>
          <cell r="D421" t="str">
            <v>PTP</v>
          </cell>
          <cell r="F421" t="str">
            <v>BONNEVILLE POWER BUS</v>
          </cell>
          <cell r="G421">
            <v>401</v>
          </cell>
          <cell r="H421" t="str">
            <v>JOHN DAY</v>
          </cell>
          <cell r="K421" t="str">
            <v>98TX-10103</v>
          </cell>
          <cell r="L421">
            <v>1005</v>
          </cell>
          <cell r="M421" t="str">
            <v>DALREED</v>
          </cell>
          <cell r="N421" t="b">
            <v>0</v>
          </cell>
          <cell r="O421" t="b">
            <v>0</v>
          </cell>
          <cell r="P421" t="b">
            <v>1</v>
          </cell>
          <cell r="Q421" t="b">
            <v>0</v>
          </cell>
          <cell r="R421" t="b">
            <v>0</v>
          </cell>
          <cell r="S421" t="b">
            <v>0</v>
          </cell>
          <cell r="T421" t="b">
            <v>0</v>
          </cell>
          <cell r="U421" t="b">
            <v>0</v>
          </cell>
          <cell r="V421">
            <v>37165</v>
          </cell>
          <cell r="W421">
            <v>48121</v>
          </cell>
          <cell r="X421">
            <v>82</v>
          </cell>
          <cell r="Y421">
            <v>82</v>
          </cell>
          <cell r="Z421">
            <v>82</v>
          </cell>
          <cell r="AA421">
            <v>82</v>
          </cell>
          <cell r="AB421">
            <v>82</v>
          </cell>
          <cell r="AC421">
            <v>82</v>
          </cell>
          <cell r="AD421">
            <v>82</v>
          </cell>
          <cell r="AE421">
            <v>82</v>
          </cell>
          <cell r="AF421">
            <v>82</v>
          </cell>
          <cell r="AG421">
            <v>82</v>
          </cell>
          <cell r="AH421">
            <v>82</v>
          </cell>
          <cell r="AI421">
            <v>82</v>
          </cell>
          <cell r="AM421" t="str">
            <v>a_cd</v>
          </cell>
          <cell r="AN421">
            <v>2004</v>
          </cell>
          <cell r="AQ421">
            <v>401</v>
          </cell>
          <cell r="AS421" t="str">
            <v>AD</v>
          </cell>
          <cell r="AT421" t="str">
            <v>SA</v>
          </cell>
        </row>
        <row r="422">
          <cell r="A422" t="str">
            <v>Lahmann</v>
          </cell>
          <cell r="B422" t="str">
            <v>TACOMA PUBLIC UTILITIES</v>
          </cell>
          <cell r="C422">
            <v>188</v>
          </cell>
          <cell r="D422" t="str">
            <v>PTP</v>
          </cell>
          <cell r="F422" t="str">
            <v>BONNEVILLE POWER BUS</v>
          </cell>
          <cell r="G422">
            <v>401</v>
          </cell>
          <cell r="H422" t="str">
            <v>MCNARY</v>
          </cell>
          <cell r="K422" t="str">
            <v>98TX-10103</v>
          </cell>
          <cell r="L422">
            <v>439</v>
          </cell>
          <cell r="M422" t="str">
            <v>MCNARY 230</v>
          </cell>
          <cell r="N422" t="b">
            <v>0</v>
          </cell>
          <cell r="O422" t="b">
            <v>0</v>
          </cell>
          <cell r="P422" t="b">
            <v>1</v>
          </cell>
          <cell r="Q422" t="b">
            <v>0</v>
          </cell>
          <cell r="R422" t="b">
            <v>0</v>
          </cell>
          <cell r="S422" t="b">
            <v>0</v>
          </cell>
          <cell r="T422" t="b">
            <v>0</v>
          </cell>
          <cell r="U422" t="b">
            <v>0</v>
          </cell>
          <cell r="V422">
            <v>37165</v>
          </cell>
          <cell r="W422">
            <v>48121</v>
          </cell>
          <cell r="X422">
            <v>54</v>
          </cell>
          <cell r="Y422">
            <v>54</v>
          </cell>
          <cell r="Z422">
            <v>54</v>
          </cell>
          <cell r="AA422">
            <v>54</v>
          </cell>
          <cell r="AB422">
            <v>54</v>
          </cell>
          <cell r="AC422">
            <v>54</v>
          </cell>
          <cell r="AD422">
            <v>54</v>
          </cell>
          <cell r="AE422">
            <v>54</v>
          </cell>
          <cell r="AF422">
            <v>54</v>
          </cell>
          <cell r="AG422">
            <v>54</v>
          </cell>
          <cell r="AH422">
            <v>54</v>
          </cell>
          <cell r="AI422">
            <v>54</v>
          </cell>
          <cell r="AM422" t="str">
            <v>a_cd</v>
          </cell>
          <cell r="AN422">
            <v>2004</v>
          </cell>
          <cell r="AQ422">
            <v>401</v>
          </cell>
          <cell r="AS422" t="str">
            <v>AD</v>
          </cell>
          <cell r="AT422" t="str">
            <v>SA</v>
          </cell>
        </row>
        <row r="423">
          <cell r="A423" t="str">
            <v>Lahmann</v>
          </cell>
          <cell r="B423" t="str">
            <v>TACOMA PUBLIC UTILITIES</v>
          </cell>
          <cell r="C423">
            <v>188</v>
          </cell>
          <cell r="D423" t="str">
            <v>PTP</v>
          </cell>
          <cell r="F423" t="str">
            <v>BONNEVILLE POWER BUS</v>
          </cell>
          <cell r="G423">
            <v>401</v>
          </cell>
          <cell r="H423" t="str">
            <v>THE DALLES</v>
          </cell>
          <cell r="K423" t="str">
            <v>98TX-10103</v>
          </cell>
          <cell r="L423">
            <v>694</v>
          </cell>
          <cell r="M423" t="str">
            <v>THE DALLES</v>
          </cell>
          <cell r="N423" t="b">
            <v>0</v>
          </cell>
          <cell r="O423" t="b">
            <v>0</v>
          </cell>
          <cell r="P423" t="b">
            <v>1</v>
          </cell>
          <cell r="Q423" t="b">
            <v>0</v>
          </cell>
          <cell r="R423" t="b">
            <v>0</v>
          </cell>
          <cell r="S423" t="b">
            <v>0</v>
          </cell>
          <cell r="T423" t="b">
            <v>0</v>
          </cell>
          <cell r="U423" t="b">
            <v>0</v>
          </cell>
          <cell r="V423">
            <v>37165</v>
          </cell>
          <cell r="W423">
            <v>48121</v>
          </cell>
          <cell r="X423">
            <v>52</v>
          </cell>
          <cell r="Y423">
            <v>52</v>
          </cell>
          <cell r="Z423">
            <v>52</v>
          </cell>
          <cell r="AA423">
            <v>52</v>
          </cell>
          <cell r="AB423">
            <v>52</v>
          </cell>
          <cell r="AC423">
            <v>52</v>
          </cell>
          <cell r="AD423">
            <v>52</v>
          </cell>
          <cell r="AE423">
            <v>52</v>
          </cell>
          <cell r="AF423">
            <v>52</v>
          </cell>
          <cell r="AG423">
            <v>52</v>
          </cell>
          <cell r="AH423">
            <v>52</v>
          </cell>
          <cell r="AI423">
            <v>52</v>
          </cell>
          <cell r="AM423" t="str">
            <v>a_cd</v>
          </cell>
          <cell r="AN423">
            <v>2004</v>
          </cell>
          <cell r="AQ423">
            <v>401</v>
          </cell>
          <cell r="AS423" t="str">
            <v>AD</v>
          </cell>
          <cell r="AT423" t="str">
            <v>SA</v>
          </cell>
        </row>
        <row r="424">
          <cell r="A424" t="str">
            <v>Altman</v>
          </cell>
          <cell r="B424" t="str">
            <v>BENTON COUNTY PUD NO 1</v>
          </cell>
          <cell r="C424">
            <v>203</v>
          </cell>
          <cell r="D424" t="str">
            <v>PTP</v>
          </cell>
          <cell r="F424" t="str">
            <v>GRANT COUNTY PUD NO</v>
          </cell>
          <cell r="G424">
            <v>238</v>
          </cell>
          <cell r="H424" t="str">
            <v>Grant System</v>
          </cell>
          <cell r="K424" t="str">
            <v>97TX-10041</v>
          </cell>
          <cell r="L424">
            <v>447</v>
          </cell>
          <cell r="M424" t="str">
            <v>MIDWAY 230</v>
          </cell>
          <cell r="N424" t="b">
            <v>0</v>
          </cell>
          <cell r="O424" t="b">
            <v>0</v>
          </cell>
          <cell r="P424" t="b">
            <v>1</v>
          </cell>
          <cell r="Q424" t="b">
            <v>0</v>
          </cell>
          <cell r="R424" t="b">
            <v>0</v>
          </cell>
          <cell r="S424" t="b">
            <v>0</v>
          </cell>
          <cell r="T424" t="b">
            <v>0</v>
          </cell>
          <cell r="U424" t="b">
            <v>0</v>
          </cell>
          <cell r="V424">
            <v>36800</v>
          </cell>
          <cell r="W424">
            <v>40816</v>
          </cell>
          <cell r="X424">
            <v>15</v>
          </cell>
          <cell r="Y424">
            <v>15</v>
          </cell>
          <cell r="Z424">
            <v>15</v>
          </cell>
          <cell r="AA424">
            <v>15</v>
          </cell>
          <cell r="AB424">
            <v>15</v>
          </cell>
          <cell r="AC424">
            <v>15</v>
          </cell>
          <cell r="AD424">
            <v>15</v>
          </cell>
          <cell r="AE424">
            <v>15</v>
          </cell>
          <cell r="AF424">
            <v>15</v>
          </cell>
          <cell r="AG424">
            <v>15</v>
          </cell>
          <cell r="AH424">
            <v>15</v>
          </cell>
          <cell r="AI424">
            <v>15</v>
          </cell>
          <cell r="AM424" t="str">
            <v>a_cd</v>
          </cell>
          <cell r="AN424">
            <v>2004</v>
          </cell>
          <cell r="AQ424">
            <v>238</v>
          </cell>
          <cell r="AS424" t="str">
            <v>AD</v>
          </cell>
          <cell r="AT424" t="str">
            <v>SA</v>
          </cell>
        </row>
        <row r="425">
          <cell r="A425" t="str">
            <v>Altman</v>
          </cell>
          <cell r="B425" t="str">
            <v>BENTON COUNTY PUD NO 1</v>
          </cell>
          <cell r="C425">
            <v>203</v>
          </cell>
          <cell r="D425" t="str">
            <v>PTP</v>
          </cell>
          <cell r="F425" t="str">
            <v>CHELAN COUNTY PUD NO</v>
          </cell>
          <cell r="G425">
            <v>210</v>
          </cell>
          <cell r="H425" t="str">
            <v>CHELAN/GENERIC PNW</v>
          </cell>
          <cell r="K425" t="str">
            <v>97TX-10041</v>
          </cell>
          <cell r="L425">
            <v>736</v>
          </cell>
          <cell r="M425" t="str">
            <v>VANTAGE</v>
          </cell>
          <cell r="N425" t="b">
            <v>0</v>
          </cell>
          <cell r="O425" t="b">
            <v>0</v>
          </cell>
          <cell r="P425" t="b">
            <v>1</v>
          </cell>
          <cell r="Q425" t="b">
            <v>0</v>
          </cell>
          <cell r="R425" t="b">
            <v>0</v>
          </cell>
          <cell r="S425" t="b">
            <v>0</v>
          </cell>
          <cell r="T425" t="b">
            <v>0</v>
          </cell>
          <cell r="U425" t="b">
            <v>0</v>
          </cell>
          <cell r="V425">
            <v>36800</v>
          </cell>
          <cell r="W425">
            <v>40816</v>
          </cell>
          <cell r="X425">
            <v>15</v>
          </cell>
          <cell r="Y425">
            <v>15</v>
          </cell>
          <cell r="Z425">
            <v>15</v>
          </cell>
          <cell r="AA425">
            <v>15</v>
          </cell>
          <cell r="AB425">
            <v>15</v>
          </cell>
          <cell r="AC425">
            <v>15</v>
          </cell>
          <cell r="AD425">
            <v>15</v>
          </cell>
          <cell r="AE425">
            <v>15</v>
          </cell>
          <cell r="AF425">
            <v>15</v>
          </cell>
          <cell r="AG425">
            <v>15</v>
          </cell>
          <cell r="AH425">
            <v>15</v>
          </cell>
          <cell r="AI425">
            <v>15</v>
          </cell>
          <cell r="AM425" t="str">
            <v>a_cd</v>
          </cell>
          <cell r="AN425">
            <v>2004</v>
          </cell>
          <cell r="AQ425">
            <v>210</v>
          </cell>
          <cell r="AS425" t="str">
            <v>AD</v>
          </cell>
          <cell r="AT425" t="str">
            <v>SA</v>
          </cell>
        </row>
        <row r="426">
          <cell r="A426" t="str">
            <v>Altman</v>
          </cell>
          <cell r="B426" t="str">
            <v>BENTON COUNTY PUD NO 1</v>
          </cell>
          <cell r="C426">
            <v>203</v>
          </cell>
          <cell r="D426" t="str">
            <v>PTP</v>
          </cell>
          <cell r="F426" t="str">
            <v>BONNEVILLE POWER BUS</v>
          </cell>
          <cell r="G426">
            <v>401</v>
          </cell>
          <cell r="H426" t="str">
            <v>FCRPS</v>
          </cell>
          <cell r="K426" t="str">
            <v>97TX-10041</v>
          </cell>
          <cell r="L426">
            <v>1001</v>
          </cell>
          <cell r="M426" t="str">
            <v>Federal Network POI</v>
          </cell>
          <cell r="N426" t="b">
            <v>0</v>
          </cell>
          <cell r="O426" t="b">
            <v>0</v>
          </cell>
          <cell r="P426" t="b">
            <v>1</v>
          </cell>
          <cell r="Q426" t="b">
            <v>0</v>
          </cell>
          <cell r="R426" t="b">
            <v>0</v>
          </cell>
          <cell r="S426" t="b">
            <v>0</v>
          </cell>
          <cell r="T426" t="b">
            <v>0</v>
          </cell>
          <cell r="U426" t="b">
            <v>0</v>
          </cell>
          <cell r="V426">
            <v>37895</v>
          </cell>
          <cell r="W426">
            <v>40816</v>
          </cell>
          <cell r="X426">
            <v>398</v>
          </cell>
          <cell r="Y426">
            <v>398</v>
          </cell>
          <cell r="Z426">
            <v>398</v>
          </cell>
          <cell r="AA426">
            <v>398</v>
          </cell>
          <cell r="AB426">
            <v>398</v>
          </cell>
          <cell r="AC426">
            <v>398</v>
          </cell>
          <cell r="AD426">
            <v>398</v>
          </cell>
          <cell r="AE426">
            <v>398</v>
          </cell>
          <cell r="AF426">
            <v>398</v>
          </cell>
          <cell r="AG426">
            <v>398</v>
          </cell>
          <cell r="AH426">
            <v>398</v>
          </cell>
          <cell r="AI426">
            <v>398</v>
          </cell>
          <cell r="AM426" t="str">
            <v>a_cd</v>
          </cell>
          <cell r="AN426">
            <v>2004</v>
          </cell>
          <cell r="AQ426">
            <v>401</v>
          </cell>
          <cell r="AS426" t="str">
            <v>AD</v>
          </cell>
          <cell r="AT426" t="str">
            <v>SA</v>
          </cell>
        </row>
        <row r="427">
          <cell r="A427" t="str">
            <v>Long</v>
          </cell>
          <cell r="B427" t="str">
            <v>CHELAN COUNTY PUD NO 1</v>
          </cell>
          <cell r="C427">
            <v>210</v>
          </cell>
          <cell r="D427" t="str">
            <v>PTP</v>
          </cell>
          <cell r="F427" t="str">
            <v>GRANT COUNTY PUD NO</v>
          </cell>
          <cell r="G427">
            <v>238</v>
          </cell>
          <cell r="H427" t="str">
            <v>Nine Canyon</v>
          </cell>
          <cell r="K427" t="str">
            <v>01TX-10714</v>
          </cell>
          <cell r="L427">
            <v>463</v>
          </cell>
          <cell r="M427" t="str">
            <v>NINE CANYON TAP</v>
          </cell>
          <cell r="N427" t="b">
            <v>0</v>
          </cell>
          <cell r="O427" t="b">
            <v>0</v>
          </cell>
          <cell r="P427" t="b">
            <v>1</v>
          </cell>
          <cell r="Q427" t="b">
            <v>0</v>
          </cell>
          <cell r="R427" t="b">
            <v>0</v>
          </cell>
          <cell r="S427" t="b">
            <v>0</v>
          </cell>
          <cell r="T427" t="b">
            <v>0</v>
          </cell>
          <cell r="U427" t="b">
            <v>0</v>
          </cell>
          <cell r="V427">
            <v>37834</v>
          </cell>
          <cell r="W427">
            <v>39355</v>
          </cell>
          <cell r="X427">
            <v>8</v>
          </cell>
          <cell r="Y427">
            <v>8</v>
          </cell>
          <cell r="Z427">
            <v>8</v>
          </cell>
          <cell r="AA427">
            <v>8</v>
          </cell>
          <cell r="AB427">
            <v>8</v>
          </cell>
          <cell r="AC427">
            <v>8</v>
          </cell>
          <cell r="AD427">
            <v>8</v>
          </cell>
          <cell r="AE427">
            <v>8</v>
          </cell>
          <cell r="AF427">
            <v>8</v>
          </cell>
          <cell r="AG427">
            <v>8</v>
          </cell>
          <cell r="AH427">
            <v>8</v>
          </cell>
          <cell r="AI427">
            <v>8</v>
          </cell>
          <cell r="AM427" t="str">
            <v>a_cd</v>
          </cell>
          <cell r="AN427">
            <v>2004</v>
          </cell>
          <cell r="AQ427">
            <v>238</v>
          </cell>
          <cell r="AS427" t="str">
            <v>AD</v>
          </cell>
          <cell r="AT427" t="str">
            <v>SA</v>
          </cell>
        </row>
        <row r="428">
          <cell r="A428" t="str">
            <v>Jones</v>
          </cell>
          <cell r="B428" t="str">
            <v>CLATSKANIE PEOPLE'S UTILITY DISTRICT</v>
          </cell>
          <cell r="C428">
            <v>219</v>
          </cell>
          <cell r="D428" t="str">
            <v>PTP</v>
          </cell>
          <cell r="F428" t="str">
            <v>BONNEVILLE POWER BUS</v>
          </cell>
          <cell r="G428">
            <v>401</v>
          </cell>
          <cell r="H428" t="str">
            <v>FCRPS</v>
          </cell>
          <cell r="K428" t="str">
            <v>01TX-10649</v>
          </cell>
          <cell r="L428">
            <v>1001</v>
          </cell>
          <cell r="M428" t="str">
            <v>Federal Network POI</v>
          </cell>
          <cell r="N428" t="b">
            <v>0</v>
          </cell>
          <cell r="O428" t="b">
            <v>0</v>
          </cell>
          <cell r="P428" t="b">
            <v>1</v>
          </cell>
          <cell r="Q428" t="b">
            <v>0</v>
          </cell>
          <cell r="R428" t="b">
            <v>0</v>
          </cell>
          <cell r="S428" t="b">
            <v>0</v>
          </cell>
          <cell r="T428" t="b">
            <v>0</v>
          </cell>
          <cell r="U428" t="b">
            <v>0</v>
          </cell>
          <cell r="V428">
            <v>37165</v>
          </cell>
          <cell r="W428">
            <v>44834</v>
          </cell>
          <cell r="X428">
            <v>147</v>
          </cell>
          <cell r="Y428">
            <v>147</v>
          </cell>
          <cell r="Z428">
            <v>147</v>
          </cell>
          <cell r="AA428">
            <v>147</v>
          </cell>
          <cell r="AB428">
            <v>147</v>
          </cell>
          <cell r="AC428">
            <v>147</v>
          </cell>
          <cell r="AD428">
            <v>147</v>
          </cell>
          <cell r="AE428">
            <v>147</v>
          </cell>
          <cell r="AF428">
            <v>147</v>
          </cell>
          <cell r="AG428">
            <v>147</v>
          </cell>
          <cell r="AH428">
            <v>147</v>
          </cell>
          <cell r="AI428">
            <v>147</v>
          </cell>
          <cell r="AM428" t="str">
            <v>a_cd</v>
          </cell>
          <cell r="AN428">
            <v>2004</v>
          </cell>
          <cell r="AQ428">
            <v>401</v>
          </cell>
          <cell r="AS428" t="str">
            <v>AD</v>
          </cell>
          <cell r="AT428" t="str">
            <v>SA</v>
          </cell>
        </row>
        <row r="429">
          <cell r="A429" t="str">
            <v>Altman</v>
          </cell>
          <cell r="B429" t="str">
            <v>FRANKLIN COUNTY PUD NO 1</v>
          </cell>
          <cell r="C429">
            <v>233</v>
          </cell>
          <cell r="D429" t="str">
            <v>PTP</v>
          </cell>
          <cell r="F429" t="str">
            <v>BONNEVILLE POWER BUS</v>
          </cell>
          <cell r="G429">
            <v>401</v>
          </cell>
          <cell r="H429" t="str">
            <v>FCRPS</v>
          </cell>
          <cell r="K429" t="str">
            <v>97TX-10043</v>
          </cell>
          <cell r="L429">
            <v>1001</v>
          </cell>
          <cell r="M429" t="str">
            <v>Federal Network POI</v>
          </cell>
          <cell r="N429" t="b">
            <v>0</v>
          </cell>
          <cell r="O429" t="b">
            <v>0</v>
          </cell>
          <cell r="P429" t="b">
            <v>1</v>
          </cell>
          <cell r="Q429" t="b">
            <v>0</v>
          </cell>
          <cell r="R429" t="b">
            <v>0</v>
          </cell>
          <cell r="S429" t="b">
            <v>0</v>
          </cell>
          <cell r="T429" t="b">
            <v>0</v>
          </cell>
          <cell r="U429" t="b">
            <v>0</v>
          </cell>
          <cell r="V429">
            <v>35582</v>
          </cell>
          <cell r="W429">
            <v>40816</v>
          </cell>
          <cell r="X429">
            <v>123</v>
          </cell>
          <cell r="Y429">
            <v>123</v>
          </cell>
          <cell r="Z429">
            <v>123</v>
          </cell>
          <cell r="AA429">
            <v>123</v>
          </cell>
          <cell r="AB429">
            <v>123</v>
          </cell>
          <cell r="AC429">
            <v>123</v>
          </cell>
          <cell r="AD429">
            <v>123</v>
          </cell>
          <cell r="AE429">
            <v>123</v>
          </cell>
          <cell r="AF429">
            <v>123</v>
          </cell>
          <cell r="AG429">
            <v>123</v>
          </cell>
          <cell r="AH429">
            <v>123</v>
          </cell>
          <cell r="AI429">
            <v>123</v>
          </cell>
          <cell r="AM429" t="str">
            <v>a_cd</v>
          </cell>
          <cell r="AN429">
            <v>2004</v>
          </cell>
          <cell r="AQ429">
            <v>401</v>
          </cell>
          <cell r="AS429" t="str">
            <v>AD</v>
          </cell>
          <cell r="AT429" t="str">
            <v>SA</v>
          </cell>
        </row>
        <row r="430">
          <cell r="A430" t="str">
            <v>Altman</v>
          </cell>
          <cell r="B430" t="str">
            <v>FRANKLIN COUNTY PUD NO 1</v>
          </cell>
          <cell r="C430">
            <v>233</v>
          </cell>
          <cell r="D430" t="str">
            <v>PTP</v>
          </cell>
          <cell r="F430" t="str">
            <v>BONNEVILLE POWER BUS</v>
          </cell>
          <cell r="G430">
            <v>401</v>
          </cell>
          <cell r="H430" t="str">
            <v>FCRPS</v>
          </cell>
          <cell r="K430" t="str">
            <v>97TX-10043</v>
          </cell>
          <cell r="L430">
            <v>447</v>
          </cell>
          <cell r="M430" t="str">
            <v>MIDWAY 230</v>
          </cell>
          <cell r="N430" t="b">
            <v>0</v>
          </cell>
          <cell r="O430" t="b">
            <v>0</v>
          </cell>
          <cell r="P430" t="b">
            <v>1</v>
          </cell>
          <cell r="Q430" t="b">
            <v>0</v>
          </cell>
          <cell r="R430" t="b">
            <v>0</v>
          </cell>
          <cell r="S430" t="b">
            <v>0</v>
          </cell>
          <cell r="T430" t="b">
            <v>0</v>
          </cell>
          <cell r="U430" t="b">
            <v>0</v>
          </cell>
          <cell r="V430">
            <v>36951</v>
          </cell>
          <cell r="W430">
            <v>40816</v>
          </cell>
          <cell r="X430">
            <v>57</v>
          </cell>
          <cell r="Y430">
            <v>57</v>
          </cell>
          <cell r="Z430">
            <v>57</v>
          </cell>
          <cell r="AA430">
            <v>57</v>
          </cell>
          <cell r="AB430">
            <v>57</v>
          </cell>
          <cell r="AC430">
            <v>57</v>
          </cell>
          <cell r="AD430">
            <v>57</v>
          </cell>
          <cell r="AE430">
            <v>57</v>
          </cell>
          <cell r="AF430">
            <v>57</v>
          </cell>
          <cell r="AG430">
            <v>57</v>
          </cell>
          <cell r="AH430">
            <v>57</v>
          </cell>
          <cell r="AI430">
            <v>57</v>
          </cell>
          <cell r="AM430" t="str">
            <v>a_cd</v>
          </cell>
          <cell r="AN430">
            <v>2004</v>
          </cell>
          <cell r="AQ430">
            <v>401</v>
          </cell>
          <cell r="AS430" t="str">
            <v>AD</v>
          </cell>
          <cell r="AT430" t="str">
            <v>SA</v>
          </cell>
        </row>
        <row r="431">
          <cell r="A431" t="str">
            <v>Long</v>
          </cell>
          <cell r="B431" t="str">
            <v>GRANT COUNTY PUD NO 2</v>
          </cell>
          <cell r="C431">
            <v>238</v>
          </cell>
          <cell r="D431" t="str">
            <v>PTP</v>
          </cell>
          <cell r="F431" t="str">
            <v>BONNEVILLE POWER BUS</v>
          </cell>
          <cell r="G431">
            <v>401</v>
          </cell>
          <cell r="H431" t="str">
            <v>PRD or (Nine Canyon)</v>
          </cell>
          <cell r="K431" t="str">
            <v>01TX-10679</v>
          </cell>
          <cell r="L431">
            <v>463</v>
          </cell>
          <cell r="M431" t="str">
            <v>NINE CANYON TAP</v>
          </cell>
          <cell r="N431" t="b">
            <v>0</v>
          </cell>
          <cell r="O431" t="b">
            <v>0</v>
          </cell>
          <cell r="P431" t="b">
            <v>1</v>
          </cell>
          <cell r="Q431" t="b">
            <v>0</v>
          </cell>
          <cell r="R431" t="b">
            <v>0</v>
          </cell>
          <cell r="S431" t="b">
            <v>0</v>
          </cell>
          <cell r="T431" t="b">
            <v>0</v>
          </cell>
          <cell r="U431" t="b">
            <v>0</v>
          </cell>
          <cell r="V431">
            <v>37408</v>
          </cell>
          <cell r="W431">
            <v>38625</v>
          </cell>
          <cell r="X431">
            <v>20</v>
          </cell>
          <cell r="Y431">
            <v>20</v>
          </cell>
          <cell r="Z431">
            <v>20</v>
          </cell>
          <cell r="AA431">
            <v>20</v>
          </cell>
          <cell r="AB431">
            <v>20</v>
          </cell>
          <cell r="AC431">
            <v>20</v>
          </cell>
          <cell r="AD431">
            <v>20</v>
          </cell>
          <cell r="AE431">
            <v>20</v>
          </cell>
          <cell r="AF431">
            <v>20</v>
          </cell>
          <cell r="AG431">
            <v>20</v>
          </cell>
          <cell r="AH431">
            <v>20</v>
          </cell>
          <cell r="AI431">
            <v>20</v>
          </cell>
          <cell r="AM431" t="str">
            <v>a_cd</v>
          </cell>
          <cell r="AN431">
            <v>2004</v>
          </cell>
          <cell r="AQ431">
            <v>401</v>
          </cell>
          <cell r="AS431" t="str">
            <v>AD</v>
          </cell>
          <cell r="AT431" t="str">
            <v>SA</v>
          </cell>
        </row>
        <row r="432">
          <cell r="A432" t="str">
            <v>Long</v>
          </cell>
          <cell r="B432" t="str">
            <v>GRANT COUNTY PUD NO 2</v>
          </cell>
          <cell r="C432">
            <v>238</v>
          </cell>
          <cell r="D432" t="str">
            <v>PTP</v>
          </cell>
          <cell r="F432" t="str">
            <v>BONNEVILLE POWER BUS</v>
          </cell>
          <cell r="G432">
            <v>401</v>
          </cell>
          <cell r="H432" t="str">
            <v>THE DALLES</v>
          </cell>
          <cell r="K432" t="str">
            <v>01TX-10679</v>
          </cell>
          <cell r="L432">
            <v>694</v>
          </cell>
          <cell r="M432" t="str">
            <v>THE DALLES</v>
          </cell>
          <cell r="N432" t="b">
            <v>0</v>
          </cell>
          <cell r="O432" t="b">
            <v>0</v>
          </cell>
          <cell r="P432" t="b">
            <v>1</v>
          </cell>
          <cell r="Q432" t="b">
            <v>0</v>
          </cell>
          <cell r="R432" t="b">
            <v>0</v>
          </cell>
          <cell r="S432" t="b">
            <v>0</v>
          </cell>
          <cell r="T432" t="b">
            <v>0</v>
          </cell>
          <cell r="U432" t="b">
            <v>0</v>
          </cell>
          <cell r="V432">
            <v>37165</v>
          </cell>
          <cell r="W432">
            <v>40816</v>
          </cell>
          <cell r="X432">
            <v>20</v>
          </cell>
          <cell r="Y432">
            <v>20</v>
          </cell>
          <cell r="Z432">
            <v>20</v>
          </cell>
          <cell r="AA432">
            <v>20</v>
          </cell>
          <cell r="AB432">
            <v>20</v>
          </cell>
          <cell r="AC432">
            <v>20</v>
          </cell>
          <cell r="AD432">
            <v>20</v>
          </cell>
          <cell r="AE432">
            <v>20</v>
          </cell>
          <cell r="AF432">
            <v>20</v>
          </cell>
          <cell r="AG432">
            <v>20</v>
          </cell>
          <cell r="AH432">
            <v>20</v>
          </cell>
          <cell r="AI432">
            <v>20</v>
          </cell>
          <cell r="AM432" t="str">
            <v>a_cd</v>
          </cell>
          <cell r="AN432">
            <v>2004</v>
          </cell>
          <cell r="AQ432">
            <v>401</v>
          </cell>
          <cell r="AS432" t="str">
            <v>AD</v>
          </cell>
          <cell r="AT432" t="str">
            <v>SA</v>
          </cell>
        </row>
        <row r="433">
          <cell r="A433" t="str">
            <v>Long</v>
          </cell>
          <cell r="B433" t="str">
            <v>GRANT COUNTY PUD NO 2</v>
          </cell>
          <cell r="C433">
            <v>238</v>
          </cell>
          <cell r="D433" t="str">
            <v>PTP</v>
          </cell>
          <cell r="F433" t="str">
            <v>BONNEVILLE POWER BUS</v>
          </cell>
          <cell r="G433">
            <v>401</v>
          </cell>
          <cell r="H433" t="str">
            <v>BONNEVILLE</v>
          </cell>
          <cell r="K433" t="str">
            <v>01TX-10679</v>
          </cell>
          <cell r="L433">
            <v>1313</v>
          </cell>
          <cell r="M433" t="str">
            <v>BONNEVILLE PWRHSE 1,</v>
          </cell>
          <cell r="N433" t="b">
            <v>0</v>
          </cell>
          <cell r="O433" t="b">
            <v>0</v>
          </cell>
          <cell r="P433" t="b">
            <v>1</v>
          </cell>
          <cell r="Q433" t="b">
            <v>0</v>
          </cell>
          <cell r="R433" t="b">
            <v>0</v>
          </cell>
          <cell r="S433" t="b">
            <v>0</v>
          </cell>
          <cell r="T433" t="b">
            <v>0</v>
          </cell>
          <cell r="U433" t="b">
            <v>0</v>
          </cell>
          <cell r="V433">
            <v>37165</v>
          </cell>
          <cell r="W433">
            <v>40816</v>
          </cell>
          <cell r="X433">
            <v>18</v>
          </cell>
          <cell r="Y433">
            <v>18</v>
          </cell>
          <cell r="Z433">
            <v>18</v>
          </cell>
          <cell r="AA433">
            <v>18</v>
          </cell>
          <cell r="AB433">
            <v>18</v>
          </cell>
          <cell r="AC433">
            <v>18</v>
          </cell>
          <cell r="AD433">
            <v>18</v>
          </cell>
          <cell r="AE433">
            <v>18</v>
          </cell>
          <cell r="AF433">
            <v>18</v>
          </cell>
          <cell r="AG433">
            <v>18</v>
          </cell>
          <cell r="AH433">
            <v>18</v>
          </cell>
          <cell r="AI433">
            <v>18</v>
          </cell>
          <cell r="AM433" t="str">
            <v>a_cd</v>
          </cell>
          <cell r="AN433">
            <v>2004</v>
          </cell>
          <cell r="AQ433">
            <v>401</v>
          </cell>
          <cell r="AS433" t="str">
            <v>AD</v>
          </cell>
          <cell r="AT433" t="str">
            <v>SA</v>
          </cell>
        </row>
        <row r="434">
          <cell r="A434" t="str">
            <v>Long</v>
          </cell>
          <cell r="B434" t="str">
            <v>GRANT COUNTY PUD NO 2</v>
          </cell>
          <cell r="C434">
            <v>238</v>
          </cell>
          <cell r="D434" t="str">
            <v>PTP</v>
          </cell>
          <cell r="F434" t="str">
            <v>BONNEVILLE POWER BUS</v>
          </cell>
          <cell r="G434">
            <v>401</v>
          </cell>
          <cell r="H434" t="str">
            <v>CHIEF JOSEPH</v>
          </cell>
          <cell r="K434" t="str">
            <v>01TX-10679</v>
          </cell>
          <cell r="L434">
            <v>88</v>
          </cell>
          <cell r="M434" t="str">
            <v>CHIEF JOSEPH</v>
          </cell>
          <cell r="N434" t="b">
            <v>0</v>
          </cell>
          <cell r="O434" t="b">
            <v>0</v>
          </cell>
          <cell r="P434" t="b">
            <v>1</v>
          </cell>
          <cell r="Q434" t="b">
            <v>0</v>
          </cell>
          <cell r="R434" t="b">
            <v>0</v>
          </cell>
          <cell r="S434" t="b">
            <v>0</v>
          </cell>
          <cell r="T434" t="b">
            <v>0</v>
          </cell>
          <cell r="U434" t="b">
            <v>0</v>
          </cell>
          <cell r="V434">
            <v>37165</v>
          </cell>
          <cell r="W434">
            <v>40816</v>
          </cell>
          <cell r="X434">
            <v>39</v>
          </cell>
          <cell r="Y434">
            <v>39</v>
          </cell>
          <cell r="Z434">
            <v>39</v>
          </cell>
          <cell r="AA434">
            <v>39</v>
          </cell>
          <cell r="AB434">
            <v>39</v>
          </cell>
          <cell r="AC434">
            <v>39</v>
          </cell>
          <cell r="AD434">
            <v>39</v>
          </cell>
          <cell r="AE434">
            <v>39</v>
          </cell>
          <cell r="AF434">
            <v>39</v>
          </cell>
          <cell r="AG434">
            <v>39</v>
          </cell>
          <cell r="AH434">
            <v>39</v>
          </cell>
          <cell r="AI434">
            <v>39</v>
          </cell>
          <cell r="AM434" t="str">
            <v>a_cd</v>
          </cell>
          <cell r="AN434">
            <v>2004</v>
          </cell>
          <cell r="AQ434">
            <v>401</v>
          </cell>
          <cell r="AS434" t="str">
            <v>AD</v>
          </cell>
          <cell r="AT434" t="str">
            <v>SA</v>
          </cell>
        </row>
        <row r="435">
          <cell r="A435" t="str">
            <v>Long</v>
          </cell>
          <cell r="B435" t="str">
            <v>GRANT COUNTY PUD NO 2</v>
          </cell>
          <cell r="C435">
            <v>238</v>
          </cell>
          <cell r="D435" t="str">
            <v>PTP</v>
          </cell>
          <cell r="F435" t="str">
            <v>BONNEVILLE POWER BUS</v>
          </cell>
          <cell r="G435">
            <v>401</v>
          </cell>
          <cell r="H435" t="str">
            <v>COLUMBIA GENERATION</v>
          </cell>
          <cell r="K435" t="str">
            <v>01TX-10679</v>
          </cell>
          <cell r="L435">
            <v>144</v>
          </cell>
          <cell r="M435" t="str">
            <v>COLUMBIA</v>
          </cell>
          <cell r="N435" t="b">
            <v>0</v>
          </cell>
          <cell r="O435" t="b">
            <v>0</v>
          </cell>
          <cell r="P435" t="b">
            <v>1</v>
          </cell>
          <cell r="Q435" t="b">
            <v>0</v>
          </cell>
          <cell r="R435" t="b">
            <v>0</v>
          </cell>
          <cell r="S435" t="b">
            <v>0</v>
          </cell>
          <cell r="T435" t="b">
            <v>0</v>
          </cell>
          <cell r="U435" t="b">
            <v>0</v>
          </cell>
          <cell r="V435">
            <v>37165</v>
          </cell>
          <cell r="W435">
            <v>40816</v>
          </cell>
          <cell r="X435">
            <v>25</v>
          </cell>
          <cell r="Y435">
            <v>25</v>
          </cell>
          <cell r="Z435">
            <v>25</v>
          </cell>
          <cell r="AA435">
            <v>25</v>
          </cell>
          <cell r="AB435">
            <v>25</v>
          </cell>
          <cell r="AC435">
            <v>25</v>
          </cell>
          <cell r="AD435">
            <v>25</v>
          </cell>
          <cell r="AE435">
            <v>25</v>
          </cell>
          <cell r="AF435">
            <v>25</v>
          </cell>
          <cell r="AG435">
            <v>25</v>
          </cell>
          <cell r="AH435">
            <v>25</v>
          </cell>
          <cell r="AI435">
            <v>25</v>
          </cell>
          <cell r="AM435" t="str">
            <v>a_cd</v>
          </cell>
          <cell r="AN435">
            <v>2004</v>
          </cell>
          <cell r="AQ435">
            <v>401</v>
          </cell>
          <cell r="AS435" t="str">
            <v>AD</v>
          </cell>
          <cell r="AT435" t="str">
            <v>SA</v>
          </cell>
        </row>
        <row r="436">
          <cell r="A436" t="str">
            <v>Long</v>
          </cell>
          <cell r="B436" t="str">
            <v>GRANT COUNTY PUD NO 2</v>
          </cell>
          <cell r="C436">
            <v>238</v>
          </cell>
          <cell r="D436" t="str">
            <v>PTP</v>
          </cell>
          <cell r="F436" t="str">
            <v>BONNEVILLE POWER BUS</v>
          </cell>
          <cell r="G436">
            <v>401</v>
          </cell>
          <cell r="H436" t="str">
            <v>GRAND COULEE</v>
          </cell>
          <cell r="K436" t="str">
            <v>01TX-10679</v>
          </cell>
          <cell r="L436">
            <v>1316</v>
          </cell>
          <cell r="M436" t="str">
            <v>GRAND COULEE</v>
          </cell>
          <cell r="N436" t="b">
            <v>0</v>
          </cell>
          <cell r="O436" t="b">
            <v>0</v>
          </cell>
          <cell r="P436" t="b">
            <v>1</v>
          </cell>
          <cell r="Q436" t="b">
            <v>0</v>
          </cell>
          <cell r="R436" t="b">
            <v>0</v>
          </cell>
          <cell r="S436" t="b">
            <v>0</v>
          </cell>
          <cell r="T436" t="b">
            <v>0</v>
          </cell>
          <cell r="U436" t="b">
            <v>0</v>
          </cell>
          <cell r="V436">
            <v>37165</v>
          </cell>
          <cell r="W436">
            <v>40816</v>
          </cell>
          <cell r="X436">
            <v>61</v>
          </cell>
          <cell r="Y436">
            <v>61</v>
          </cell>
          <cell r="Z436">
            <v>61</v>
          </cell>
          <cell r="AA436">
            <v>61</v>
          </cell>
          <cell r="AB436">
            <v>61</v>
          </cell>
          <cell r="AC436">
            <v>61</v>
          </cell>
          <cell r="AD436">
            <v>61</v>
          </cell>
          <cell r="AE436">
            <v>61</v>
          </cell>
          <cell r="AF436">
            <v>61</v>
          </cell>
          <cell r="AG436">
            <v>61</v>
          </cell>
          <cell r="AH436">
            <v>61</v>
          </cell>
          <cell r="AI436">
            <v>61</v>
          </cell>
          <cell r="AM436" t="str">
            <v>a_cd</v>
          </cell>
          <cell r="AN436">
            <v>2004</v>
          </cell>
          <cell r="AQ436">
            <v>401</v>
          </cell>
          <cell r="AS436" t="str">
            <v>AD</v>
          </cell>
          <cell r="AT436" t="str">
            <v>SA</v>
          </cell>
        </row>
        <row r="437">
          <cell r="A437" t="str">
            <v>Long</v>
          </cell>
          <cell r="B437" t="str">
            <v>GRANT COUNTY PUD NO 2</v>
          </cell>
          <cell r="C437">
            <v>238</v>
          </cell>
          <cell r="D437" t="str">
            <v>PTP</v>
          </cell>
          <cell r="F437" t="str">
            <v>BONNEVILLE POWER BUS</v>
          </cell>
          <cell r="G437">
            <v>401</v>
          </cell>
          <cell r="H437" t="str">
            <v>ICE HARBOR</v>
          </cell>
          <cell r="K437" t="str">
            <v>01TX-10679</v>
          </cell>
          <cell r="L437">
            <v>1317</v>
          </cell>
          <cell r="M437" t="str">
            <v>ICE HARBOR POR</v>
          </cell>
          <cell r="N437" t="b">
            <v>0</v>
          </cell>
          <cell r="O437" t="b">
            <v>0</v>
          </cell>
          <cell r="P437" t="b">
            <v>1</v>
          </cell>
          <cell r="Q437" t="b">
            <v>0</v>
          </cell>
          <cell r="R437" t="b">
            <v>0</v>
          </cell>
          <cell r="S437" t="b">
            <v>0</v>
          </cell>
          <cell r="T437" t="b">
            <v>0</v>
          </cell>
          <cell r="U437" t="b">
            <v>0</v>
          </cell>
          <cell r="V437">
            <v>37165</v>
          </cell>
          <cell r="W437">
            <v>40816</v>
          </cell>
          <cell r="X437">
            <v>7</v>
          </cell>
          <cell r="Y437">
            <v>7</v>
          </cell>
          <cell r="Z437">
            <v>7</v>
          </cell>
          <cell r="AA437">
            <v>7</v>
          </cell>
          <cell r="AB437">
            <v>7</v>
          </cell>
          <cell r="AC437">
            <v>7</v>
          </cell>
          <cell r="AD437">
            <v>7</v>
          </cell>
          <cell r="AE437">
            <v>7</v>
          </cell>
          <cell r="AF437">
            <v>7</v>
          </cell>
          <cell r="AG437">
            <v>7</v>
          </cell>
          <cell r="AH437">
            <v>7</v>
          </cell>
          <cell r="AI437">
            <v>7</v>
          </cell>
          <cell r="AM437" t="str">
            <v>a_cd</v>
          </cell>
          <cell r="AN437">
            <v>2004</v>
          </cell>
          <cell r="AQ437">
            <v>401</v>
          </cell>
          <cell r="AS437" t="str">
            <v>AD</v>
          </cell>
          <cell r="AT437" t="str">
            <v>SA</v>
          </cell>
        </row>
        <row r="438">
          <cell r="A438" t="str">
            <v>Long</v>
          </cell>
          <cell r="B438" t="str">
            <v>GRANT COUNTY PUD NO 2</v>
          </cell>
          <cell r="C438">
            <v>238</v>
          </cell>
          <cell r="D438" t="str">
            <v>PTP</v>
          </cell>
          <cell r="F438" t="str">
            <v>BONNEVILLE POWER BUS</v>
          </cell>
          <cell r="G438">
            <v>401</v>
          </cell>
          <cell r="H438" t="str">
            <v>JOHN DAY</v>
          </cell>
          <cell r="K438" t="str">
            <v>01TX-10679</v>
          </cell>
          <cell r="L438">
            <v>1003</v>
          </cell>
          <cell r="M438" t="str">
            <v>JOHN DAY SUBSTATION</v>
          </cell>
          <cell r="N438" t="b">
            <v>0</v>
          </cell>
          <cell r="O438" t="b">
            <v>0</v>
          </cell>
          <cell r="P438" t="b">
            <v>1</v>
          </cell>
          <cell r="Q438" t="b">
            <v>0</v>
          </cell>
          <cell r="R438" t="b">
            <v>0</v>
          </cell>
          <cell r="S438" t="b">
            <v>0</v>
          </cell>
          <cell r="T438" t="b">
            <v>0</v>
          </cell>
          <cell r="U438" t="b">
            <v>0</v>
          </cell>
          <cell r="V438">
            <v>37165</v>
          </cell>
          <cell r="W438">
            <v>40816</v>
          </cell>
          <cell r="X438">
            <v>32</v>
          </cell>
          <cell r="Y438">
            <v>32</v>
          </cell>
          <cell r="Z438">
            <v>32</v>
          </cell>
          <cell r="AA438">
            <v>32</v>
          </cell>
          <cell r="AB438">
            <v>32</v>
          </cell>
          <cell r="AC438">
            <v>32</v>
          </cell>
          <cell r="AD438">
            <v>32</v>
          </cell>
          <cell r="AE438">
            <v>32</v>
          </cell>
          <cell r="AF438">
            <v>32</v>
          </cell>
          <cell r="AG438">
            <v>32</v>
          </cell>
          <cell r="AH438">
            <v>32</v>
          </cell>
          <cell r="AI438">
            <v>32</v>
          </cell>
          <cell r="AM438" t="str">
            <v>a_cd</v>
          </cell>
          <cell r="AN438">
            <v>2004</v>
          </cell>
          <cell r="AQ438">
            <v>401</v>
          </cell>
          <cell r="AS438" t="str">
            <v>AD</v>
          </cell>
          <cell r="AT438" t="str">
            <v>SA</v>
          </cell>
        </row>
        <row r="439">
          <cell r="A439" t="str">
            <v>Long</v>
          </cell>
          <cell r="B439" t="str">
            <v>GRANT COUNTY PUD NO 2</v>
          </cell>
          <cell r="C439">
            <v>238</v>
          </cell>
          <cell r="D439" t="str">
            <v>PTP</v>
          </cell>
          <cell r="F439" t="str">
            <v>BONNEVILLE POWER BUS</v>
          </cell>
          <cell r="G439">
            <v>401</v>
          </cell>
          <cell r="H439" t="str">
            <v>LITTLE GOOSE</v>
          </cell>
          <cell r="K439" t="str">
            <v>01TX-10679</v>
          </cell>
          <cell r="L439">
            <v>154</v>
          </cell>
          <cell r="M439" t="str">
            <v>LITTLE GOOSE</v>
          </cell>
          <cell r="N439" t="b">
            <v>0</v>
          </cell>
          <cell r="O439" t="b">
            <v>0</v>
          </cell>
          <cell r="P439" t="b">
            <v>1</v>
          </cell>
          <cell r="Q439" t="b">
            <v>0</v>
          </cell>
          <cell r="R439" t="b">
            <v>0</v>
          </cell>
          <cell r="S439" t="b">
            <v>0</v>
          </cell>
          <cell r="T439" t="b">
            <v>0</v>
          </cell>
          <cell r="U439" t="b">
            <v>0</v>
          </cell>
          <cell r="V439">
            <v>37165</v>
          </cell>
          <cell r="W439">
            <v>40816</v>
          </cell>
          <cell r="X439">
            <v>9</v>
          </cell>
          <cell r="Y439">
            <v>9</v>
          </cell>
          <cell r="Z439">
            <v>9</v>
          </cell>
          <cell r="AA439">
            <v>9</v>
          </cell>
          <cell r="AB439">
            <v>9</v>
          </cell>
          <cell r="AC439">
            <v>9</v>
          </cell>
          <cell r="AD439">
            <v>9</v>
          </cell>
          <cell r="AE439">
            <v>9</v>
          </cell>
          <cell r="AF439">
            <v>9</v>
          </cell>
          <cell r="AG439">
            <v>9</v>
          </cell>
          <cell r="AH439">
            <v>9</v>
          </cell>
          <cell r="AI439">
            <v>9</v>
          </cell>
          <cell r="AM439" t="str">
            <v>a_cd</v>
          </cell>
          <cell r="AN439">
            <v>2004</v>
          </cell>
          <cell r="AQ439">
            <v>401</v>
          </cell>
          <cell r="AS439" t="str">
            <v>AD</v>
          </cell>
          <cell r="AT439" t="str">
            <v>SA</v>
          </cell>
        </row>
        <row r="440">
          <cell r="A440" t="str">
            <v>Long</v>
          </cell>
          <cell r="B440" t="str">
            <v>GRANT COUNTY PUD NO 2</v>
          </cell>
          <cell r="C440">
            <v>238</v>
          </cell>
          <cell r="D440" t="str">
            <v>PTP</v>
          </cell>
          <cell r="F440" t="str">
            <v>BONNEVILLE POWER BUS</v>
          </cell>
          <cell r="G440">
            <v>401</v>
          </cell>
          <cell r="H440" t="str">
            <v>LOWER GRANITE</v>
          </cell>
          <cell r="K440" t="str">
            <v>01TX-10679</v>
          </cell>
          <cell r="L440">
            <v>188</v>
          </cell>
          <cell r="M440" t="str">
            <v>LOWER GRANITE</v>
          </cell>
          <cell r="N440" t="b">
            <v>0</v>
          </cell>
          <cell r="O440" t="b">
            <v>0</v>
          </cell>
          <cell r="P440" t="b">
            <v>1</v>
          </cell>
          <cell r="Q440" t="b">
            <v>0</v>
          </cell>
          <cell r="R440" t="b">
            <v>0</v>
          </cell>
          <cell r="S440" t="b">
            <v>0</v>
          </cell>
          <cell r="T440" t="b">
            <v>0</v>
          </cell>
          <cell r="U440" t="b">
            <v>0</v>
          </cell>
          <cell r="V440">
            <v>37165</v>
          </cell>
          <cell r="W440">
            <v>40816</v>
          </cell>
          <cell r="X440">
            <v>10</v>
          </cell>
          <cell r="Y440">
            <v>10</v>
          </cell>
          <cell r="Z440">
            <v>10</v>
          </cell>
          <cell r="AA440">
            <v>10</v>
          </cell>
          <cell r="AB440">
            <v>10</v>
          </cell>
          <cell r="AC440">
            <v>10</v>
          </cell>
          <cell r="AD440">
            <v>10</v>
          </cell>
          <cell r="AE440">
            <v>10</v>
          </cell>
          <cell r="AF440">
            <v>10</v>
          </cell>
          <cell r="AG440">
            <v>10</v>
          </cell>
          <cell r="AH440">
            <v>10</v>
          </cell>
          <cell r="AI440">
            <v>10</v>
          </cell>
          <cell r="AM440" t="str">
            <v>a_cd</v>
          </cell>
          <cell r="AN440">
            <v>2004</v>
          </cell>
          <cell r="AQ440">
            <v>401</v>
          </cell>
          <cell r="AS440" t="str">
            <v>AD</v>
          </cell>
          <cell r="AT440" t="str">
            <v>SA</v>
          </cell>
        </row>
        <row r="441">
          <cell r="A441" t="str">
            <v>Long</v>
          </cell>
          <cell r="B441" t="str">
            <v>GRANT COUNTY PUD NO 2</v>
          </cell>
          <cell r="C441">
            <v>238</v>
          </cell>
          <cell r="D441" t="str">
            <v>PTP</v>
          </cell>
          <cell r="F441" t="str">
            <v>BONNEVILLE POWER BUS</v>
          </cell>
          <cell r="G441">
            <v>401</v>
          </cell>
          <cell r="H441" t="str">
            <v>LOWER MONUMENTAL</v>
          </cell>
          <cell r="K441" t="str">
            <v>01TX-10679</v>
          </cell>
          <cell r="L441">
            <v>197</v>
          </cell>
          <cell r="M441" t="str">
            <v>LOWER MONUMENTAL</v>
          </cell>
          <cell r="N441" t="b">
            <v>0</v>
          </cell>
          <cell r="O441" t="b">
            <v>0</v>
          </cell>
          <cell r="P441" t="b">
            <v>1</v>
          </cell>
          <cell r="Q441" t="b">
            <v>0</v>
          </cell>
          <cell r="R441" t="b">
            <v>0</v>
          </cell>
          <cell r="S441" t="b">
            <v>0</v>
          </cell>
          <cell r="T441" t="b">
            <v>0</v>
          </cell>
          <cell r="U441" t="b">
            <v>0</v>
          </cell>
          <cell r="V441">
            <v>37165</v>
          </cell>
          <cell r="W441">
            <v>40816</v>
          </cell>
          <cell r="X441">
            <v>10</v>
          </cell>
          <cell r="Y441">
            <v>10</v>
          </cell>
          <cell r="Z441">
            <v>10</v>
          </cell>
          <cell r="AA441">
            <v>10</v>
          </cell>
          <cell r="AB441">
            <v>10</v>
          </cell>
          <cell r="AC441">
            <v>10</v>
          </cell>
          <cell r="AD441">
            <v>10</v>
          </cell>
          <cell r="AE441">
            <v>10</v>
          </cell>
          <cell r="AF441">
            <v>10</v>
          </cell>
          <cell r="AG441">
            <v>10</v>
          </cell>
          <cell r="AH441">
            <v>10</v>
          </cell>
          <cell r="AI441">
            <v>10</v>
          </cell>
          <cell r="AM441" t="str">
            <v>a_cd</v>
          </cell>
          <cell r="AN441">
            <v>2004</v>
          </cell>
          <cell r="AQ441">
            <v>401</v>
          </cell>
          <cell r="AS441" t="str">
            <v>AD</v>
          </cell>
          <cell r="AT441" t="str">
            <v>SA</v>
          </cell>
        </row>
        <row r="442">
          <cell r="A442" t="str">
            <v>Long</v>
          </cell>
          <cell r="B442" t="str">
            <v>GRANT COUNTY PUD NO 2</v>
          </cell>
          <cell r="C442">
            <v>238</v>
          </cell>
          <cell r="D442" t="str">
            <v>PTP</v>
          </cell>
          <cell r="F442" t="str">
            <v>BONNEVILLE POWER BUS</v>
          </cell>
          <cell r="G442">
            <v>401</v>
          </cell>
          <cell r="H442" t="str">
            <v>MCNARY</v>
          </cell>
          <cell r="K442" t="str">
            <v>01TX-10679</v>
          </cell>
          <cell r="L442">
            <v>439</v>
          </cell>
          <cell r="M442" t="str">
            <v>MCNARY 230</v>
          </cell>
          <cell r="N442" t="b">
            <v>0</v>
          </cell>
          <cell r="O442" t="b">
            <v>0</v>
          </cell>
          <cell r="P442" t="b">
            <v>1</v>
          </cell>
          <cell r="Q442" t="b">
            <v>0</v>
          </cell>
          <cell r="R442" t="b">
            <v>0</v>
          </cell>
          <cell r="S442" t="b">
            <v>0</v>
          </cell>
          <cell r="T442" t="b">
            <v>0</v>
          </cell>
          <cell r="U442" t="b">
            <v>0</v>
          </cell>
          <cell r="V442">
            <v>37165</v>
          </cell>
          <cell r="W442">
            <v>40816</v>
          </cell>
          <cell r="X442">
            <v>21</v>
          </cell>
          <cell r="Y442">
            <v>21</v>
          </cell>
          <cell r="Z442">
            <v>21</v>
          </cell>
          <cell r="AA442">
            <v>21</v>
          </cell>
          <cell r="AB442">
            <v>21</v>
          </cell>
          <cell r="AC442">
            <v>21</v>
          </cell>
          <cell r="AD442">
            <v>21</v>
          </cell>
          <cell r="AE442">
            <v>21</v>
          </cell>
          <cell r="AF442">
            <v>21</v>
          </cell>
          <cell r="AG442">
            <v>21</v>
          </cell>
          <cell r="AH442">
            <v>21</v>
          </cell>
          <cell r="AI442">
            <v>21</v>
          </cell>
          <cell r="AM442" t="str">
            <v>a_cd</v>
          </cell>
          <cell r="AN442">
            <v>2004</v>
          </cell>
          <cell r="AQ442">
            <v>401</v>
          </cell>
          <cell r="AS442" t="str">
            <v>AD</v>
          </cell>
          <cell r="AT442" t="str">
            <v>SA</v>
          </cell>
        </row>
        <row r="443">
          <cell r="A443" t="str">
            <v>Noguchi</v>
          </cell>
          <cell r="B443" t="str">
            <v>GRAYS HARBOR COUNTY PUD NO 1</v>
          </cell>
          <cell r="C443">
            <v>241</v>
          </cell>
          <cell r="D443" t="str">
            <v>PTP</v>
          </cell>
          <cell r="F443" t="str">
            <v>TRANSALTA ENERGY MAR</v>
          </cell>
          <cell r="G443">
            <v>851</v>
          </cell>
          <cell r="H443" t="str">
            <v>CENTRALIA</v>
          </cell>
          <cell r="K443" t="str">
            <v>96MS-96083</v>
          </cell>
          <cell r="L443">
            <v>101</v>
          </cell>
          <cell r="M443" t="str">
            <v>C.W. PAUL</v>
          </cell>
          <cell r="N443" t="b">
            <v>0</v>
          </cell>
          <cell r="O443" t="b">
            <v>0</v>
          </cell>
          <cell r="P443" t="b">
            <v>1</v>
          </cell>
          <cell r="Q443" t="b">
            <v>0</v>
          </cell>
          <cell r="R443" t="b">
            <v>0</v>
          </cell>
          <cell r="S443" t="b">
            <v>0</v>
          </cell>
          <cell r="T443" t="b">
            <v>0</v>
          </cell>
          <cell r="U443" t="b">
            <v>0</v>
          </cell>
          <cell r="V443">
            <v>36831</v>
          </cell>
          <cell r="W443">
            <v>40816</v>
          </cell>
          <cell r="X443">
            <v>15</v>
          </cell>
          <cell r="Y443">
            <v>15</v>
          </cell>
          <cell r="Z443">
            <v>15</v>
          </cell>
          <cell r="AA443">
            <v>15</v>
          </cell>
          <cell r="AB443">
            <v>15</v>
          </cell>
          <cell r="AC443">
            <v>15</v>
          </cell>
          <cell r="AD443">
            <v>15</v>
          </cell>
          <cell r="AE443">
            <v>15</v>
          </cell>
          <cell r="AF443">
            <v>15</v>
          </cell>
          <cell r="AG443">
            <v>15</v>
          </cell>
          <cell r="AH443">
            <v>15</v>
          </cell>
          <cell r="AI443">
            <v>15</v>
          </cell>
          <cell r="AM443" t="str">
            <v>a_cd</v>
          </cell>
          <cell r="AN443">
            <v>2004</v>
          </cell>
          <cell r="AQ443">
            <v>401</v>
          </cell>
          <cell r="AS443" t="str">
            <v>AD</v>
          </cell>
          <cell r="AT443" t="str">
            <v>SA</v>
          </cell>
        </row>
        <row r="444">
          <cell r="A444" t="str">
            <v>Noguchi</v>
          </cell>
          <cell r="B444" t="str">
            <v>GRAYS HARBOR COUNTY PUD NO 1</v>
          </cell>
          <cell r="C444">
            <v>241</v>
          </cell>
          <cell r="D444" t="str">
            <v>PTP</v>
          </cell>
          <cell r="F444" t="str">
            <v>BONNEVILLE POWER BUS</v>
          </cell>
          <cell r="G444">
            <v>401</v>
          </cell>
          <cell r="H444" t="str">
            <v>BONNEVILLE PH</v>
          </cell>
          <cell r="K444" t="str">
            <v>96MS-96083</v>
          </cell>
          <cell r="L444">
            <v>80</v>
          </cell>
          <cell r="M444" t="str">
            <v>NORTH BONNEVILLE</v>
          </cell>
          <cell r="N444" t="b">
            <v>0</v>
          </cell>
          <cell r="O444" t="b">
            <v>0</v>
          </cell>
          <cell r="P444" t="b">
            <v>1</v>
          </cell>
          <cell r="Q444" t="b">
            <v>0</v>
          </cell>
          <cell r="R444" t="b">
            <v>0</v>
          </cell>
          <cell r="S444" t="b">
            <v>0</v>
          </cell>
          <cell r="T444" t="b">
            <v>0</v>
          </cell>
          <cell r="U444" t="b">
            <v>0</v>
          </cell>
          <cell r="V444">
            <v>36831</v>
          </cell>
          <cell r="W444">
            <v>40816</v>
          </cell>
          <cell r="X444">
            <v>19</v>
          </cell>
          <cell r="Y444">
            <v>19</v>
          </cell>
          <cell r="Z444">
            <v>19</v>
          </cell>
          <cell r="AA444">
            <v>19</v>
          </cell>
          <cell r="AB444">
            <v>19</v>
          </cell>
          <cell r="AC444">
            <v>19</v>
          </cell>
          <cell r="AD444">
            <v>19</v>
          </cell>
          <cell r="AE444">
            <v>19</v>
          </cell>
          <cell r="AF444">
            <v>19</v>
          </cell>
          <cell r="AG444">
            <v>19</v>
          </cell>
          <cell r="AH444">
            <v>19</v>
          </cell>
          <cell r="AI444">
            <v>19</v>
          </cell>
          <cell r="AM444" t="str">
            <v>a_cd</v>
          </cell>
          <cell r="AN444">
            <v>2004</v>
          </cell>
          <cell r="AQ444">
            <v>401</v>
          </cell>
          <cell r="AS444" t="str">
            <v>AD</v>
          </cell>
          <cell r="AT444" t="str">
            <v>SA</v>
          </cell>
        </row>
        <row r="445">
          <cell r="A445" t="str">
            <v>Noguchi</v>
          </cell>
          <cell r="B445" t="str">
            <v>GRAYS HARBOR COUNTY PUD NO 1</v>
          </cell>
          <cell r="C445">
            <v>241</v>
          </cell>
          <cell r="D445" t="str">
            <v>PTP</v>
          </cell>
          <cell r="F445" t="str">
            <v>BONNEVILLE POWER BUS</v>
          </cell>
          <cell r="G445">
            <v>401</v>
          </cell>
          <cell r="H445" t="str">
            <v>CHIEF JOSEPH PH</v>
          </cell>
          <cell r="K445" t="str">
            <v>96MS-96083</v>
          </cell>
          <cell r="L445">
            <v>88</v>
          </cell>
          <cell r="M445" t="str">
            <v>CHIEF JOSEPH</v>
          </cell>
          <cell r="N445" t="b">
            <v>0</v>
          </cell>
          <cell r="O445" t="b">
            <v>0</v>
          </cell>
          <cell r="P445" t="b">
            <v>1</v>
          </cell>
          <cell r="Q445" t="b">
            <v>0</v>
          </cell>
          <cell r="R445" t="b">
            <v>0</v>
          </cell>
          <cell r="S445" t="b">
            <v>0</v>
          </cell>
          <cell r="T445" t="b">
            <v>0</v>
          </cell>
          <cell r="U445" t="b">
            <v>0</v>
          </cell>
          <cell r="V445">
            <v>36831</v>
          </cell>
          <cell r="W445">
            <v>40816</v>
          </cell>
          <cell r="X445">
            <v>40</v>
          </cell>
          <cell r="Y445">
            <v>40</v>
          </cell>
          <cell r="Z445">
            <v>40</v>
          </cell>
          <cell r="AA445">
            <v>40</v>
          </cell>
          <cell r="AB445">
            <v>40</v>
          </cell>
          <cell r="AC445">
            <v>40</v>
          </cell>
          <cell r="AD445">
            <v>40</v>
          </cell>
          <cell r="AE445">
            <v>40</v>
          </cell>
          <cell r="AF445">
            <v>40</v>
          </cell>
          <cell r="AG445">
            <v>40</v>
          </cell>
          <cell r="AH445">
            <v>40</v>
          </cell>
          <cell r="AI445">
            <v>40</v>
          </cell>
          <cell r="AM445" t="str">
            <v>a_cd</v>
          </cell>
          <cell r="AN445">
            <v>2004</v>
          </cell>
          <cell r="AQ445">
            <v>401</v>
          </cell>
          <cell r="AS445" t="str">
            <v>AD</v>
          </cell>
          <cell r="AT445" t="str">
            <v>SA</v>
          </cell>
        </row>
        <row r="446">
          <cell r="A446" t="str">
            <v>Noguchi</v>
          </cell>
          <cell r="B446" t="str">
            <v>GRAYS HARBOR COUNTY PUD NO 1</v>
          </cell>
          <cell r="C446">
            <v>241</v>
          </cell>
          <cell r="D446" t="str">
            <v>PTP</v>
          </cell>
          <cell r="F446" t="str">
            <v>BONNEVILLE POWER BUS</v>
          </cell>
          <cell r="G446">
            <v>401</v>
          </cell>
          <cell r="H446" t="str">
            <v>GRAND COULEE</v>
          </cell>
          <cell r="K446" t="str">
            <v>96MS-96083</v>
          </cell>
          <cell r="L446">
            <v>938</v>
          </cell>
          <cell r="M446" t="str">
            <v>GRAND COULEE #2</v>
          </cell>
          <cell r="N446" t="b">
            <v>0</v>
          </cell>
          <cell r="O446" t="b">
            <v>0</v>
          </cell>
          <cell r="P446" t="b">
            <v>1</v>
          </cell>
          <cell r="Q446" t="b">
            <v>0</v>
          </cell>
          <cell r="R446" t="b">
            <v>0</v>
          </cell>
          <cell r="S446" t="b">
            <v>0</v>
          </cell>
          <cell r="T446" t="b">
            <v>0</v>
          </cell>
          <cell r="U446" t="b">
            <v>0</v>
          </cell>
          <cell r="V446">
            <v>36831</v>
          </cell>
          <cell r="W446">
            <v>40816</v>
          </cell>
          <cell r="X446">
            <v>64</v>
          </cell>
          <cell r="Y446">
            <v>64</v>
          </cell>
          <cell r="Z446">
            <v>64</v>
          </cell>
          <cell r="AA446">
            <v>64</v>
          </cell>
          <cell r="AB446">
            <v>64</v>
          </cell>
          <cell r="AC446">
            <v>64</v>
          </cell>
          <cell r="AD446">
            <v>64</v>
          </cell>
          <cell r="AE446">
            <v>64</v>
          </cell>
          <cell r="AF446">
            <v>64</v>
          </cell>
          <cell r="AG446">
            <v>64</v>
          </cell>
          <cell r="AH446">
            <v>64</v>
          </cell>
          <cell r="AI446">
            <v>64</v>
          </cell>
          <cell r="AM446" t="str">
            <v>a_cd</v>
          </cell>
          <cell r="AN446">
            <v>2004</v>
          </cell>
          <cell r="AQ446">
            <v>401</v>
          </cell>
          <cell r="AS446" t="str">
            <v>AD</v>
          </cell>
          <cell r="AT446" t="str">
            <v>SA</v>
          </cell>
        </row>
        <row r="447">
          <cell r="A447" t="str">
            <v>Noguchi</v>
          </cell>
          <cell r="B447" t="str">
            <v>GRAYS HARBOR COUNTY PUD NO 1</v>
          </cell>
          <cell r="C447">
            <v>241</v>
          </cell>
          <cell r="D447" t="str">
            <v>PTP</v>
          </cell>
          <cell r="F447" t="str">
            <v>ENERGY NORTHWEST INC</v>
          </cell>
          <cell r="G447">
            <v>195</v>
          </cell>
          <cell r="H447" t="str">
            <v>COLUMBIA GENERATION STATI</v>
          </cell>
          <cell r="K447" t="str">
            <v>96MS-96083</v>
          </cell>
          <cell r="L447">
            <v>3030</v>
          </cell>
          <cell r="M447" t="str">
            <v>HANFORD/HANDFORD STA</v>
          </cell>
          <cell r="N447" t="b">
            <v>0</v>
          </cell>
          <cell r="O447" t="b">
            <v>0</v>
          </cell>
          <cell r="P447" t="b">
            <v>1</v>
          </cell>
          <cell r="Q447" t="b">
            <v>0</v>
          </cell>
          <cell r="R447" t="b">
            <v>0</v>
          </cell>
          <cell r="S447" t="b">
            <v>0</v>
          </cell>
          <cell r="T447" t="b">
            <v>0</v>
          </cell>
          <cell r="U447" t="b">
            <v>0</v>
          </cell>
          <cell r="V447">
            <v>36831</v>
          </cell>
          <cell r="W447">
            <v>40816</v>
          </cell>
          <cell r="X447">
            <v>27</v>
          </cell>
          <cell r="Y447">
            <v>27</v>
          </cell>
          <cell r="Z447">
            <v>27</v>
          </cell>
          <cell r="AA447">
            <v>27</v>
          </cell>
          <cell r="AB447">
            <v>27</v>
          </cell>
          <cell r="AC447">
            <v>27</v>
          </cell>
          <cell r="AD447">
            <v>27</v>
          </cell>
          <cell r="AE447">
            <v>27</v>
          </cell>
          <cell r="AF447">
            <v>27</v>
          </cell>
          <cell r="AG447">
            <v>27</v>
          </cell>
          <cell r="AH447">
            <v>27</v>
          </cell>
          <cell r="AI447">
            <v>27</v>
          </cell>
          <cell r="AM447" t="str">
            <v>a_cd</v>
          </cell>
          <cell r="AN447">
            <v>2004</v>
          </cell>
          <cell r="AQ447">
            <v>401</v>
          </cell>
          <cell r="AS447" t="str">
            <v>AD</v>
          </cell>
          <cell r="AT447" t="str">
            <v>SA</v>
          </cell>
        </row>
        <row r="448">
          <cell r="A448" t="str">
            <v>Noguchi</v>
          </cell>
          <cell r="B448" t="str">
            <v>GRAYS HARBOR COUNTY PUD NO 1</v>
          </cell>
          <cell r="C448">
            <v>241</v>
          </cell>
          <cell r="D448" t="str">
            <v>PTP</v>
          </cell>
          <cell r="F448" t="str">
            <v>BONNEVILLE POWER BUS</v>
          </cell>
          <cell r="G448">
            <v>401</v>
          </cell>
          <cell r="H448" t="str">
            <v>ICE HARBOR</v>
          </cell>
          <cell r="K448" t="str">
            <v>96MS-96083</v>
          </cell>
          <cell r="L448">
            <v>254</v>
          </cell>
          <cell r="M448" t="str">
            <v>FRANKLIN</v>
          </cell>
          <cell r="N448" t="b">
            <v>0</v>
          </cell>
          <cell r="O448" t="b">
            <v>0</v>
          </cell>
          <cell r="P448" t="b">
            <v>1</v>
          </cell>
          <cell r="Q448" t="b">
            <v>0</v>
          </cell>
          <cell r="R448" t="b">
            <v>0</v>
          </cell>
          <cell r="S448" t="b">
            <v>0</v>
          </cell>
          <cell r="T448" t="b">
            <v>0</v>
          </cell>
          <cell r="U448" t="b">
            <v>0</v>
          </cell>
          <cell r="V448">
            <v>36831</v>
          </cell>
          <cell r="W448">
            <v>40816</v>
          </cell>
          <cell r="X448">
            <v>8</v>
          </cell>
          <cell r="Y448">
            <v>8</v>
          </cell>
          <cell r="Z448">
            <v>8</v>
          </cell>
          <cell r="AA448">
            <v>8</v>
          </cell>
          <cell r="AB448">
            <v>8</v>
          </cell>
          <cell r="AC448">
            <v>8</v>
          </cell>
          <cell r="AD448">
            <v>8</v>
          </cell>
          <cell r="AE448">
            <v>8</v>
          </cell>
          <cell r="AF448">
            <v>8</v>
          </cell>
          <cell r="AG448">
            <v>8</v>
          </cell>
          <cell r="AH448">
            <v>8</v>
          </cell>
          <cell r="AI448">
            <v>8</v>
          </cell>
          <cell r="AM448" t="str">
            <v>a_cd</v>
          </cell>
          <cell r="AN448">
            <v>2004</v>
          </cell>
          <cell r="AQ448">
            <v>401</v>
          </cell>
          <cell r="AS448" t="str">
            <v>AD</v>
          </cell>
          <cell r="AT448" t="str">
            <v>SA</v>
          </cell>
        </row>
        <row r="449">
          <cell r="A449" t="str">
            <v>Noguchi</v>
          </cell>
          <cell r="B449" t="str">
            <v>GRAYS HARBOR COUNTY PUD NO 1</v>
          </cell>
          <cell r="C449">
            <v>241</v>
          </cell>
          <cell r="D449" t="str">
            <v>PTP</v>
          </cell>
          <cell r="F449" t="str">
            <v>BONNEVILLE POWER BUS</v>
          </cell>
          <cell r="G449">
            <v>401</v>
          </cell>
          <cell r="H449" t="str">
            <v>JOHN DAY</v>
          </cell>
          <cell r="K449" t="str">
            <v>96MS-96083</v>
          </cell>
          <cell r="L449">
            <v>1003</v>
          </cell>
          <cell r="M449" t="str">
            <v>JOHN DAY SUBSTATION</v>
          </cell>
          <cell r="N449" t="b">
            <v>0</v>
          </cell>
          <cell r="O449" t="b">
            <v>0</v>
          </cell>
          <cell r="P449" t="b">
            <v>1</v>
          </cell>
          <cell r="Q449" t="b">
            <v>0</v>
          </cell>
          <cell r="R449" t="b">
            <v>0</v>
          </cell>
          <cell r="S449" t="b">
            <v>0</v>
          </cell>
          <cell r="T449" t="b">
            <v>0</v>
          </cell>
          <cell r="U449" t="b">
            <v>0</v>
          </cell>
          <cell r="V449">
            <v>36831</v>
          </cell>
          <cell r="W449">
            <v>40816</v>
          </cell>
          <cell r="X449">
            <v>34</v>
          </cell>
          <cell r="Y449">
            <v>34</v>
          </cell>
          <cell r="Z449">
            <v>34</v>
          </cell>
          <cell r="AA449">
            <v>34</v>
          </cell>
          <cell r="AB449">
            <v>34</v>
          </cell>
          <cell r="AC449">
            <v>34</v>
          </cell>
          <cell r="AD449">
            <v>34</v>
          </cell>
          <cell r="AE449">
            <v>34</v>
          </cell>
          <cell r="AF449">
            <v>34</v>
          </cell>
          <cell r="AG449">
            <v>34</v>
          </cell>
          <cell r="AH449">
            <v>34</v>
          </cell>
          <cell r="AI449">
            <v>34</v>
          </cell>
          <cell r="AM449" t="str">
            <v>a_cd</v>
          </cell>
          <cell r="AN449">
            <v>2004</v>
          </cell>
          <cell r="AQ449">
            <v>996</v>
          </cell>
          <cell r="AS449" t="str">
            <v>AD</v>
          </cell>
          <cell r="AT449" t="str">
            <v>SA</v>
          </cell>
        </row>
        <row r="450">
          <cell r="A450" t="str">
            <v>Noguchi</v>
          </cell>
          <cell r="B450" t="str">
            <v>GRAYS HARBOR COUNTY PUD NO 1</v>
          </cell>
          <cell r="C450">
            <v>241</v>
          </cell>
          <cell r="D450" t="str">
            <v>PTP</v>
          </cell>
          <cell r="F450" t="str">
            <v>BONNEVILLE POWER BUS</v>
          </cell>
          <cell r="G450">
            <v>401</v>
          </cell>
          <cell r="H450" t="str">
            <v>LITTLE GOOSE</v>
          </cell>
          <cell r="K450" t="str">
            <v>96MS-96083</v>
          </cell>
          <cell r="L450">
            <v>154</v>
          </cell>
          <cell r="M450" t="str">
            <v>LITTLE GOOSE</v>
          </cell>
          <cell r="N450" t="b">
            <v>0</v>
          </cell>
          <cell r="O450" t="b">
            <v>0</v>
          </cell>
          <cell r="P450" t="b">
            <v>1</v>
          </cell>
          <cell r="Q450" t="b">
            <v>0</v>
          </cell>
          <cell r="R450" t="b">
            <v>0</v>
          </cell>
          <cell r="S450" t="b">
            <v>0</v>
          </cell>
          <cell r="T450" t="b">
            <v>0</v>
          </cell>
          <cell r="U450" t="b">
            <v>0</v>
          </cell>
          <cell r="V450">
            <v>36831</v>
          </cell>
          <cell r="W450">
            <v>40816</v>
          </cell>
          <cell r="X450">
            <v>9</v>
          </cell>
          <cell r="Y450">
            <v>9</v>
          </cell>
          <cell r="Z450">
            <v>9</v>
          </cell>
          <cell r="AA450">
            <v>9</v>
          </cell>
          <cell r="AB450">
            <v>9</v>
          </cell>
          <cell r="AC450">
            <v>9</v>
          </cell>
          <cell r="AD450">
            <v>9</v>
          </cell>
          <cell r="AE450">
            <v>9</v>
          </cell>
          <cell r="AF450">
            <v>9</v>
          </cell>
          <cell r="AG450">
            <v>9</v>
          </cell>
          <cell r="AH450">
            <v>9</v>
          </cell>
          <cell r="AI450">
            <v>9</v>
          </cell>
          <cell r="AM450" t="str">
            <v>a_cd</v>
          </cell>
          <cell r="AN450">
            <v>2004</v>
          </cell>
          <cell r="AQ450">
            <v>401</v>
          </cell>
          <cell r="AS450" t="str">
            <v>AD</v>
          </cell>
          <cell r="AT450" t="str">
            <v>SA</v>
          </cell>
        </row>
        <row r="451">
          <cell r="A451" t="str">
            <v>Noguchi</v>
          </cell>
          <cell r="B451" t="str">
            <v>GRAYS HARBOR COUNTY PUD NO 1</v>
          </cell>
          <cell r="C451">
            <v>241</v>
          </cell>
          <cell r="D451" t="str">
            <v>PTP</v>
          </cell>
          <cell r="F451" t="str">
            <v>BONNEVILLE POWER BUS</v>
          </cell>
          <cell r="G451">
            <v>401</v>
          </cell>
          <cell r="H451" t="str">
            <v>LOWER GRANITE</v>
          </cell>
          <cell r="K451" t="str">
            <v>96MS-96083</v>
          </cell>
          <cell r="L451">
            <v>188</v>
          </cell>
          <cell r="M451" t="str">
            <v>LOWER GRANITE</v>
          </cell>
          <cell r="N451" t="b">
            <v>0</v>
          </cell>
          <cell r="O451" t="b">
            <v>0</v>
          </cell>
          <cell r="P451" t="b">
            <v>1</v>
          </cell>
          <cell r="Q451" t="b">
            <v>0</v>
          </cell>
          <cell r="R451" t="b">
            <v>0</v>
          </cell>
          <cell r="S451" t="b">
            <v>0</v>
          </cell>
          <cell r="T451" t="b">
            <v>0</v>
          </cell>
          <cell r="U451" t="b">
            <v>0</v>
          </cell>
          <cell r="V451">
            <v>36831</v>
          </cell>
          <cell r="W451">
            <v>40816</v>
          </cell>
          <cell r="X451">
            <v>10</v>
          </cell>
          <cell r="Y451">
            <v>10</v>
          </cell>
          <cell r="Z451">
            <v>10</v>
          </cell>
          <cell r="AA451">
            <v>10</v>
          </cell>
          <cell r="AB451">
            <v>10</v>
          </cell>
          <cell r="AC451">
            <v>10</v>
          </cell>
          <cell r="AD451">
            <v>10</v>
          </cell>
          <cell r="AE451">
            <v>10</v>
          </cell>
          <cell r="AF451">
            <v>10</v>
          </cell>
          <cell r="AG451">
            <v>10</v>
          </cell>
          <cell r="AH451">
            <v>10</v>
          </cell>
          <cell r="AI451">
            <v>10</v>
          </cell>
          <cell r="AM451" t="str">
            <v>a_cd</v>
          </cell>
          <cell r="AN451">
            <v>2004</v>
          </cell>
          <cell r="AQ451">
            <v>401</v>
          </cell>
          <cell r="AS451" t="str">
            <v>AD</v>
          </cell>
          <cell r="AT451" t="str">
            <v>SA</v>
          </cell>
        </row>
        <row r="452">
          <cell r="A452" t="str">
            <v>Noguchi</v>
          </cell>
          <cell r="B452" t="str">
            <v>GRAYS HARBOR COUNTY PUD NO 1</v>
          </cell>
          <cell r="C452">
            <v>241</v>
          </cell>
          <cell r="D452" t="str">
            <v>PTP</v>
          </cell>
          <cell r="F452" t="str">
            <v>BONNEVILLE POWER BUS</v>
          </cell>
          <cell r="G452">
            <v>401</v>
          </cell>
          <cell r="H452" t="str">
            <v>LOWER MONUMENTAL</v>
          </cell>
          <cell r="K452" t="str">
            <v>96MS-96083</v>
          </cell>
          <cell r="L452">
            <v>197</v>
          </cell>
          <cell r="M452" t="str">
            <v>LOWER MONUMENTAL</v>
          </cell>
          <cell r="N452" t="b">
            <v>0</v>
          </cell>
          <cell r="O452" t="b">
            <v>0</v>
          </cell>
          <cell r="P452" t="b">
            <v>1</v>
          </cell>
          <cell r="Q452" t="b">
            <v>0</v>
          </cell>
          <cell r="R452" t="b">
            <v>0</v>
          </cell>
          <cell r="S452" t="b">
            <v>0</v>
          </cell>
          <cell r="T452" t="b">
            <v>0</v>
          </cell>
          <cell r="U452" t="b">
            <v>0</v>
          </cell>
          <cell r="V452">
            <v>36831</v>
          </cell>
          <cell r="W452">
            <v>40816</v>
          </cell>
          <cell r="X452">
            <v>11</v>
          </cell>
          <cell r="Y452">
            <v>11</v>
          </cell>
          <cell r="Z452">
            <v>11</v>
          </cell>
          <cell r="AA452">
            <v>11</v>
          </cell>
          <cell r="AB452">
            <v>11</v>
          </cell>
          <cell r="AC452">
            <v>11</v>
          </cell>
          <cell r="AD452">
            <v>11</v>
          </cell>
          <cell r="AE452">
            <v>11</v>
          </cell>
          <cell r="AF452">
            <v>11</v>
          </cell>
          <cell r="AG452">
            <v>11</v>
          </cell>
          <cell r="AH452">
            <v>11</v>
          </cell>
          <cell r="AI452">
            <v>11</v>
          </cell>
          <cell r="AM452" t="str">
            <v>a_cd</v>
          </cell>
          <cell r="AN452">
            <v>2004</v>
          </cell>
          <cell r="AQ452">
            <v>401</v>
          </cell>
          <cell r="AS452" t="str">
            <v>AD</v>
          </cell>
          <cell r="AT452" t="str">
            <v>SA</v>
          </cell>
        </row>
        <row r="453">
          <cell r="A453" t="str">
            <v>Noguchi</v>
          </cell>
          <cell r="B453" t="str">
            <v>GRAYS HARBOR COUNTY PUD NO 1</v>
          </cell>
          <cell r="C453">
            <v>241</v>
          </cell>
          <cell r="D453" t="str">
            <v>PTP</v>
          </cell>
          <cell r="F453" t="str">
            <v>BONNEVILLE POWER BUS</v>
          </cell>
          <cell r="G453">
            <v>401</v>
          </cell>
          <cell r="H453" t="str">
            <v>MCNARY</v>
          </cell>
          <cell r="K453" t="str">
            <v>96MS-96083</v>
          </cell>
          <cell r="L453">
            <v>439</v>
          </cell>
          <cell r="M453" t="str">
            <v>MCNARY 230</v>
          </cell>
          <cell r="N453" t="b">
            <v>0</v>
          </cell>
          <cell r="O453" t="b">
            <v>0</v>
          </cell>
          <cell r="P453" t="b">
            <v>1</v>
          </cell>
          <cell r="Q453" t="b">
            <v>0</v>
          </cell>
          <cell r="R453" t="b">
            <v>0</v>
          </cell>
          <cell r="S453" t="b">
            <v>0</v>
          </cell>
          <cell r="T453" t="b">
            <v>0</v>
          </cell>
          <cell r="U453" t="b">
            <v>0</v>
          </cell>
          <cell r="V453">
            <v>36831</v>
          </cell>
          <cell r="W453">
            <v>40816</v>
          </cell>
          <cell r="X453">
            <v>22</v>
          </cell>
          <cell r="Y453">
            <v>22</v>
          </cell>
          <cell r="Z453">
            <v>22</v>
          </cell>
          <cell r="AA453">
            <v>22</v>
          </cell>
          <cell r="AB453">
            <v>22</v>
          </cell>
          <cell r="AC453">
            <v>22</v>
          </cell>
          <cell r="AD453">
            <v>22</v>
          </cell>
          <cell r="AE453">
            <v>22</v>
          </cell>
          <cell r="AF453">
            <v>22</v>
          </cell>
          <cell r="AG453">
            <v>22</v>
          </cell>
          <cell r="AH453">
            <v>22</v>
          </cell>
          <cell r="AI453">
            <v>22</v>
          </cell>
          <cell r="AM453" t="str">
            <v>a_cd</v>
          </cell>
          <cell r="AN453">
            <v>2004</v>
          </cell>
          <cell r="AQ453">
            <v>401</v>
          </cell>
          <cell r="AS453" t="str">
            <v>AD</v>
          </cell>
          <cell r="AT453" t="str">
            <v>SA</v>
          </cell>
        </row>
        <row r="454">
          <cell r="A454" t="str">
            <v>Noguchi</v>
          </cell>
          <cell r="B454" t="str">
            <v>GRAYS HARBOR COUNTY PUD NO 1</v>
          </cell>
          <cell r="C454">
            <v>241</v>
          </cell>
          <cell r="D454" t="str">
            <v>PTP</v>
          </cell>
          <cell r="F454" t="str">
            <v>BONNEVILLE POWER BUS</v>
          </cell>
          <cell r="G454">
            <v>401</v>
          </cell>
          <cell r="H454" t="str">
            <v>THE DALLES</v>
          </cell>
          <cell r="K454" t="str">
            <v>96MS-96083</v>
          </cell>
          <cell r="L454">
            <v>66</v>
          </cell>
          <cell r="M454" t="str">
            <v>BIG EDDY</v>
          </cell>
          <cell r="N454" t="b">
            <v>0</v>
          </cell>
          <cell r="O454" t="b">
            <v>0</v>
          </cell>
          <cell r="P454" t="b">
            <v>1</v>
          </cell>
          <cell r="Q454" t="b">
            <v>0</v>
          </cell>
          <cell r="R454" t="b">
            <v>0</v>
          </cell>
          <cell r="S454" t="b">
            <v>0</v>
          </cell>
          <cell r="T454" t="b">
            <v>0</v>
          </cell>
          <cell r="U454" t="b">
            <v>0</v>
          </cell>
          <cell r="V454">
            <v>36831</v>
          </cell>
          <cell r="W454">
            <v>40816</v>
          </cell>
          <cell r="X454">
            <v>21</v>
          </cell>
          <cell r="Y454">
            <v>21</v>
          </cell>
          <cell r="Z454">
            <v>21</v>
          </cell>
          <cell r="AA454">
            <v>21</v>
          </cell>
          <cell r="AB454">
            <v>21</v>
          </cell>
          <cell r="AC454">
            <v>21</v>
          </cell>
          <cell r="AD454">
            <v>21</v>
          </cell>
          <cell r="AE454">
            <v>21</v>
          </cell>
          <cell r="AF454">
            <v>21</v>
          </cell>
          <cell r="AG454">
            <v>21</v>
          </cell>
          <cell r="AH454">
            <v>21</v>
          </cell>
          <cell r="AI454">
            <v>21</v>
          </cell>
          <cell r="AM454" t="str">
            <v>a_cd</v>
          </cell>
          <cell r="AN454">
            <v>2004</v>
          </cell>
          <cell r="AQ454">
            <v>995</v>
          </cell>
          <cell r="AS454" t="str">
            <v>AD</v>
          </cell>
          <cell r="AT454" t="str">
            <v>SA</v>
          </cell>
        </row>
        <row r="455">
          <cell r="A455" t="str">
            <v>Long</v>
          </cell>
          <cell r="B455" t="str">
            <v>KLICKITAT COUNTY PUD NO 1</v>
          </cell>
          <cell r="C455">
            <v>250</v>
          </cell>
          <cell r="D455" t="str">
            <v>PTP</v>
          </cell>
          <cell r="F455" t="str">
            <v>KLICKITAT COUNTY PUD</v>
          </cell>
          <cell r="G455">
            <v>250</v>
          </cell>
          <cell r="H455" t="str">
            <v>MCNARY LADDER</v>
          </cell>
          <cell r="K455" t="str">
            <v>97TX-10038</v>
          </cell>
          <cell r="L455">
            <v>439</v>
          </cell>
          <cell r="M455" t="str">
            <v>MCNARY 230</v>
          </cell>
          <cell r="N455" t="b">
            <v>0</v>
          </cell>
          <cell r="O455" t="b">
            <v>0</v>
          </cell>
          <cell r="P455" t="b">
            <v>1</v>
          </cell>
          <cell r="Q455" t="b">
            <v>0</v>
          </cell>
          <cell r="R455" t="b">
            <v>0</v>
          </cell>
          <cell r="S455" t="b">
            <v>0</v>
          </cell>
          <cell r="T455" t="b">
            <v>0</v>
          </cell>
          <cell r="U455" t="b">
            <v>0</v>
          </cell>
          <cell r="V455">
            <v>35704</v>
          </cell>
          <cell r="W455">
            <v>39355</v>
          </cell>
          <cell r="X455">
            <v>5</v>
          </cell>
          <cell r="Y455">
            <v>5</v>
          </cell>
          <cell r="Z455">
            <v>5</v>
          </cell>
          <cell r="AA455">
            <v>5</v>
          </cell>
          <cell r="AB455">
            <v>5</v>
          </cell>
          <cell r="AC455">
            <v>5</v>
          </cell>
          <cell r="AD455">
            <v>5</v>
          </cell>
          <cell r="AE455">
            <v>5</v>
          </cell>
          <cell r="AF455">
            <v>5</v>
          </cell>
          <cell r="AG455">
            <v>5</v>
          </cell>
          <cell r="AH455">
            <v>5</v>
          </cell>
          <cell r="AI455">
            <v>5</v>
          </cell>
          <cell r="AM455" t="str">
            <v>a_cd</v>
          </cell>
          <cell r="AN455">
            <v>2004</v>
          </cell>
          <cell r="AQ455">
            <v>401</v>
          </cell>
          <cell r="AS455" t="str">
            <v>AD</v>
          </cell>
          <cell r="AT455" t="str">
            <v>SA</v>
          </cell>
        </row>
        <row r="456">
          <cell r="A456" t="str">
            <v>Long</v>
          </cell>
          <cell r="B456" t="str">
            <v>KLICKITAT COUNTY PUD NO 1</v>
          </cell>
          <cell r="C456">
            <v>250</v>
          </cell>
          <cell r="D456" t="str">
            <v>PTP</v>
          </cell>
          <cell r="F456" t="str">
            <v>BONNEVILLE POWER BUS</v>
          </cell>
          <cell r="G456">
            <v>401</v>
          </cell>
          <cell r="H456" t="str">
            <v>FCRPS</v>
          </cell>
          <cell r="K456" t="str">
            <v>97TX-10038</v>
          </cell>
          <cell r="L456">
            <v>1001</v>
          </cell>
          <cell r="M456" t="str">
            <v>Federal Network POI</v>
          </cell>
          <cell r="N456" t="b">
            <v>0</v>
          </cell>
          <cell r="O456" t="b">
            <v>0</v>
          </cell>
          <cell r="P456" t="b">
            <v>1</v>
          </cell>
          <cell r="Q456" t="b">
            <v>0</v>
          </cell>
          <cell r="R456" t="b">
            <v>0</v>
          </cell>
          <cell r="S456" t="b">
            <v>0</v>
          </cell>
          <cell r="T456" t="b">
            <v>0</v>
          </cell>
          <cell r="U456" t="b">
            <v>0</v>
          </cell>
          <cell r="V456">
            <v>35886</v>
          </cell>
          <cell r="W456">
            <v>39355</v>
          </cell>
          <cell r="X456">
            <v>62.1</v>
          </cell>
          <cell r="Y456">
            <v>62.1</v>
          </cell>
          <cell r="Z456">
            <v>62.1</v>
          </cell>
          <cell r="AA456">
            <v>62.1</v>
          </cell>
          <cell r="AB456">
            <v>62.1</v>
          </cell>
          <cell r="AC456">
            <v>62.1</v>
          </cell>
          <cell r="AD456">
            <v>62.1</v>
          </cell>
          <cell r="AE456">
            <v>62.1</v>
          </cell>
          <cell r="AF456">
            <v>62.1</v>
          </cell>
          <cell r="AG456">
            <v>62.1</v>
          </cell>
          <cell r="AH456">
            <v>62.1</v>
          </cell>
          <cell r="AI456">
            <v>62.1</v>
          </cell>
          <cell r="AM456" t="str">
            <v>a_cd</v>
          </cell>
          <cell r="AN456">
            <v>2004</v>
          </cell>
          <cell r="AQ456">
            <v>401</v>
          </cell>
          <cell r="AS456" t="str">
            <v>AD</v>
          </cell>
          <cell r="AT456" t="str">
            <v>SA</v>
          </cell>
        </row>
        <row r="457">
          <cell r="A457" t="str">
            <v>Long</v>
          </cell>
          <cell r="B457" t="str">
            <v>OKANOGAN COUNTY PUD NO 1</v>
          </cell>
          <cell r="C457">
            <v>266</v>
          </cell>
          <cell r="D457" t="str">
            <v>PTP</v>
          </cell>
          <cell r="F457" t="str">
            <v>BONNEVILLE POWER BUS</v>
          </cell>
          <cell r="G457">
            <v>401</v>
          </cell>
          <cell r="H457" t="str">
            <v>CHIEF JOSEPH</v>
          </cell>
          <cell r="K457" t="str">
            <v>01TX-10686</v>
          </cell>
          <cell r="L457">
            <v>88</v>
          </cell>
          <cell r="M457" t="str">
            <v>CHIEF JOSEPH</v>
          </cell>
          <cell r="N457" t="b">
            <v>0</v>
          </cell>
          <cell r="O457" t="b">
            <v>0</v>
          </cell>
          <cell r="P457" t="b">
            <v>1</v>
          </cell>
          <cell r="Q457" t="b">
            <v>0</v>
          </cell>
          <cell r="R457" t="b">
            <v>0</v>
          </cell>
          <cell r="S457" t="b">
            <v>0</v>
          </cell>
          <cell r="T457" t="b">
            <v>0</v>
          </cell>
          <cell r="U457" t="b">
            <v>0</v>
          </cell>
          <cell r="V457">
            <v>37165</v>
          </cell>
          <cell r="W457">
            <v>40816</v>
          </cell>
          <cell r="X457">
            <v>115</v>
          </cell>
          <cell r="Y457">
            <v>115</v>
          </cell>
          <cell r="Z457">
            <v>115</v>
          </cell>
          <cell r="AA457">
            <v>115</v>
          </cell>
          <cell r="AB457">
            <v>115</v>
          </cell>
          <cell r="AC457">
            <v>115</v>
          </cell>
          <cell r="AD457">
            <v>115</v>
          </cell>
          <cell r="AE457">
            <v>115</v>
          </cell>
          <cell r="AF457">
            <v>115</v>
          </cell>
          <cell r="AG457">
            <v>115</v>
          </cell>
          <cell r="AH457">
            <v>115</v>
          </cell>
          <cell r="AI457">
            <v>115</v>
          </cell>
          <cell r="AM457" t="str">
            <v>a_cd</v>
          </cell>
          <cell r="AN457">
            <v>2004</v>
          </cell>
          <cell r="AQ457">
            <v>401</v>
          </cell>
          <cell r="AS457" t="str">
            <v>AD</v>
          </cell>
          <cell r="AT457" t="str">
            <v>SA</v>
          </cell>
        </row>
        <row r="458">
          <cell r="A458" t="str">
            <v>Timberman</v>
          </cell>
          <cell r="B458" t="str">
            <v>PEND OREILLE COUNTY PUD NO 1</v>
          </cell>
          <cell r="C458">
            <v>273</v>
          </cell>
          <cell r="D458" t="str">
            <v>PTP</v>
          </cell>
          <cell r="F458" t="str">
            <v>BONNEVILLE POWER BUS</v>
          </cell>
          <cell r="G458">
            <v>401</v>
          </cell>
          <cell r="H458" t="str">
            <v>DWORSHAK</v>
          </cell>
          <cell r="K458" t="str">
            <v>02TX-10875</v>
          </cell>
          <cell r="L458">
            <v>192</v>
          </cell>
          <cell r="M458" t="str">
            <v>DWORSHAK</v>
          </cell>
          <cell r="N458" t="b">
            <v>0</v>
          </cell>
          <cell r="O458" t="b">
            <v>0</v>
          </cell>
          <cell r="P458" t="b">
            <v>1</v>
          </cell>
          <cell r="Q458" t="b">
            <v>0</v>
          </cell>
          <cell r="R458" t="b">
            <v>0</v>
          </cell>
          <cell r="S458" t="b">
            <v>0</v>
          </cell>
          <cell r="T458" t="b">
            <v>0</v>
          </cell>
          <cell r="U458" t="b">
            <v>0</v>
          </cell>
          <cell r="V458">
            <v>37257</v>
          </cell>
          <cell r="W458">
            <v>40908</v>
          </cell>
          <cell r="X458">
            <v>1</v>
          </cell>
          <cell r="Y458">
            <v>1</v>
          </cell>
          <cell r="Z458">
            <v>1</v>
          </cell>
          <cell r="AA458">
            <v>1</v>
          </cell>
          <cell r="AB458">
            <v>1</v>
          </cell>
          <cell r="AC458">
            <v>1</v>
          </cell>
          <cell r="AD458">
            <v>1</v>
          </cell>
          <cell r="AE458">
            <v>1</v>
          </cell>
          <cell r="AF458">
            <v>1</v>
          </cell>
          <cell r="AG458">
            <v>1</v>
          </cell>
          <cell r="AH458">
            <v>1</v>
          </cell>
          <cell r="AI458">
            <v>1</v>
          </cell>
          <cell r="AM458" t="str">
            <v>a_cd</v>
          </cell>
          <cell r="AN458">
            <v>2004</v>
          </cell>
          <cell r="AQ458">
            <v>401</v>
          </cell>
          <cell r="AS458" t="str">
            <v>AD</v>
          </cell>
          <cell r="AT458" t="str">
            <v>SA</v>
          </cell>
        </row>
        <row r="459">
          <cell r="A459" t="str">
            <v>Timberman</v>
          </cell>
          <cell r="B459" t="str">
            <v>PEND OREILLE COUNTY PUD NO 1</v>
          </cell>
          <cell r="C459">
            <v>273</v>
          </cell>
          <cell r="D459" t="str">
            <v>PTP</v>
          </cell>
          <cell r="F459" t="str">
            <v>BONNEVILLE POWER BUS</v>
          </cell>
          <cell r="G459">
            <v>401</v>
          </cell>
          <cell r="H459" t="str">
            <v>GRAND COULEE</v>
          </cell>
          <cell r="K459" t="str">
            <v>02TX-10875</v>
          </cell>
          <cell r="L459">
            <v>1316</v>
          </cell>
          <cell r="M459" t="str">
            <v>GRAND COULEE</v>
          </cell>
          <cell r="N459" t="b">
            <v>0</v>
          </cell>
          <cell r="O459" t="b">
            <v>0</v>
          </cell>
          <cell r="P459" t="b">
            <v>1</v>
          </cell>
          <cell r="Q459" t="b">
            <v>0</v>
          </cell>
          <cell r="R459" t="b">
            <v>0</v>
          </cell>
          <cell r="S459" t="b">
            <v>0</v>
          </cell>
          <cell r="T459" t="b">
            <v>0</v>
          </cell>
          <cell r="U459" t="b">
            <v>0</v>
          </cell>
          <cell r="V459">
            <v>37257</v>
          </cell>
          <cell r="W459">
            <v>40908</v>
          </cell>
          <cell r="X459">
            <v>14</v>
          </cell>
          <cell r="Y459">
            <v>14</v>
          </cell>
          <cell r="Z459">
            <v>14</v>
          </cell>
          <cell r="AA459">
            <v>14</v>
          </cell>
          <cell r="AB459">
            <v>14</v>
          </cell>
          <cell r="AC459">
            <v>14</v>
          </cell>
          <cell r="AD459">
            <v>14</v>
          </cell>
          <cell r="AE459">
            <v>14</v>
          </cell>
          <cell r="AF459">
            <v>14</v>
          </cell>
          <cell r="AG459">
            <v>14</v>
          </cell>
          <cell r="AH459">
            <v>14</v>
          </cell>
          <cell r="AI459">
            <v>14</v>
          </cell>
          <cell r="AM459" t="str">
            <v>a_cd</v>
          </cell>
          <cell r="AN459">
            <v>2004</v>
          </cell>
          <cell r="AQ459">
            <v>401</v>
          </cell>
          <cell r="AS459" t="str">
            <v>AD</v>
          </cell>
          <cell r="AT459" t="str">
            <v>SA</v>
          </cell>
        </row>
        <row r="460">
          <cell r="A460" t="str">
            <v>Timberman</v>
          </cell>
          <cell r="B460" t="str">
            <v>PEND OREILLE COUNTY PUD NO 1</v>
          </cell>
          <cell r="C460">
            <v>273</v>
          </cell>
          <cell r="D460" t="str">
            <v>PTP</v>
          </cell>
          <cell r="F460" t="str">
            <v>BONNEVILLE POWER BUS</v>
          </cell>
          <cell r="G460">
            <v>401</v>
          </cell>
          <cell r="H460" t="str">
            <v>ICE HARBOR</v>
          </cell>
          <cell r="K460" t="str">
            <v>02TX-10875</v>
          </cell>
          <cell r="L460">
            <v>1317</v>
          </cell>
          <cell r="M460" t="str">
            <v>ICE HARBOR POR</v>
          </cell>
          <cell r="N460" t="b">
            <v>0</v>
          </cell>
          <cell r="O460" t="b">
            <v>0</v>
          </cell>
          <cell r="P460" t="b">
            <v>1</v>
          </cell>
          <cell r="Q460" t="b">
            <v>0</v>
          </cell>
          <cell r="R460" t="b">
            <v>0</v>
          </cell>
          <cell r="S460" t="b">
            <v>0</v>
          </cell>
          <cell r="T460" t="b">
            <v>0</v>
          </cell>
          <cell r="U460" t="b">
            <v>0</v>
          </cell>
          <cell r="V460">
            <v>37257</v>
          </cell>
          <cell r="W460">
            <v>40908</v>
          </cell>
          <cell r="X460">
            <v>2</v>
          </cell>
          <cell r="Y460">
            <v>2</v>
          </cell>
          <cell r="Z460">
            <v>2</v>
          </cell>
          <cell r="AA460">
            <v>2</v>
          </cell>
          <cell r="AB460">
            <v>2</v>
          </cell>
          <cell r="AC460">
            <v>2</v>
          </cell>
          <cell r="AD460">
            <v>2</v>
          </cell>
          <cell r="AE460">
            <v>2</v>
          </cell>
          <cell r="AF460">
            <v>2</v>
          </cell>
          <cell r="AG460">
            <v>2</v>
          </cell>
          <cell r="AH460">
            <v>2</v>
          </cell>
          <cell r="AI460">
            <v>2</v>
          </cell>
          <cell r="AM460" t="str">
            <v>a_cd</v>
          </cell>
          <cell r="AN460">
            <v>2004</v>
          </cell>
          <cell r="AQ460">
            <v>401</v>
          </cell>
          <cell r="AS460" t="str">
            <v>AD</v>
          </cell>
          <cell r="AT460" t="str">
            <v>SA</v>
          </cell>
        </row>
        <row r="461">
          <cell r="A461" t="str">
            <v>Timberman</v>
          </cell>
          <cell r="B461" t="str">
            <v>PEND OREILLE COUNTY PUD NO 1</v>
          </cell>
          <cell r="C461">
            <v>273</v>
          </cell>
          <cell r="D461" t="str">
            <v>PTP</v>
          </cell>
          <cell r="F461" t="str">
            <v>BONNEVILLE POWER BUS</v>
          </cell>
          <cell r="G461">
            <v>401</v>
          </cell>
          <cell r="H461" t="str">
            <v>JOHN DAY</v>
          </cell>
          <cell r="K461" t="str">
            <v>02TX-10875</v>
          </cell>
          <cell r="L461">
            <v>1003</v>
          </cell>
          <cell r="M461" t="str">
            <v>JOHN DAY SUBSTATION</v>
          </cell>
          <cell r="N461" t="b">
            <v>0</v>
          </cell>
          <cell r="O461" t="b">
            <v>0</v>
          </cell>
          <cell r="P461" t="b">
            <v>1</v>
          </cell>
          <cell r="Q461" t="b">
            <v>0</v>
          </cell>
          <cell r="R461" t="b">
            <v>0</v>
          </cell>
          <cell r="S461" t="b">
            <v>0</v>
          </cell>
          <cell r="T461" t="b">
            <v>0</v>
          </cell>
          <cell r="U461" t="b">
            <v>0</v>
          </cell>
          <cell r="V461">
            <v>37257</v>
          </cell>
          <cell r="W461">
            <v>40908</v>
          </cell>
          <cell r="X461">
            <v>7</v>
          </cell>
          <cell r="Y461">
            <v>7</v>
          </cell>
          <cell r="Z461">
            <v>7</v>
          </cell>
          <cell r="AA461">
            <v>7</v>
          </cell>
          <cell r="AB461">
            <v>7</v>
          </cell>
          <cell r="AC461">
            <v>7</v>
          </cell>
          <cell r="AD461">
            <v>7</v>
          </cell>
          <cell r="AE461">
            <v>7</v>
          </cell>
          <cell r="AF461">
            <v>7</v>
          </cell>
          <cell r="AG461">
            <v>7</v>
          </cell>
          <cell r="AH461">
            <v>7</v>
          </cell>
          <cell r="AI461">
            <v>7</v>
          </cell>
          <cell r="AM461" t="str">
            <v>a_cd</v>
          </cell>
          <cell r="AN461">
            <v>2004</v>
          </cell>
          <cell r="AQ461">
            <v>996</v>
          </cell>
          <cell r="AS461" t="str">
            <v>AD</v>
          </cell>
          <cell r="AT461" t="str">
            <v>SA</v>
          </cell>
        </row>
        <row r="462">
          <cell r="A462" t="str">
            <v>Timberman</v>
          </cell>
          <cell r="B462" t="str">
            <v>PEND OREILLE COUNTY PUD NO 1</v>
          </cell>
          <cell r="C462">
            <v>273</v>
          </cell>
          <cell r="D462" t="str">
            <v>PTP</v>
          </cell>
          <cell r="F462" t="str">
            <v>BONNEVILLE POWER BUS</v>
          </cell>
          <cell r="G462">
            <v>401</v>
          </cell>
          <cell r="H462" t="str">
            <v>LIBBY</v>
          </cell>
          <cell r="K462" t="str">
            <v>02TX-10875</v>
          </cell>
          <cell r="L462">
            <v>396</v>
          </cell>
          <cell r="M462" t="str">
            <v>LIBBY</v>
          </cell>
          <cell r="N462" t="b">
            <v>0</v>
          </cell>
          <cell r="O462" t="b">
            <v>0</v>
          </cell>
          <cell r="P462" t="b">
            <v>1</v>
          </cell>
          <cell r="Q462" t="b">
            <v>0</v>
          </cell>
          <cell r="R462" t="b">
            <v>0</v>
          </cell>
          <cell r="S462" t="b">
            <v>0</v>
          </cell>
          <cell r="T462" t="b">
            <v>0</v>
          </cell>
          <cell r="U462" t="b">
            <v>0</v>
          </cell>
          <cell r="V462">
            <v>37257</v>
          </cell>
          <cell r="W462">
            <v>40908</v>
          </cell>
          <cell r="X462">
            <v>1</v>
          </cell>
          <cell r="Y462">
            <v>1</v>
          </cell>
          <cell r="Z462">
            <v>1</v>
          </cell>
          <cell r="AA462">
            <v>1</v>
          </cell>
          <cell r="AB462">
            <v>1</v>
          </cell>
          <cell r="AC462">
            <v>1</v>
          </cell>
          <cell r="AD462">
            <v>1</v>
          </cell>
          <cell r="AE462">
            <v>1</v>
          </cell>
          <cell r="AF462">
            <v>1</v>
          </cell>
          <cell r="AG462">
            <v>1</v>
          </cell>
          <cell r="AH462">
            <v>1</v>
          </cell>
          <cell r="AI462">
            <v>1</v>
          </cell>
          <cell r="AM462" t="str">
            <v>a_cd</v>
          </cell>
          <cell r="AN462">
            <v>2004</v>
          </cell>
          <cell r="AQ462">
            <v>401</v>
          </cell>
          <cell r="AS462" t="str">
            <v>AD</v>
          </cell>
          <cell r="AT462" t="str">
            <v>SA</v>
          </cell>
        </row>
        <row r="463">
          <cell r="A463" t="str">
            <v>Timberman</v>
          </cell>
          <cell r="B463" t="str">
            <v>PEND OREILLE COUNTY PUD NO 1</v>
          </cell>
          <cell r="C463">
            <v>273</v>
          </cell>
          <cell r="D463" t="str">
            <v>PTP</v>
          </cell>
          <cell r="F463" t="str">
            <v>BONNEVILLE POWER BUS</v>
          </cell>
          <cell r="G463">
            <v>401</v>
          </cell>
          <cell r="H463" t="str">
            <v>LITTLE GOOSE</v>
          </cell>
          <cell r="K463" t="str">
            <v>02TX-10875</v>
          </cell>
          <cell r="L463">
            <v>154</v>
          </cell>
          <cell r="M463" t="str">
            <v>LITTLE GOOSE</v>
          </cell>
          <cell r="N463" t="b">
            <v>0</v>
          </cell>
          <cell r="O463" t="b">
            <v>0</v>
          </cell>
          <cell r="P463" t="b">
            <v>1</v>
          </cell>
          <cell r="Q463" t="b">
            <v>0</v>
          </cell>
          <cell r="R463" t="b">
            <v>0</v>
          </cell>
          <cell r="S463" t="b">
            <v>0</v>
          </cell>
          <cell r="T463" t="b">
            <v>0</v>
          </cell>
          <cell r="U463" t="b">
            <v>0</v>
          </cell>
          <cell r="V463">
            <v>37257</v>
          </cell>
          <cell r="W463">
            <v>40908</v>
          </cell>
          <cell r="X463">
            <v>2</v>
          </cell>
          <cell r="Y463">
            <v>2</v>
          </cell>
          <cell r="Z463">
            <v>2</v>
          </cell>
          <cell r="AA463">
            <v>2</v>
          </cell>
          <cell r="AB463">
            <v>2</v>
          </cell>
          <cell r="AC463">
            <v>2</v>
          </cell>
          <cell r="AD463">
            <v>2</v>
          </cell>
          <cell r="AE463">
            <v>2</v>
          </cell>
          <cell r="AF463">
            <v>2</v>
          </cell>
          <cell r="AG463">
            <v>2</v>
          </cell>
          <cell r="AH463">
            <v>2</v>
          </cell>
          <cell r="AI463">
            <v>2</v>
          </cell>
          <cell r="AM463" t="str">
            <v>a_cd</v>
          </cell>
          <cell r="AN463">
            <v>2004</v>
          </cell>
          <cell r="AQ463">
            <v>401</v>
          </cell>
          <cell r="AS463" t="str">
            <v>AD</v>
          </cell>
          <cell r="AT463" t="str">
            <v>SA</v>
          </cell>
        </row>
        <row r="464">
          <cell r="A464" t="str">
            <v>Timberman</v>
          </cell>
          <cell r="B464" t="str">
            <v>PEND OREILLE COUNTY PUD NO 1</v>
          </cell>
          <cell r="C464">
            <v>273</v>
          </cell>
          <cell r="D464" t="str">
            <v>PTP</v>
          </cell>
          <cell r="F464" t="str">
            <v>BONNEVILLE POWER BUS</v>
          </cell>
          <cell r="G464">
            <v>401</v>
          </cell>
          <cell r="H464" t="str">
            <v>LOWER GRANITE</v>
          </cell>
          <cell r="K464" t="str">
            <v>02TX-10875</v>
          </cell>
          <cell r="L464">
            <v>188</v>
          </cell>
          <cell r="M464" t="str">
            <v>LOWER GRANITE</v>
          </cell>
          <cell r="N464" t="b">
            <v>0</v>
          </cell>
          <cell r="O464" t="b">
            <v>0</v>
          </cell>
          <cell r="P464" t="b">
            <v>1</v>
          </cell>
          <cell r="Q464" t="b">
            <v>0</v>
          </cell>
          <cell r="R464" t="b">
            <v>0</v>
          </cell>
          <cell r="S464" t="b">
            <v>0</v>
          </cell>
          <cell r="T464" t="b">
            <v>0</v>
          </cell>
          <cell r="U464" t="b">
            <v>0</v>
          </cell>
          <cell r="V464">
            <v>37257</v>
          </cell>
          <cell r="W464">
            <v>40908</v>
          </cell>
          <cell r="X464">
            <v>2</v>
          </cell>
          <cell r="Y464">
            <v>2</v>
          </cell>
          <cell r="Z464">
            <v>2</v>
          </cell>
          <cell r="AA464">
            <v>2</v>
          </cell>
          <cell r="AB464">
            <v>2</v>
          </cell>
          <cell r="AC464">
            <v>2</v>
          </cell>
          <cell r="AD464">
            <v>2</v>
          </cell>
          <cell r="AE464">
            <v>2</v>
          </cell>
          <cell r="AF464">
            <v>2</v>
          </cell>
          <cell r="AG464">
            <v>2</v>
          </cell>
          <cell r="AH464">
            <v>2</v>
          </cell>
          <cell r="AI464">
            <v>2</v>
          </cell>
          <cell r="AM464" t="str">
            <v>a_cd</v>
          </cell>
          <cell r="AN464">
            <v>2004</v>
          </cell>
          <cell r="AQ464">
            <v>401</v>
          </cell>
          <cell r="AS464" t="str">
            <v>AD</v>
          </cell>
          <cell r="AT464" t="str">
            <v>SA</v>
          </cell>
        </row>
        <row r="465">
          <cell r="A465" t="str">
            <v>Timberman</v>
          </cell>
          <cell r="B465" t="str">
            <v>PEND OREILLE COUNTY PUD NO 1</v>
          </cell>
          <cell r="C465">
            <v>273</v>
          </cell>
          <cell r="D465" t="str">
            <v>PTP</v>
          </cell>
          <cell r="F465" t="str">
            <v>BONNEVILLE POWER BUS</v>
          </cell>
          <cell r="G465">
            <v>401</v>
          </cell>
          <cell r="H465" t="str">
            <v>LOWER MONUMENTAL</v>
          </cell>
          <cell r="K465" t="str">
            <v>02TX-10875</v>
          </cell>
          <cell r="L465">
            <v>197</v>
          </cell>
          <cell r="M465" t="str">
            <v>LOWER MONUMENTAL</v>
          </cell>
          <cell r="N465" t="b">
            <v>0</v>
          </cell>
          <cell r="O465" t="b">
            <v>0</v>
          </cell>
          <cell r="P465" t="b">
            <v>1</v>
          </cell>
          <cell r="Q465" t="b">
            <v>0</v>
          </cell>
          <cell r="R465" t="b">
            <v>0</v>
          </cell>
          <cell r="S465" t="b">
            <v>0</v>
          </cell>
          <cell r="T465" t="b">
            <v>0</v>
          </cell>
          <cell r="U465" t="b">
            <v>0</v>
          </cell>
          <cell r="V465">
            <v>37257</v>
          </cell>
          <cell r="W465">
            <v>40908</v>
          </cell>
          <cell r="X465">
            <v>2</v>
          </cell>
          <cell r="Y465">
            <v>2</v>
          </cell>
          <cell r="Z465">
            <v>2</v>
          </cell>
          <cell r="AA465">
            <v>2</v>
          </cell>
          <cell r="AB465">
            <v>2</v>
          </cell>
          <cell r="AC465">
            <v>2</v>
          </cell>
          <cell r="AD465">
            <v>2</v>
          </cell>
          <cell r="AE465">
            <v>2</v>
          </cell>
          <cell r="AF465">
            <v>2</v>
          </cell>
          <cell r="AG465">
            <v>2</v>
          </cell>
          <cell r="AH465">
            <v>2</v>
          </cell>
          <cell r="AI465">
            <v>2</v>
          </cell>
          <cell r="AM465" t="str">
            <v>a_cd</v>
          </cell>
          <cell r="AN465">
            <v>2004</v>
          </cell>
          <cell r="AQ465">
            <v>401</v>
          </cell>
          <cell r="AS465" t="str">
            <v>AD</v>
          </cell>
          <cell r="AT465" t="str">
            <v>SA</v>
          </cell>
        </row>
        <row r="466">
          <cell r="A466" t="str">
            <v>Timberman</v>
          </cell>
          <cell r="B466" t="str">
            <v>PEND OREILLE COUNTY PUD NO 1</v>
          </cell>
          <cell r="C466">
            <v>273</v>
          </cell>
          <cell r="D466" t="str">
            <v>PTP</v>
          </cell>
          <cell r="F466" t="str">
            <v>BONNEVILLE POWER BUS</v>
          </cell>
          <cell r="G466">
            <v>401</v>
          </cell>
          <cell r="H466" t="str">
            <v>MCNARY</v>
          </cell>
          <cell r="K466" t="str">
            <v>02TX-10875</v>
          </cell>
          <cell r="L466">
            <v>0</v>
          </cell>
          <cell r="N466" t="b">
            <v>0</v>
          </cell>
          <cell r="O466" t="b">
            <v>0</v>
          </cell>
          <cell r="P466" t="b">
            <v>1</v>
          </cell>
          <cell r="Q466" t="b">
            <v>0</v>
          </cell>
          <cell r="R466" t="b">
            <v>0</v>
          </cell>
          <cell r="S466" t="b">
            <v>0</v>
          </cell>
          <cell r="T466" t="b">
            <v>0</v>
          </cell>
          <cell r="U466" t="b">
            <v>0</v>
          </cell>
          <cell r="V466">
            <v>37257</v>
          </cell>
          <cell r="W466">
            <v>40908</v>
          </cell>
          <cell r="X466">
            <v>5</v>
          </cell>
          <cell r="Y466">
            <v>5</v>
          </cell>
          <cell r="Z466">
            <v>5</v>
          </cell>
          <cell r="AA466">
            <v>5</v>
          </cell>
          <cell r="AB466">
            <v>5</v>
          </cell>
          <cell r="AC466">
            <v>5</v>
          </cell>
          <cell r="AD466">
            <v>5</v>
          </cell>
          <cell r="AE466">
            <v>5</v>
          </cell>
          <cell r="AF466">
            <v>5</v>
          </cell>
          <cell r="AG466">
            <v>5</v>
          </cell>
          <cell r="AH466">
            <v>5</v>
          </cell>
          <cell r="AI466">
            <v>5</v>
          </cell>
          <cell r="AM466" t="str">
            <v>a_cd</v>
          </cell>
          <cell r="AN466">
            <v>2004</v>
          </cell>
          <cell r="AQ466">
            <v>401</v>
          </cell>
          <cell r="AS466" t="str">
            <v>AD</v>
          </cell>
          <cell r="AT466" t="str">
            <v>SA</v>
          </cell>
        </row>
        <row r="467">
          <cell r="A467" t="str">
            <v>Timberman</v>
          </cell>
          <cell r="B467" t="str">
            <v>PEND OREILLE COUNTY PUD NO 1</v>
          </cell>
          <cell r="C467">
            <v>273</v>
          </cell>
          <cell r="D467" t="str">
            <v>PTP</v>
          </cell>
          <cell r="F467" t="str">
            <v>BONNEVILLE POWER BUS</v>
          </cell>
          <cell r="G467">
            <v>401</v>
          </cell>
          <cell r="H467" t="str">
            <v>THE DALLES</v>
          </cell>
          <cell r="K467" t="str">
            <v>02TX-10875</v>
          </cell>
          <cell r="L467">
            <v>694</v>
          </cell>
          <cell r="M467" t="str">
            <v>THE DALLES</v>
          </cell>
          <cell r="N467" t="b">
            <v>0</v>
          </cell>
          <cell r="O467" t="b">
            <v>0</v>
          </cell>
          <cell r="P467" t="b">
            <v>1</v>
          </cell>
          <cell r="Q467" t="b">
            <v>0</v>
          </cell>
          <cell r="R467" t="b">
            <v>0</v>
          </cell>
          <cell r="S467" t="b">
            <v>0</v>
          </cell>
          <cell r="T467" t="b">
            <v>0</v>
          </cell>
          <cell r="U467" t="b">
            <v>0</v>
          </cell>
          <cell r="V467">
            <v>37257</v>
          </cell>
          <cell r="W467">
            <v>40908</v>
          </cell>
          <cell r="X467">
            <v>5</v>
          </cell>
          <cell r="Y467">
            <v>5</v>
          </cell>
          <cell r="Z467">
            <v>5</v>
          </cell>
          <cell r="AA467">
            <v>5</v>
          </cell>
          <cell r="AB467">
            <v>5</v>
          </cell>
          <cell r="AC467">
            <v>5</v>
          </cell>
          <cell r="AD467">
            <v>5</v>
          </cell>
          <cell r="AE467">
            <v>5</v>
          </cell>
          <cell r="AF467">
            <v>5</v>
          </cell>
          <cell r="AG467">
            <v>5</v>
          </cell>
          <cell r="AH467">
            <v>5</v>
          </cell>
          <cell r="AI467">
            <v>5</v>
          </cell>
          <cell r="AM467" t="str">
            <v>a_cd</v>
          </cell>
          <cell r="AN467">
            <v>2004</v>
          </cell>
          <cell r="AQ467">
            <v>401</v>
          </cell>
          <cell r="AS467" t="str">
            <v>AD</v>
          </cell>
          <cell r="AT467" t="str">
            <v>SA</v>
          </cell>
        </row>
        <row r="468">
          <cell r="A468" t="str">
            <v>Noguchi</v>
          </cell>
          <cell r="B468" t="str">
            <v>SNOHOMISH COUNTY PUD NO 1</v>
          </cell>
          <cell r="C468">
            <v>283</v>
          </cell>
          <cell r="D468" t="str">
            <v>PTP</v>
          </cell>
          <cell r="F468" t="str">
            <v>PSW_DC</v>
          </cell>
          <cell r="G468">
            <v>995</v>
          </cell>
          <cell r="H468" t="str">
            <v>PSW on the DC</v>
          </cell>
          <cell r="K468" t="str">
            <v>96MS-96092</v>
          </cell>
          <cell r="L468">
            <v>66</v>
          </cell>
          <cell r="M468" t="str">
            <v>BIG EDDY</v>
          </cell>
          <cell r="N468" t="b">
            <v>0</v>
          </cell>
          <cell r="O468" t="b">
            <v>0</v>
          </cell>
          <cell r="P468" t="b">
            <v>1</v>
          </cell>
          <cell r="Q468" t="b">
            <v>0</v>
          </cell>
          <cell r="R468" t="b">
            <v>0</v>
          </cell>
          <cell r="S468" t="b">
            <v>0</v>
          </cell>
          <cell r="T468" t="b">
            <v>0</v>
          </cell>
          <cell r="U468" t="b">
            <v>0</v>
          </cell>
          <cell r="V468">
            <v>37165</v>
          </cell>
          <cell r="W468">
            <v>46295</v>
          </cell>
          <cell r="X468">
            <v>100</v>
          </cell>
          <cell r="Y468">
            <v>100</v>
          </cell>
          <cell r="Z468">
            <v>100</v>
          </cell>
          <cell r="AA468">
            <v>100</v>
          </cell>
          <cell r="AB468">
            <v>100</v>
          </cell>
          <cell r="AC468">
            <v>100</v>
          </cell>
          <cell r="AD468">
            <v>100</v>
          </cell>
          <cell r="AE468">
            <v>100</v>
          </cell>
          <cell r="AF468">
            <v>100</v>
          </cell>
          <cell r="AG468">
            <v>100</v>
          </cell>
          <cell r="AH468">
            <v>100</v>
          </cell>
          <cell r="AI468">
            <v>100</v>
          </cell>
          <cell r="AM468" t="str">
            <v>a_cd</v>
          </cell>
          <cell r="AN468">
            <v>2004</v>
          </cell>
          <cell r="AQ468">
            <v>153</v>
          </cell>
          <cell r="AS468" t="str">
            <v>AD</v>
          </cell>
          <cell r="AT468" t="str">
            <v>SA</v>
          </cell>
        </row>
        <row r="469">
          <cell r="A469" t="str">
            <v>Noguchi</v>
          </cell>
          <cell r="B469" t="str">
            <v>SNOHOMISH COUNTY PUD NO 1</v>
          </cell>
          <cell r="C469">
            <v>283</v>
          </cell>
          <cell r="D469" t="str">
            <v>PTP</v>
          </cell>
          <cell r="F469" t="str">
            <v>BONNEVILLE POWER BUS</v>
          </cell>
          <cell r="G469">
            <v>401</v>
          </cell>
          <cell r="H469" t="str">
            <v>BONNEVILLE PH</v>
          </cell>
          <cell r="K469" t="str">
            <v>96MS-96092</v>
          </cell>
          <cell r="L469">
            <v>1313</v>
          </cell>
          <cell r="M469" t="str">
            <v>BONNEVILLE PWRHSE 1,</v>
          </cell>
          <cell r="N469" t="b">
            <v>0</v>
          </cell>
          <cell r="O469" t="b">
            <v>0</v>
          </cell>
          <cell r="P469" t="b">
            <v>1</v>
          </cell>
          <cell r="Q469" t="b">
            <v>0</v>
          </cell>
          <cell r="R469" t="b">
            <v>0</v>
          </cell>
          <cell r="S469" t="b">
            <v>0</v>
          </cell>
          <cell r="T469" t="b">
            <v>0</v>
          </cell>
          <cell r="U469" t="b">
            <v>0</v>
          </cell>
          <cell r="V469">
            <v>37165</v>
          </cell>
          <cell r="W469">
            <v>46295</v>
          </cell>
          <cell r="X469">
            <v>72</v>
          </cell>
          <cell r="Y469">
            <v>72</v>
          </cell>
          <cell r="Z469">
            <v>72</v>
          </cell>
          <cell r="AA469">
            <v>72</v>
          </cell>
          <cell r="AB469">
            <v>72</v>
          </cell>
          <cell r="AC469">
            <v>72</v>
          </cell>
          <cell r="AD469">
            <v>72</v>
          </cell>
          <cell r="AE469">
            <v>72</v>
          </cell>
          <cell r="AF469">
            <v>72</v>
          </cell>
          <cell r="AG469">
            <v>72</v>
          </cell>
          <cell r="AH469">
            <v>72</v>
          </cell>
          <cell r="AI469">
            <v>72</v>
          </cell>
          <cell r="AM469" t="str">
            <v>a_cd</v>
          </cell>
          <cell r="AN469">
            <v>2004</v>
          </cell>
          <cell r="AQ469">
            <v>401</v>
          </cell>
          <cell r="AS469" t="str">
            <v>AD</v>
          </cell>
          <cell r="AT469" t="str">
            <v>SA</v>
          </cell>
        </row>
        <row r="470">
          <cell r="A470" t="str">
            <v>Noguchi</v>
          </cell>
          <cell r="B470" t="str">
            <v>SNOHOMISH COUNTY PUD NO 1</v>
          </cell>
          <cell r="C470">
            <v>283</v>
          </cell>
          <cell r="D470" t="str">
            <v>PTP</v>
          </cell>
          <cell r="F470" t="str">
            <v>BONNEVILLE POWER BUS</v>
          </cell>
          <cell r="G470">
            <v>401</v>
          </cell>
          <cell r="H470" t="str">
            <v>CHIEF JOSEPH</v>
          </cell>
          <cell r="K470" t="str">
            <v>96MS-96092</v>
          </cell>
          <cell r="L470">
            <v>88</v>
          </cell>
          <cell r="M470" t="str">
            <v>CHIEF JOSEPH</v>
          </cell>
          <cell r="N470" t="b">
            <v>0</v>
          </cell>
          <cell r="O470" t="b">
            <v>0</v>
          </cell>
          <cell r="P470" t="b">
            <v>1</v>
          </cell>
          <cell r="Q470" t="b">
            <v>0</v>
          </cell>
          <cell r="R470" t="b">
            <v>0</v>
          </cell>
          <cell r="S470" t="b">
            <v>0</v>
          </cell>
          <cell r="T470" t="b">
            <v>0</v>
          </cell>
          <cell r="U470" t="b">
            <v>0</v>
          </cell>
          <cell r="V470">
            <v>37165</v>
          </cell>
          <cell r="W470">
            <v>46295</v>
          </cell>
          <cell r="X470">
            <v>156</v>
          </cell>
          <cell r="Y470">
            <v>156</v>
          </cell>
          <cell r="Z470">
            <v>156</v>
          </cell>
          <cell r="AA470">
            <v>156</v>
          </cell>
          <cell r="AB470">
            <v>156</v>
          </cell>
          <cell r="AC470">
            <v>156</v>
          </cell>
          <cell r="AD470">
            <v>156</v>
          </cell>
          <cell r="AE470">
            <v>156</v>
          </cell>
          <cell r="AF470">
            <v>156</v>
          </cell>
          <cell r="AG470">
            <v>156</v>
          </cell>
          <cell r="AH470">
            <v>156</v>
          </cell>
          <cell r="AI470">
            <v>156</v>
          </cell>
          <cell r="AM470" t="str">
            <v>a_cd</v>
          </cell>
          <cell r="AN470">
            <v>2004</v>
          </cell>
          <cell r="AQ470">
            <v>401</v>
          </cell>
          <cell r="AS470" t="str">
            <v>AD</v>
          </cell>
          <cell r="AT470" t="str">
            <v>SA</v>
          </cell>
        </row>
        <row r="471">
          <cell r="A471" t="str">
            <v>Noguchi</v>
          </cell>
          <cell r="B471" t="str">
            <v>SNOHOMISH COUNTY PUD NO 1</v>
          </cell>
          <cell r="C471">
            <v>283</v>
          </cell>
          <cell r="D471" t="str">
            <v>PTP</v>
          </cell>
          <cell r="F471" t="str">
            <v>ENERGY NORTHWEST INC</v>
          </cell>
          <cell r="G471">
            <v>195</v>
          </cell>
          <cell r="H471" t="str">
            <v>COLUMBIA GENERATING</v>
          </cell>
          <cell r="K471" t="str">
            <v>96MS-96092</v>
          </cell>
          <cell r="L471">
            <v>144</v>
          </cell>
          <cell r="M471" t="str">
            <v>COLUMBIA</v>
          </cell>
          <cell r="N471" t="b">
            <v>0</v>
          </cell>
          <cell r="O471" t="b">
            <v>0</v>
          </cell>
          <cell r="P471" t="b">
            <v>1</v>
          </cell>
          <cell r="Q471" t="b">
            <v>0</v>
          </cell>
          <cell r="R471" t="b">
            <v>0</v>
          </cell>
          <cell r="S471" t="b">
            <v>0</v>
          </cell>
          <cell r="T471" t="b">
            <v>0</v>
          </cell>
          <cell r="U471" t="b">
            <v>0</v>
          </cell>
          <cell r="V471">
            <v>37165</v>
          </cell>
          <cell r="W471">
            <v>46295</v>
          </cell>
          <cell r="X471">
            <v>102</v>
          </cell>
          <cell r="Y471">
            <v>102</v>
          </cell>
          <cell r="Z471">
            <v>102</v>
          </cell>
          <cell r="AA471">
            <v>102</v>
          </cell>
          <cell r="AB471">
            <v>102</v>
          </cell>
          <cell r="AC471">
            <v>102</v>
          </cell>
          <cell r="AD471">
            <v>102</v>
          </cell>
          <cell r="AE471">
            <v>102</v>
          </cell>
          <cell r="AF471">
            <v>102</v>
          </cell>
          <cell r="AG471">
            <v>102</v>
          </cell>
          <cell r="AH471">
            <v>102</v>
          </cell>
          <cell r="AI471">
            <v>102</v>
          </cell>
          <cell r="AM471" t="str">
            <v>a_cd</v>
          </cell>
          <cell r="AN471">
            <v>2004</v>
          </cell>
          <cell r="AQ471">
            <v>401</v>
          </cell>
          <cell r="AS471" t="str">
            <v>AD</v>
          </cell>
          <cell r="AT471" t="str">
            <v>SA</v>
          </cell>
        </row>
        <row r="472">
          <cell r="A472" t="str">
            <v>Noguchi</v>
          </cell>
          <cell r="B472" t="str">
            <v>SNOHOMISH COUNTY PUD NO 1</v>
          </cell>
          <cell r="C472">
            <v>283</v>
          </cell>
          <cell r="D472" t="str">
            <v>PTP</v>
          </cell>
          <cell r="F472" t="str">
            <v>BONNEVILLE POWER BUS</v>
          </cell>
          <cell r="G472">
            <v>401</v>
          </cell>
          <cell r="H472" t="str">
            <v>GRAND COULEE</v>
          </cell>
          <cell r="K472" t="str">
            <v>96MS-96092</v>
          </cell>
          <cell r="L472">
            <v>1316</v>
          </cell>
          <cell r="M472" t="str">
            <v>GRAND COULEE</v>
          </cell>
          <cell r="N472" t="b">
            <v>0</v>
          </cell>
          <cell r="O472" t="b">
            <v>0</v>
          </cell>
          <cell r="P472" t="b">
            <v>1</v>
          </cell>
          <cell r="Q472" t="b">
            <v>0</v>
          </cell>
          <cell r="R472" t="b">
            <v>0</v>
          </cell>
          <cell r="S472" t="b">
            <v>0</v>
          </cell>
          <cell r="T472" t="b">
            <v>0</v>
          </cell>
          <cell r="U472" t="b">
            <v>0</v>
          </cell>
          <cell r="V472">
            <v>37165</v>
          </cell>
          <cell r="W472">
            <v>46295</v>
          </cell>
          <cell r="X472">
            <v>247</v>
          </cell>
          <cell r="Y472">
            <v>247</v>
          </cell>
          <cell r="Z472">
            <v>247</v>
          </cell>
          <cell r="AA472">
            <v>247</v>
          </cell>
          <cell r="AB472">
            <v>247</v>
          </cell>
          <cell r="AC472">
            <v>247</v>
          </cell>
          <cell r="AD472">
            <v>247</v>
          </cell>
          <cell r="AE472">
            <v>247</v>
          </cell>
          <cell r="AF472">
            <v>247</v>
          </cell>
          <cell r="AG472">
            <v>247</v>
          </cell>
          <cell r="AH472">
            <v>247</v>
          </cell>
          <cell r="AI472">
            <v>247</v>
          </cell>
          <cell r="AM472" t="str">
            <v>a_cd</v>
          </cell>
          <cell r="AN472">
            <v>2004</v>
          </cell>
          <cell r="AQ472">
            <v>401</v>
          </cell>
          <cell r="AS472" t="str">
            <v>AD</v>
          </cell>
          <cell r="AT472" t="str">
            <v>SA</v>
          </cell>
        </row>
        <row r="473">
          <cell r="A473" t="str">
            <v>Noguchi</v>
          </cell>
          <cell r="B473" t="str">
            <v>SNOHOMISH COUNTY PUD NO 1</v>
          </cell>
          <cell r="C473">
            <v>283</v>
          </cell>
          <cell r="D473" t="str">
            <v>PTP</v>
          </cell>
          <cell r="F473" t="str">
            <v>BONNEVILLE POWER BUS</v>
          </cell>
          <cell r="G473">
            <v>401</v>
          </cell>
          <cell r="H473" t="str">
            <v>ICE HARBOR</v>
          </cell>
          <cell r="K473" t="str">
            <v>96MS-96092</v>
          </cell>
          <cell r="L473">
            <v>1317</v>
          </cell>
          <cell r="M473" t="str">
            <v>ICE HARBOR POR</v>
          </cell>
          <cell r="N473" t="b">
            <v>0</v>
          </cell>
          <cell r="O473" t="b">
            <v>0</v>
          </cell>
          <cell r="P473" t="b">
            <v>1</v>
          </cell>
          <cell r="Q473" t="b">
            <v>0</v>
          </cell>
          <cell r="R473" t="b">
            <v>0</v>
          </cell>
          <cell r="S473" t="b">
            <v>0</v>
          </cell>
          <cell r="T473" t="b">
            <v>0</v>
          </cell>
          <cell r="U473" t="b">
            <v>0</v>
          </cell>
          <cell r="V473">
            <v>37165</v>
          </cell>
          <cell r="W473">
            <v>46295</v>
          </cell>
          <cell r="X473">
            <v>30</v>
          </cell>
          <cell r="Y473">
            <v>30</v>
          </cell>
          <cell r="Z473">
            <v>30</v>
          </cell>
          <cell r="AA473">
            <v>30</v>
          </cell>
          <cell r="AB473">
            <v>30</v>
          </cell>
          <cell r="AC473">
            <v>30</v>
          </cell>
          <cell r="AD473">
            <v>30</v>
          </cell>
          <cell r="AE473">
            <v>30</v>
          </cell>
          <cell r="AF473">
            <v>30</v>
          </cell>
          <cell r="AG473">
            <v>30</v>
          </cell>
          <cell r="AH473">
            <v>30</v>
          </cell>
          <cell r="AI473">
            <v>30</v>
          </cell>
          <cell r="AM473" t="str">
            <v>a_cd</v>
          </cell>
          <cell r="AN473">
            <v>2004</v>
          </cell>
          <cell r="AQ473">
            <v>401</v>
          </cell>
          <cell r="AS473" t="str">
            <v>AD</v>
          </cell>
          <cell r="AT473" t="str">
            <v>SA</v>
          </cell>
        </row>
        <row r="474">
          <cell r="A474" t="str">
            <v>Noguchi</v>
          </cell>
          <cell r="B474" t="str">
            <v>SNOHOMISH COUNTY PUD NO 1</v>
          </cell>
          <cell r="C474">
            <v>283</v>
          </cell>
          <cell r="D474" t="str">
            <v>PTP</v>
          </cell>
          <cell r="F474" t="str">
            <v>PSW_AC</v>
          </cell>
          <cell r="G474">
            <v>996</v>
          </cell>
          <cell r="H474" t="str">
            <v>PSW on the AC</v>
          </cell>
          <cell r="K474" t="str">
            <v>96MS-96092</v>
          </cell>
          <cell r="L474">
            <v>1003</v>
          </cell>
          <cell r="M474" t="str">
            <v>JOHN DAY SUBSTATION</v>
          </cell>
          <cell r="N474" t="b">
            <v>0</v>
          </cell>
          <cell r="O474" t="b">
            <v>0</v>
          </cell>
          <cell r="P474" t="b">
            <v>1</v>
          </cell>
          <cell r="Q474" t="b">
            <v>0</v>
          </cell>
          <cell r="R474" t="b">
            <v>0</v>
          </cell>
          <cell r="S474" t="b">
            <v>0</v>
          </cell>
          <cell r="T474" t="b">
            <v>0</v>
          </cell>
          <cell r="U474" t="b">
            <v>0</v>
          </cell>
          <cell r="V474">
            <v>37165</v>
          </cell>
          <cell r="W474">
            <v>46295</v>
          </cell>
          <cell r="X474">
            <v>231</v>
          </cell>
          <cell r="Y474">
            <v>231</v>
          </cell>
          <cell r="Z474">
            <v>231</v>
          </cell>
          <cell r="AA474">
            <v>231</v>
          </cell>
          <cell r="AB474">
            <v>231</v>
          </cell>
          <cell r="AC474">
            <v>231</v>
          </cell>
          <cell r="AD474">
            <v>231</v>
          </cell>
          <cell r="AE474">
            <v>231</v>
          </cell>
          <cell r="AF474">
            <v>231</v>
          </cell>
          <cell r="AG474">
            <v>231</v>
          </cell>
          <cell r="AH474">
            <v>231</v>
          </cell>
          <cell r="AI474">
            <v>231</v>
          </cell>
          <cell r="AM474" t="str">
            <v>a_cd</v>
          </cell>
          <cell r="AN474">
            <v>2004</v>
          </cell>
          <cell r="AQ474">
            <v>556</v>
          </cell>
          <cell r="AS474" t="str">
            <v>AD</v>
          </cell>
          <cell r="AT474" t="str">
            <v>SA</v>
          </cell>
        </row>
        <row r="475">
          <cell r="A475" t="str">
            <v>Noguchi</v>
          </cell>
          <cell r="B475" t="str">
            <v>SNOHOMISH COUNTY PUD NO 1</v>
          </cell>
          <cell r="C475">
            <v>283</v>
          </cell>
          <cell r="D475" t="str">
            <v>PTP</v>
          </cell>
          <cell r="F475" t="str">
            <v>BONNEVILLE POWER BUS</v>
          </cell>
          <cell r="G475">
            <v>401</v>
          </cell>
          <cell r="H475" t="str">
            <v>LITTLE GOOSE</v>
          </cell>
          <cell r="K475" t="str">
            <v>96MS-96092</v>
          </cell>
          <cell r="L475">
            <v>154</v>
          </cell>
          <cell r="M475" t="str">
            <v>LITTLE GOOSE</v>
          </cell>
          <cell r="N475" t="b">
            <v>0</v>
          </cell>
          <cell r="O475" t="b">
            <v>0</v>
          </cell>
          <cell r="P475" t="b">
            <v>1</v>
          </cell>
          <cell r="Q475" t="b">
            <v>0</v>
          </cell>
          <cell r="R475" t="b">
            <v>0</v>
          </cell>
          <cell r="S475" t="b">
            <v>0</v>
          </cell>
          <cell r="T475" t="b">
            <v>0</v>
          </cell>
          <cell r="U475" t="b">
            <v>0</v>
          </cell>
          <cell r="V475">
            <v>37165</v>
          </cell>
          <cell r="W475">
            <v>46295</v>
          </cell>
          <cell r="X475">
            <v>37</v>
          </cell>
          <cell r="Y475">
            <v>37</v>
          </cell>
          <cell r="Z475">
            <v>37</v>
          </cell>
          <cell r="AA475">
            <v>37</v>
          </cell>
          <cell r="AB475">
            <v>37</v>
          </cell>
          <cell r="AC475">
            <v>37</v>
          </cell>
          <cell r="AD475">
            <v>37</v>
          </cell>
          <cell r="AE475">
            <v>37</v>
          </cell>
          <cell r="AF475">
            <v>37</v>
          </cell>
          <cell r="AG475">
            <v>37</v>
          </cell>
          <cell r="AH475">
            <v>37</v>
          </cell>
          <cell r="AI475">
            <v>37</v>
          </cell>
          <cell r="AM475" t="str">
            <v>a_cd</v>
          </cell>
          <cell r="AN475">
            <v>2004</v>
          </cell>
          <cell r="AQ475">
            <v>401</v>
          </cell>
          <cell r="AS475" t="str">
            <v>AD</v>
          </cell>
          <cell r="AT475" t="str">
            <v>SA</v>
          </cell>
        </row>
        <row r="476">
          <cell r="A476" t="str">
            <v>Noguchi</v>
          </cell>
          <cell r="B476" t="str">
            <v>SNOHOMISH COUNTY PUD NO 1</v>
          </cell>
          <cell r="C476">
            <v>283</v>
          </cell>
          <cell r="D476" t="str">
            <v>PTP</v>
          </cell>
          <cell r="F476" t="str">
            <v>BONNEVILLE POWER BUS</v>
          </cell>
          <cell r="G476">
            <v>401</v>
          </cell>
          <cell r="H476" t="str">
            <v>LOWER GRANITE</v>
          </cell>
          <cell r="K476" t="str">
            <v>96MS-96092</v>
          </cell>
          <cell r="L476">
            <v>188</v>
          </cell>
          <cell r="M476" t="str">
            <v>LOWER GRANITE</v>
          </cell>
          <cell r="N476" t="b">
            <v>0</v>
          </cell>
          <cell r="O476" t="b">
            <v>0</v>
          </cell>
          <cell r="P476" t="b">
            <v>1</v>
          </cell>
          <cell r="Q476" t="b">
            <v>0</v>
          </cell>
          <cell r="R476" t="b">
            <v>0</v>
          </cell>
          <cell r="S476" t="b">
            <v>0</v>
          </cell>
          <cell r="T476" t="b">
            <v>0</v>
          </cell>
          <cell r="U476" t="b">
            <v>0</v>
          </cell>
          <cell r="V476">
            <v>37165</v>
          </cell>
          <cell r="W476">
            <v>46295</v>
          </cell>
          <cell r="X476">
            <v>38</v>
          </cell>
          <cell r="Y476">
            <v>38</v>
          </cell>
          <cell r="Z476">
            <v>38</v>
          </cell>
          <cell r="AA476">
            <v>38</v>
          </cell>
          <cell r="AB476">
            <v>38</v>
          </cell>
          <cell r="AC476">
            <v>38</v>
          </cell>
          <cell r="AD476">
            <v>38</v>
          </cell>
          <cell r="AE476">
            <v>38</v>
          </cell>
          <cell r="AF476">
            <v>38</v>
          </cell>
          <cell r="AG476">
            <v>38</v>
          </cell>
          <cell r="AH476">
            <v>38</v>
          </cell>
          <cell r="AI476">
            <v>38</v>
          </cell>
          <cell r="AM476" t="str">
            <v>a_cd</v>
          </cell>
          <cell r="AN476">
            <v>2004</v>
          </cell>
          <cell r="AQ476">
            <v>401</v>
          </cell>
          <cell r="AS476" t="str">
            <v>AD</v>
          </cell>
          <cell r="AT476" t="str">
            <v>SA</v>
          </cell>
        </row>
        <row r="477">
          <cell r="A477" t="str">
            <v>Noguchi</v>
          </cell>
          <cell r="B477" t="str">
            <v>SNOHOMISH COUNTY PUD NO 1</v>
          </cell>
          <cell r="C477">
            <v>283</v>
          </cell>
          <cell r="D477" t="str">
            <v>PTP</v>
          </cell>
          <cell r="F477" t="str">
            <v>BONNEVILLE POWER BUS</v>
          </cell>
          <cell r="G477">
            <v>401</v>
          </cell>
          <cell r="H477" t="str">
            <v>LOWER MONUMENTAL</v>
          </cell>
          <cell r="K477" t="str">
            <v>96MS-96092</v>
          </cell>
          <cell r="L477">
            <v>197</v>
          </cell>
          <cell r="M477" t="str">
            <v>LOWER MONUMENTAL</v>
          </cell>
          <cell r="N477" t="b">
            <v>0</v>
          </cell>
          <cell r="O477" t="b">
            <v>0</v>
          </cell>
          <cell r="P477" t="b">
            <v>1</v>
          </cell>
          <cell r="Q477" t="b">
            <v>0</v>
          </cell>
          <cell r="R477" t="b">
            <v>0</v>
          </cell>
          <cell r="S477" t="b">
            <v>0</v>
          </cell>
          <cell r="T477" t="b">
            <v>0</v>
          </cell>
          <cell r="U477" t="b">
            <v>0</v>
          </cell>
          <cell r="V477">
            <v>37165</v>
          </cell>
          <cell r="W477">
            <v>46295</v>
          </cell>
          <cell r="X477">
            <v>39</v>
          </cell>
          <cell r="Y477">
            <v>39</v>
          </cell>
          <cell r="Z477">
            <v>39</v>
          </cell>
          <cell r="AA477">
            <v>39</v>
          </cell>
          <cell r="AB477">
            <v>39</v>
          </cell>
          <cell r="AC477">
            <v>39</v>
          </cell>
          <cell r="AD477">
            <v>39</v>
          </cell>
          <cell r="AE477">
            <v>39</v>
          </cell>
          <cell r="AF477">
            <v>39</v>
          </cell>
          <cell r="AG477">
            <v>39</v>
          </cell>
          <cell r="AH477">
            <v>39</v>
          </cell>
          <cell r="AI477">
            <v>39</v>
          </cell>
          <cell r="AM477" t="str">
            <v>a_cd</v>
          </cell>
          <cell r="AN477">
            <v>2004</v>
          </cell>
          <cell r="AQ477">
            <v>401</v>
          </cell>
          <cell r="AS477" t="str">
            <v>AD</v>
          </cell>
          <cell r="AT477" t="str">
            <v>SA</v>
          </cell>
        </row>
        <row r="478">
          <cell r="A478" t="str">
            <v>Noguchi</v>
          </cell>
          <cell r="B478" t="str">
            <v>SNOHOMISH COUNTY PUD NO 1</v>
          </cell>
          <cell r="C478">
            <v>283</v>
          </cell>
          <cell r="D478" t="str">
            <v>PTP</v>
          </cell>
          <cell r="F478" t="str">
            <v>BONNEVILLE POWER BUS</v>
          </cell>
          <cell r="G478">
            <v>401</v>
          </cell>
          <cell r="H478" t="str">
            <v>MCNARY</v>
          </cell>
          <cell r="K478" t="str">
            <v>96MS-96092</v>
          </cell>
          <cell r="L478">
            <v>439</v>
          </cell>
          <cell r="M478" t="str">
            <v>MCNARY 230</v>
          </cell>
          <cell r="N478" t="b">
            <v>0</v>
          </cell>
          <cell r="O478" t="b">
            <v>0</v>
          </cell>
          <cell r="P478" t="b">
            <v>1</v>
          </cell>
          <cell r="Q478" t="b">
            <v>0</v>
          </cell>
          <cell r="R478" t="b">
            <v>0</v>
          </cell>
          <cell r="S478" t="b">
            <v>0</v>
          </cell>
          <cell r="T478" t="b">
            <v>0</v>
          </cell>
          <cell r="U478" t="b">
            <v>0</v>
          </cell>
          <cell r="V478">
            <v>37165</v>
          </cell>
          <cell r="W478">
            <v>46295</v>
          </cell>
          <cell r="X478">
            <v>85</v>
          </cell>
          <cell r="Y478">
            <v>85</v>
          </cell>
          <cell r="Z478">
            <v>85</v>
          </cell>
          <cell r="AA478">
            <v>85</v>
          </cell>
          <cell r="AB478">
            <v>85</v>
          </cell>
          <cell r="AC478">
            <v>85</v>
          </cell>
          <cell r="AD478">
            <v>85</v>
          </cell>
          <cell r="AE478">
            <v>85</v>
          </cell>
          <cell r="AF478">
            <v>85</v>
          </cell>
          <cell r="AG478">
            <v>85</v>
          </cell>
          <cell r="AH478">
            <v>85</v>
          </cell>
          <cell r="AI478">
            <v>85</v>
          </cell>
          <cell r="AM478" t="str">
            <v>a_cd</v>
          </cell>
          <cell r="AN478">
            <v>2004</v>
          </cell>
          <cell r="AQ478">
            <v>401</v>
          </cell>
          <cell r="AS478" t="str">
            <v>AD</v>
          </cell>
          <cell r="AT478" t="str">
            <v>SA</v>
          </cell>
        </row>
        <row r="479">
          <cell r="A479" t="str">
            <v>Noguchi</v>
          </cell>
          <cell r="B479" t="str">
            <v>SNOHOMISH COUNTY PUD NO 1</v>
          </cell>
          <cell r="C479">
            <v>283</v>
          </cell>
          <cell r="D479" t="str">
            <v>PTP</v>
          </cell>
          <cell r="F479" t="str">
            <v>GENERIC PNW</v>
          </cell>
          <cell r="G479">
            <v>994</v>
          </cell>
          <cell r="H479" t="str">
            <v>MIDC GRT/PAC</v>
          </cell>
          <cell r="K479" t="str">
            <v>96MS-96092</v>
          </cell>
          <cell r="L479">
            <v>447</v>
          </cell>
          <cell r="M479" t="str">
            <v>MIDWAY 230</v>
          </cell>
          <cell r="N479" t="b">
            <v>0</v>
          </cell>
          <cell r="O479" t="b">
            <v>0</v>
          </cell>
          <cell r="P479" t="b">
            <v>1</v>
          </cell>
          <cell r="Q479" t="b">
            <v>0</v>
          </cell>
          <cell r="R479" t="b">
            <v>0</v>
          </cell>
          <cell r="S479" t="b">
            <v>0</v>
          </cell>
          <cell r="T479" t="b">
            <v>0</v>
          </cell>
          <cell r="U479" t="b">
            <v>0</v>
          </cell>
          <cell r="V479">
            <v>37165</v>
          </cell>
          <cell r="W479">
            <v>46295</v>
          </cell>
          <cell r="X479">
            <v>100</v>
          </cell>
          <cell r="Y479">
            <v>100</v>
          </cell>
          <cell r="Z479">
            <v>100</v>
          </cell>
          <cell r="AA479">
            <v>100</v>
          </cell>
          <cell r="AB479">
            <v>100</v>
          </cell>
          <cell r="AC479">
            <v>100</v>
          </cell>
          <cell r="AD479">
            <v>100</v>
          </cell>
          <cell r="AE479">
            <v>100</v>
          </cell>
          <cell r="AF479">
            <v>100</v>
          </cell>
          <cell r="AG479">
            <v>100</v>
          </cell>
          <cell r="AH479">
            <v>100</v>
          </cell>
          <cell r="AI479">
            <v>100</v>
          </cell>
          <cell r="AM479" t="str">
            <v>a_cd</v>
          </cell>
          <cell r="AN479">
            <v>2004</v>
          </cell>
          <cell r="AQ479">
            <v>210</v>
          </cell>
          <cell r="AS479" t="str">
            <v>AD</v>
          </cell>
          <cell r="AT479" t="str">
            <v>SA</v>
          </cell>
        </row>
        <row r="480">
          <cell r="A480" t="str">
            <v>Noguchi</v>
          </cell>
          <cell r="B480" t="str">
            <v>SNOHOMISH COUNTY PUD NO 1</v>
          </cell>
          <cell r="C480">
            <v>283</v>
          </cell>
          <cell r="D480" t="str">
            <v>PTP</v>
          </cell>
          <cell r="F480" t="str">
            <v>SNOHOMISH COUNTY PUD</v>
          </cell>
          <cell r="G480">
            <v>283</v>
          </cell>
          <cell r="H480" t="str">
            <v>SNOHOMISH SYSTEM</v>
          </cell>
          <cell r="K480" t="str">
            <v>96MS-96092</v>
          </cell>
          <cell r="L480">
            <v>381</v>
          </cell>
          <cell r="M480" t="str">
            <v>SNOHOMISH</v>
          </cell>
          <cell r="N480" t="b">
            <v>0</v>
          </cell>
          <cell r="O480" t="b">
            <v>0</v>
          </cell>
          <cell r="P480" t="b">
            <v>1</v>
          </cell>
          <cell r="Q480" t="b">
            <v>0</v>
          </cell>
          <cell r="R480" t="b">
            <v>0</v>
          </cell>
          <cell r="S480" t="b">
            <v>0</v>
          </cell>
          <cell r="T480" t="b">
            <v>0</v>
          </cell>
          <cell r="U480" t="b">
            <v>0</v>
          </cell>
          <cell r="V480">
            <v>37165</v>
          </cell>
          <cell r="W480">
            <v>46295</v>
          </cell>
          <cell r="X480">
            <v>100</v>
          </cell>
          <cell r="Y480">
            <v>100</v>
          </cell>
          <cell r="Z480">
            <v>100</v>
          </cell>
          <cell r="AA480">
            <v>100</v>
          </cell>
          <cell r="AB480">
            <v>100</v>
          </cell>
          <cell r="AC480">
            <v>100</v>
          </cell>
          <cell r="AD480">
            <v>100</v>
          </cell>
          <cell r="AE480">
            <v>100</v>
          </cell>
          <cell r="AF480">
            <v>100</v>
          </cell>
          <cell r="AG480">
            <v>100</v>
          </cell>
          <cell r="AH480">
            <v>100</v>
          </cell>
          <cell r="AI480">
            <v>100</v>
          </cell>
          <cell r="AM480" t="str">
            <v>a_cd</v>
          </cell>
          <cell r="AN480">
            <v>2004</v>
          </cell>
          <cell r="AQ480">
            <v>401</v>
          </cell>
          <cell r="AS480" t="str">
            <v>AD</v>
          </cell>
          <cell r="AT480" t="str">
            <v>SA</v>
          </cell>
        </row>
        <row r="481">
          <cell r="A481" t="str">
            <v>Noguchi</v>
          </cell>
          <cell r="B481" t="str">
            <v>SNOHOMISH COUNTY PUD NO 1</v>
          </cell>
          <cell r="C481">
            <v>283</v>
          </cell>
          <cell r="D481" t="str">
            <v>PTP</v>
          </cell>
          <cell r="F481" t="str">
            <v>BONNEVILLE POWER BUS</v>
          </cell>
          <cell r="G481">
            <v>401</v>
          </cell>
          <cell r="H481" t="str">
            <v>THE DALLES</v>
          </cell>
          <cell r="K481" t="str">
            <v>96MS-96092</v>
          </cell>
          <cell r="L481">
            <v>694</v>
          </cell>
          <cell r="M481" t="str">
            <v>THE DALLES</v>
          </cell>
          <cell r="N481" t="b">
            <v>0</v>
          </cell>
          <cell r="O481" t="b">
            <v>0</v>
          </cell>
          <cell r="P481" t="b">
            <v>1</v>
          </cell>
          <cell r="Q481" t="b">
            <v>0</v>
          </cell>
          <cell r="R481" t="b">
            <v>0</v>
          </cell>
          <cell r="S481" t="b">
            <v>0</v>
          </cell>
          <cell r="T481" t="b">
            <v>0</v>
          </cell>
          <cell r="U481" t="b">
            <v>0</v>
          </cell>
          <cell r="V481">
            <v>37165</v>
          </cell>
          <cell r="W481">
            <v>46295</v>
          </cell>
          <cell r="X481">
            <v>81</v>
          </cell>
          <cell r="Y481">
            <v>81</v>
          </cell>
          <cell r="Z481">
            <v>81</v>
          </cell>
          <cell r="AA481">
            <v>81</v>
          </cell>
          <cell r="AB481">
            <v>81</v>
          </cell>
          <cell r="AC481">
            <v>81</v>
          </cell>
          <cell r="AD481">
            <v>81</v>
          </cell>
          <cell r="AE481">
            <v>81</v>
          </cell>
          <cell r="AF481">
            <v>81</v>
          </cell>
          <cell r="AG481">
            <v>81</v>
          </cell>
          <cell r="AH481">
            <v>81</v>
          </cell>
          <cell r="AI481">
            <v>81</v>
          </cell>
          <cell r="AM481" t="str">
            <v>a_cd</v>
          </cell>
          <cell r="AN481">
            <v>2004</v>
          </cell>
          <cell r="AQ481">
            <v>401</v>
          </cell>
          <cell r="AS481" t="str">
            <v>AD</v>
          </cell>
          <cell r="AT481" t="str">
            <v>SA</v>
          </cell>
        </row>
        <row r="482">
          <cell r="A482" t="str">
            <v>Noguchi</v>
          </cell>
          <cell r="B482" t="str">
            <v>SNOHOMISH COUNTY PUD NO 1</v>
          </cell>
          <cell r="C482">
            <v>283</v>
          </cell>
          <cell r="D482" t="str">
            <v>PTP</v>
          </cell>
          <cell r="F482" t="str">
            <v>BC HYDRO &amp; POWER AUT</v>
          </cell>
          <cell r="G482">
            <v>399</v>
          </cell>
          <cell r="H482" t="str">
            <v>BC HYDRO SYSTEM</v>
          </cell>
          <cell r="K482" t="str">
            <v>96MS-96092</v>
          </cell>
          <cell r="L482">
            <v>1004</v>
          </cell>
          <cell r="M482" t="str">
            <v>U.S.-CANADIAN BORDER</v>
          </cell>
          <cell r="N482" t="b">
            <v>0</v>
          </cell>
          <cell r="O482" t="b">
            <v>0</v>
          </cell>
          <cell r="P482" t="b">
            <v>1</v>
          </cell>
          <cell r="Q482" t="b">
            <v>0</v>
          </cell>
          <cell r="R482" t="b">
            <v>0</v>
          </cell>
          <cell r="S482" t="b">
            <v>0</v>
          </cell>
          <cell r="T482" t="b">
            <v>0</v>
          </cell>
          <cell r="U482" t="b">
            <v>0</v>
          </cell>
          <cell r="V482">
            <v>37165</v>
          </cell>
          <cell r="W482">
            <v>46295</v>
          </cell>
          <cell r="X482">
            <v>100</v>
          </cell>
          <cell r="Y482">
            <v>100</v>
          </cell>
          <cell r="Z482">
            <v>100</v>
          </cell>
          <cell r="AA482">
            <v>100</v>
          </cell>
          <cell r="AB482">
            <v>100</v>
          </cell>
          <cell r="AC482">
            <v>100</v>
          </cell>
          <cell r="AD482">
            <v>100</v>
          </cell>
          <cell r="AE482">
            <v>100</v>
          </cell>
          <cell r="AF482">
            <v>100</v>
          </cell>
          <cell r="AG482">
            <v>100</v>
          </cell>
          <cell r="AH482">
            <v>100</v>
          </cell>
          <cell r="AI482">
            <v>100</v>
          </cell>
          <cell r="AM482" t="str">
            <v>a_cd</v>
          </cell>
          <cell r="AN482">
            <v>2004</v>
          </cell>
          <cell r="AQ482">
            <v>399</v>
          </cell>
          <cell r="AS482" t="str">
            <v>AD</v>
          </cell>
          <cell r="AT482" t="str">
            <v>SA</v>
          </cell>
        </row>
        <row r="483">
          <cell r="A483" t="str">
            <v>Noguchi</v>
          </cell>
          <cell r="B483" t="str">
            <v>SNOHOMISH COUNTY PUD NO 1</v>
          </cell>
          <cell r="C483">
            <v>283</v>
          </cell>
          <cell r="D483" t="str">
            <v>PTP</v>
          </cell>
          <cell r="F483" t="str">
            <v>AVISTA CORP -- MERCH</v>
          </cell>
          <cell r="G483">
            <v>590</v>
          </cell>
          <cell r="H483" t="str">
            <v>AVISTA SYSTEM</v>
          </cell>
          <cell r="K483" t="str">
            <v>96MS-96092</v>
          </cell>
          <cell r="L483">
            <v>736</v>
          </cell>
          <cell r="M483" t="str">
            <v>VANTAGE</v>
          </cell>
          <cell r="N483" t="b">
            <v>0</v>
          </cell>
          <cell r="O483" t="b">
            <v>0</v>
          </cell>
          <cell r="P483" t="b">
            <v>1</v>
          </cell>
          <cell r="Q483" t="b">
            <v>0</v>
          </cell>
          <cell r="R483" t="b">
            <v>0</v>
          </cell>
          <cell r="S483" t="b">
            <v>0</v>
          </cell>
          <cell r="T483" t="b">
            <v>0</v>
          </cell>
          <cell r="U483" t="b">
            <v>0</v>
          </cell>
          <cell r="V483">
            <v>37165</v>
          </cell>
          <cell r="W483">
            <v>46295</v>
          </cell>
          <cell r="X483">
            <v>100</v>
          </cell>
          <cell r="Y483">
            <v>100</v>
          </cell>
          <cell r="Z483">
            <v>100</v>
          </cell>
          <cell r="AA483">
            <v>100</v>
          </cell>
          <cell r="AB483">
            <v>100</v>
          </cell>
          <cell r="AC483">
            <v>100</v>
          </cell>
          <cell r="AD483">
            <v>100</v>
          </cell>
          <cell r="AE483">
            <v>100</v>
          </cell>
          <cell r="AF483">
            <v>100</v>
          </cell>
          <cell r="AG483">
            <v>100</v>
          </cell>
          <cell r="AH483">
            <v>100</v>
          </cell>
          <cell r="AI483">
            <v>100</v>
          </cell>
          <cell r="AM483" t="str">
            <v>a_cd</v>
          </cell>
          <cell r="AN483">
            <v>2004</v>
          </cell>
          <cell r="AQ483">
            <v>590</v>
          </cell>
          <cell r="AS483" t="str">
            <v>AD</v>
          </cell>
          <cell r="AT483" t="str">
            <v>SA</v>
          </cell>
        </row>
        <row r="484">
          <cell r="A484" t="str">
            <v>Paschke</v>
          </cell>
          <cell r="B484" t="str">
            <v>CORAL POWER</v>
          </cell>
          <cell r="C484">
            <v>349</v>
          </cell>
          <cell r="D484" t="str">
            <v>PTP</v>
          </cell>
          <cell r="F484" t="str">
            <v>GENERIC PNW</v>
          </cell>
          <cell r="G484">
            <v>994</v>
          </cell>
          <cell r="H484" t="str">
            <v>The Market</v>
          </cell>
          <cell r="K484" t="str">
            <v>00TX-10286</v>
          </cell>
          <cell r="L484">
            <v>1003</v>
          </cell>
          <cell r="M484" t="str">
            <v>JOHN DAY SUBSTATION</v>
          </cell>
          <cell r="N484" t="b">
            <v>0</v>
          </cell>
          <cell r="O484" t="b">
            <v>1</v>
          </cell>
          <cell r="P484" t="b">
            <v>1</v>
          </cell>
          <cell r="Q484" t="b">
            <v>0</v>
          </cell>
          <cell r="R484" t="b">
            <v>0</v>
          </cell>
          <cell r="S484" t="b">
            <v>0</v>
          </cell>
          <cell r="T484" t="b">
            <v>0</v>
          </cell>
          <cell r="U484" t="b">
            <v>0</v>
          </cell>
          <cell r="V484">
            <v>37956</v>
          </cell>
          <cell r="W484">
            <v>38352</v>
          </cell>
          <cell r="X484">
            <v>0</v>
          </cell>
          <cell r="Y484">
            <v>0</v>
          </cell>
          <cell r="Z484">
            <v>75</v>
          </cell>
          <cell r="AA484">
            <v>75</v>
          </cell>
          <cell r="AB484">
            <v>75</v>
          </cell>
          <cell r="AC484">
            <v>75</v>
          </cell>
          <cell r="AD484">
            <v>75</v>
          </cell>
          <cell r="AE484">
            <v>75</v>
          </cell>
          <cell r="AF484">
            <v>75</v>
          </cell>
          <cell r="AG484">
            <v>75</v>
          </cell>
          <cell r="AH484">
            <v>75</v>
          </cell>
          <cell r="AI484">
            <v>75</v>
          </cell>
          <cell r="AM484" t="str">
            <v>a_cd</v>
          </cell>
          <cell r="AN484">
            <v>2004</v>
          </cell>
          <cell r="AQ484">
            <v>401</v>
          </cell>
          <cell r="AS484" t="str">
            <v>AD</v>
          </cell>
          <cell r="AT484" t="str">
            <v>SA</v>
          </cell>
        </row>
        <row r="485">
          <cell r="A485" t="str">
            <v>Rodrigues</v>
          </cell>
          <cell r="B485" t="str">
            <v>BC POWEREX: BC HYDRO EXPORT CORP</v>
          </cell>
          <cell r="C485">
            <v>395</v>
          </cell>
          <cell r="D485" t="str">
            <v>PTP</v>
          </cell>
          <cell r="F485" t="str">
            <v>BC HYDRO &amp; POWER AUT</v>
          </cell>
          <cell r="G485">
            <v>399</v>
          </cell>
          <cell r="H485" t="str">
            <v>HIGH ROSS</v>
          </cell>
          <cell r="K485" t="str">
            <v>96MS-96084</v>
          </cell>
          <cell r="L485">
            <v>166</v>
          </cell>
          <cell r="M485" t="str">
            <v>CUSTER</v>
          </cell>
          <cell r="N485" t="b">
            <v>0</v>
          </cell>
          <cell r="O485" t="b">
            <v>0</v>
          </cell>
          <cell r="P485" t="b">
            <v>1</v>
          </cell>
          <cell r="Q485" t="b">
            <v>0</v>
          </cell>
          <cell r="R485" t="b">
            <v>0</v>
          </cell>
          <cell r="S485" t="b">
            <v>0</v>
          </cell>
          <cell r="T485" t="b">
            <v>0</v>
          </cell>
          <cell r="U485" t="b">
            <v>0</v>
          </cell>
          <cell r="V485">
            <v>36192</v>
          </cell>
          <cell r="W485">
            <v>38717</v>
          </cell>
          <cell r="X485">
            <v>230</v>
          </cell>
          <cell r="Y485">
            <v>230</v>
          </cell>
          <cell r="Z485">
            <v>230</v>
          </cell>
          <cell r="AA485">
            <v>230</v>
          </cell>
          <cell r="AB485">
            <v>230</v>
          </cell>
          <cell r="AC485">
            <v>230</v>
          </cell>
          <cell r="AD485">
            <v>230</v>
          </cell>
          <cell r="AE485">
            <v>230</v>
          </cell>
          <cell r="AF485">
            <v>230</v>
          </cell>
          <cell r="AG485">
            <v>230</v>
          </cell>
          <cell r="AH485">
            <v>230</v>
          </cell>
          <cell r="AI485">
            <v>230</v>
          </cell>
          <cell r="AM485" t="str">
            <v>a_cd</v>
          </cell>
          <cell r="AN485">
            <v>2004</v>
          </cell>
          <cell r="AQ485">
            <v>395</v>
          </cell>
          <cell r="AS485" t="str">
            <v>AD</v>
          </cell>
          <cell r="AT485" t="str">
            <v>SA</v>
          </cell>
        </row>
        <row r="486">
          <cell r="A486" t="str">
            <v>Rodrigues</v>
          </cell>
          <cell r="B486" t="str">
            <v>BC POWEREX: BC HYDRO EXPORT CORP</v>
          </cell>
          <cell r="C486">
            <v>395</v>
          </cell>
          <cell r="D486" t="str">
            <v>PTP</v>
          </cell>
          <cell r="F486" t="str">
            <v>BC HYDRO &amp; POWER AUT</v>
          </cell>
          <cell r="G486">
            <v>399</v>
          </cell>
          <cell r="H486" t="str">
            <v>BC SYSTEM/PNW</v>
          </cell>
          <cell r="K486" t="str">
            <v>99TX-10251</v>
          </cell>
          <cell r="L486">
            <v>66</v>
          </cell>
          <cell r="M486" t="str">
            <v>BIG EDDY</v>
          </cell>
          <cell r="N486" t="b">
            <v>0</v>
          </cell>
          <cell r="O486" t="b">
            <v>1</v>
          </cell>
          <cell r="P486" t="b">
            <v>1</v>
          </cell>
          <cell r="Q486" t="b">
            <v>0</v>
          </cell>
          <cell r="R486" t="b">
            <v>0</v>
          </cell>
          <cell r="S486" t="b">
            <v>0</v>
          </cell>
          <cell r="T486" t="b">
            <v>0</v>
          </cell>
          <cell r="U486" t="b">
            <v>0</v>
          </cell>
          <cell r="V486">
            <v>37622</v>
          </cell>
          <cell r="W486">
            <v>38352</v>
          </cell>
          <cell r="X486">
            <v>650</v>
          </cell>
          <cell r="Y486">
            <v>650</v>
          </cell>
          <cell r="Z486">
            <v>650</v>
          </cell>
          <cell r="AA486">
            <v>650</v>
          </cell>
          <cell r="AB486">
            <v>650</v>
          </cell>
          <cell r="AC486">
            <v>650</v>
          </cell>
          <cell r="AD486">
            <v>650</v>
          </cell>
          <cell r="AE486">
            <v>650</v>
          </cell>
          <cell r="AF486">
            <v>650</v>
          </cell>
          <cell r="AG486">
            <v>650</v>
          </cell>
          <cell r="AH486">
            <v>650</v>
          </cell>
          <cell r="AI486">
            <v>650</v>
          </cell>
          <cell r="AM486" t="str">
            <v>a_cd</v>
          </cell>
          <cell r="AN486">
            <v>2004</v>
          </cell>
          <cell r="AQ486">
            <v>401</v>
          </cell>
          <cell r="AS486" t="str">
            <v>AD</v>
          </cell>
          <cell r="AT486" t="str">
            <v>SA</v>
          </cell>
        </row>
        <row r="487">
          <cell r="A487" t="str">
            <v>Rodrigues</v>
          </cell>
          <cell r="B487" t="str">
            <v>BC POWEREX: BC HYDRO EXPORT CORP</v>
          </cell>
          <cell r="C487">
            <v>395</v>
          </cell>
          <cell r="D487" t="str">
            <v>PTP</v>
          </cell>
          <cell r="F487" t="str">
            <v>BC HYDRO &amp; POWER AUT</v>
          </cell>
          <cell r="G487">
            <v>399</v>
          </cell>
          <cell r="H487" t="str">
            <v>BCHYDRO</v>
          </cell>
          <cell r="K487" t="str">
            <v>99TX-10251</v>
          </cell>
          <cell r="L487">
            <v>1004</v>
          </cell>
          <cell r="M487" t="str">
            <v>U.S.-CANADIAN BORDER</v>
          </cell>
          <cell r="N487" t="b">
            <v>0</v>
          </cell>
          <cell r="O487" t="b">
            <v>0</v>
          </cell>
          <cell r="P487" t="b">
            <v>1</v>
          </cell>
          <cell r="Q487" t="b">
            <v>0</v>
          </cell>
          <cell r="R487" t="b">
            <v>0</v>
          </cell>
          <cell r="S487" t="b">
            <v>0</v>
          </cell>
          <cell r="T487" t="b">
            <v>0</v>
          </cell>
          <cell r="U487" t="b">
            <v>0</v>
          </cell>
          <cell r="V487">
            <v>37347</v>
          </cell>
          <cell r="W487">
            <v>38077</v>
          </cell>
          <cell r="X487">
            <v>197</v>
          </cell>
          <cell r="Y487">
            <v>197</v>
          </cell>
          <cell r="Z487">
            <v>197</v>
          </cell>
          <cell r="AA487">
            <v>197</v>
          </cell>
          <cell r="AB487">
            <v>197</v>
          </cell>
          <cell r="AC487">
            <v>197</v>
          </cell>
          <cell r="AD487">
            <v>0</v>
          </cell>
          <cell r="AE487">
            <v>0</v>
          </cell>
          <cell r="AF487">
            <v>0</v>
          </cell>
          <cell r="AG487">
            <v>0</v>
          </cell>
          <cell r="AH487">
            <v>0</v>
          </cell>
          <cell r="AI487">
            <v>0</v>
          </cell>
          <cell r="AM487" t="str">
            <v>a_cd</v>
          </cell>
          <cell r="AN487">
            <v>2004</v>
          </cell>
          <cell r="AQ487">
            <v>395</v>
          </cell>
          <cell r="AS487" t="str">
            <v>AD</v>
          </cell>
          <cell r="AT487" t="str">
            <v>SA</v>
          </cell>
        </row>
        <row r="488">
          <cell r="A488" t="str">
            <v>Rodrigues</v>
          </cell>
          <cell r="B488" t="str">
            <v>BC POWEREX: BC HYDRO EXPORT CORP</v>
          </cell>
          <cell r="C488">
            <v>395</v>
          </cell>
          <cell r="D488" t="str">
            <v>PTP</v>
          </cell>
          <cell r="F488" t="str">
            <v>BC HYDRO &amp; POWER AUT</v>
          </cell>
          <cell r="G488">
            <v>399</v>
          </cell>
          <cell r="H488" t="str">
            <v>TREATY POWER (RETURN CE)</v>
          </cell>
          <cell r="K488" t="str">
            <v>99TX-10251</v>
          </cell>
          <cell r="L488">
            <v>1004</v>
          </cell>
          <cell r="M488" t="str">
            <v>U.S.-CANADIAN BORDER</v>
          </cell>
          <cell r="N488" t="b">
            <v>0</v>
          </cell>
          <cell r="O488" t="b">
            <v>0</v>
          </cell>
          <cell r="P488" t="b">
            <v>1</v>
          </cell>
          <cell r="Q488" t="b">
            <v>0</v>
          </cell>
          <cell r="R488" t="b">
            <v>0</v>
          </cell>
          <cell r="S488" t="b">
            <v>0</v>
          </cell>
          <cell r="T488" t="b">
            <v>0</v>
          </cell>
          <cell r="U488" t="b">
            <v>0</v>
          </cell>
          <cell r="V488">
            <v>37438</v>
          </cell>
          <cell r="W488">
            <v>37986</v>
          </cell>
          <cell r="X488">
            <v>103</v>
          </cell>
          <cell r="Y488">
            <v>103</v>
          </cell>
          <cell r="Z488">
            <v>103</v>
          </cell>
          <cell r="AA488">
            <v>0</v>
          </cell>
          <cell r="AB488">
            <v>0</v>
          </cell>
          <cell r="AC488">
            <v>0</v>
          </cell>
          <cell r="AD488">
            <v>0</v>
          </cell>
          <cell r="AE488">
            <v>0</v>
          </cell>
          <cell r="AF488">
            <v>0</v>
          </cell>
          <cell r="AG488">
            <v>0</v>
          </cell>
          <cell r="AH488">
            <v>0</v>
          </cell>
          <cell r="AI488">
            <v>0</v>
          </cell>
          <cell r="AM488" t="str">
            <v>a_cd</v>
          </cell>
          <cell r="AN488">
            <v>2004</v>
          </cell>
          <cell r="AQ488">
            <v>210</v>
          </cell>
          <cell r="AS488" t="str">
            <v>AD</v>
          </cell>
          <cell r="AT488" t="str">
            <v>SA</v>
          </cell>
        </row>
        <row r="489">
          <cell r="A489" t="str">
            <v>Rodrigues</v>
          </cell>
          <cell r="B489" t="str">
            <v>BC POWEREX: BC HYDRO EXPORT CORP</v>
          </cell>
          <cell r="C489">
            <v>395</v>
          </cell>
          <cell r="D489" t="str">
            <v>PTP</v>
          </cell>
          <cell r="F489" t="str">
            <v>BC HYDRO &amp; POWER AUT</v>
          </cell>
          <cell r="G489">
            <v>399</v>
          </cell>
          <cell r="H489" t="str">
            <v>HYDRO SYSTEM/The Market</v>
          </cell>
          <cell r="K489" t="str">
            <v>99TX-10251</v>
          </cell>
          <cell r="L489">
            <v>66</v>
          </cell>
          <cell r="M489" t="str">
            <v>BIG EDDY</v>
          </cell>
          <cell r="N489" t="b">
            <v>0</v>
          </cell>
          <cell r="O489" t="b">
            <v>1</v>
          </cell>
          <cell r="P489" t="b">
            <v>1</v>
          </cell>
          <cell r="Q489" t="b">
            <v>0</v>
          </cell>
          <cell r="R489" t="b">
            <v>0</v>
          </cell>
          <cell r="S489" t="b">
            <v>0</v>
          </cell>
          <cell r="T489" t="b">
            <v>0</v>
          </cell>
          <cell r="U489" t="b">
            <v>0</v>
          </cell>
          <cell r="V489">
            <v>37742</v>
          </cell>
          <cell r="W489">
            <v>38107</v>
          </cell>
          <cell r="X489">
            <v>49</v>
          </cell>
          <cell r="Y489">
            <v>49</v>
          </cell>
          <cell r="Z489">
            <v>49</v>
          </cell>
          <cell r="AA489">
            <v>49</v>
          </cell>
          <cell r="AB489">
            <v>49</v>
          </cell>
          <cell r="AC489">
            <v>49</v>
          </cell>
          <cell r="AD489">
            <v>49</v>
          </cell>
          <cell r="AE489">
            <v>0</v>
          </cell>
          <cell r="AF489">
            <v>0</v>
          </cell>
          <cell r="AG489">
            <v>0</v>
          </cell>
          <cell r="AH489">
            <v>0</v>
          </cell>
          <cell r="AI489">
            <v>0</v>
          </cell>
          <cell r="AM489" t="str">
            <v>a_cd</v>
          </cell>
          <cell r="AN489">
            <v>2004</v>
          </cell>
          <cell r="AQ489">
            <v>399</v>
          </cell>
          <cell r="AS489" t="str">
            <v>AD</v>
          </cell>
          <cell r="AT489" t="str">
            <v>SA</v>
          </cell>
        </row>
        <row r="490">
          <cell r="A490" t="str">
            <v>Rodrigues</v>
          </cell>
          <cell r="B490" t="str">
            <v>BC POWEREX: BC HYDRO EXPORT CORP</v>
          </cell>
          <cell r="C490">
            <v>395</v>
          </cell>
          <cell r="D490" t="str">
            <v>PTP</v>
          </cell>
          <cell r="F490" t="str">
            <v>GENERIC PNW</v>
          </cell>
          <cell r="G490">
            <v>994</v>
          </cell>
          <cell r="H490" t="str">
            <v>BCh/PNW</v>
          </cell>
          <cell r="K490" t="str">
            <v>99TX-10251</v>
          </cell>
          <cell r="L490">
            <v>1003</v>
          </cell>
          <cell r="M490" t="str">
            <v>JOHN DAY SUBSTATION</v>
          </cell>
          <cell r="N490" t="b">
            <v>0</v>
          </cell>
          <cell r="O490" t="b">
            <v>1</v>
          </cell>
          <cell r="P490" t="b">
            <v>1</v>
          </cell>
          <cell r="Q490" t="b">
            <v>0</v>
          </cell>
          <cell r="R490" t="b">
            <v>0</v>
          </cell>
          <cell r="S490" t="b">
            <v>0</v>
          </cell>
          <cell r="T490" t="b">
            <v>0</v>
          </cell>
          <cell r="U490" t="b">
            <v>0</v>
          </cell>
          <cell r="V490">
            <v>37987</v>
          </cell>
          <cell r="W490">
            <v>38352</v>
          </cell>
          <cell r="X490">
            <v>0</v>
          </cell>
          <cell r="Y490">
            <v>0</v>
          </cell>
          <cell r="Z490">
            <v>0</v>
          </cell>
          <cell r="AA490">
            <v>42</v>
          </cell>
          <cell r="AB490">
            <v>42</v>
          </cell>
          <cell r="AC490">
            <v>42</v>
          </cell>
          <cell r="AD490">
            <v>42</v>
          </cell>
          <cell r="AE490">
            <v>42</v>
          </cell>
          <cell r="AF490">
            <v>42</v>
          </cell>
          <cell r="AG490">
            <v>42</v>
          </cell>
          <cell r="AH490">
            <v>42</v>
          </cell>
          <cell r="AI490">
            <v>42</v>
          </cell>
          <cell r="AM490" t="str">
            <v>a_cd</v>
          </cell>
          <cell r="AN490">
            <v>2004</v>
          </cell>
          <cell r="AQ490">
            <v>401</v>
          </cell>
          <cell r="AS490" t="str">
            <v>AD</v>
          </cell>
          <cell r="AT490" t="str">
            <v>SA</v>
          </cell>
        </row>
        <row r="491">
          <cell r="A491" t="str">
            <v>Rodrigues</v>
          </cell>
          <cell r="B491" t="str">
            <v>BC POWEREX: BC HYDRO EXPORT CORP</v>
          </cell>
          <cell r="C491">
            <v>395</v>
          </cell>
          <cell r="D491" t="str">
            <v>PTP</v>
          </cell>
          <cell r="F491" t="str">
            <v>BC HYDRO &amp; POWER AUT</v>
          </cell>
          <cell r="G491">
            <v>399</v>
          </cell>
          <cell r="H491" t="str">
            <v>BCH/TheMarket</v>
          </cell>
          <cell r="K491" t="str">
            <v>99TX-10251</v>
          </cell>
          <cell r="L491">
            <v>1003</v>
          </cell>
          <cell r="M491" t="str">
            <v>JOHN DAY SUBSTATION</v>
          </cell>
          <cell r="N491" t="b">
            <v>0</v>
          </cell>
          <cell r="O491" t="b">
            <v>1</v>
          </cell>
          <cell r="P491" t="b">
            <v>1</v>
          </cell>
          <cell r="Q491" t="b">
            <v>0</v>
          </cell>
          <cell r="R491" t="b">
            <v>0</v>
          </cell>
          <cell r="S491" t="b">
            <v>0</v>
          </cell>
          <cell r="T491" t="b">
            <v>0</v>
          </cell>
          <cell r="U491" t="b">
            <v>0</v>
          </cell>
          <cell r="V491">
            <v>37865</v>
          </cell>
          <cell r="W491">
            <v>38960</v>
          </cell>
          <cell r="X491">
            <v>336</v>
          </cell>
          <cell r="Y491">
            <v>336</v>
          </cell>
          <cell r="Z491">
            <v>336</v>
          </cell>
          <cell r="AA491">
            <v>336</v>
          </cell>
          <cell r="AB491">
            <v>336</v>
          </cell>
          <cell r="AC491">
            <v>336</v>
          </cell>
          <cell r="AD491">
            <v>336</v>
          </cell>
          <cell r="AE491">
            <v>336</v>
          </cell>
          <cell r="AF491">
            <v>336</v>
          </cell>
          <cell r="AG491">
            <v>336</v>
          </cell>
          <cell r="AH491">
            <v>336</v>
          </cell>
          <cell r="AI491">
            <v>336</v>
          </cell>
          <cell r="AM491" t="str">
            <v>a_cd</v>
          </cell>
          <cell r="AN491">
            <v>2004</v>
          </cell>
          <cell r="AQ491">
            <v>401</v>
          </cell>
          <cell r="AS491" t="str">
            <v>AD</v>
          </cell>
          <cell r="AT491" t="str">
            <v>SA</v>
          </cell>
        </row>
        <row r="492">
          <cell r="A492" t="str">
            <v>Rodrigues</v>
          </cell>
          <cell r="B492" t="str">
            <v>BC POWEREX: BC HYDRO EXPORT CORP</v>
          </cell>
          <cell r="C492">
            <v>395</v>
          </cell>
          <cell r="D492" t="str">
            <v>PTP</v>
          </cell>
          <cell r="F492" t="str">
            <v>TACOMA PUBLIC UTILIT</v>
          </cell>
          <cell r="G492">
            <v>188</v>
          </cell>
          <cell r="H492" t="str">
            <v>SOUTH FREDERICKSON PROJ</v>
          </cell>
          <cell r="K492" t="str">
            <v>99TX-10251</v>
          </cell>
          <cell r="L492">
            <v>685</v>
          </cell>
          <cell r="M492" t="str">
            <v>SOUTH TACOMA</v>
          </cell>
          <cell r="N492" t="b">
            <v>0</v>
          </cell>
          <cell r="O492" t="b">
            <v>0</v>
          </cell>
          <cell r="P492" t="b">
            <v>1</v>
          </cell>
          <cell r="Q492" t="b">
            <v>0</v>
          </cell>
          <cell r="R492" t="b">
            <v>0</v>
          </cell>
          <cell r="S492" t="b">
            <v>0</v>
          </cell>
          <cell r="T492" t="b">
            <v>0</v>
          </cell>
          <cell r="U492" t="b">
            <v>0</v>
          </cell>
          <cell r="V492">
            <v>37956</v>
          </cell>
          <cell r="W492">
            <v>38686</v>
          </cell>
          <cell r="X492">
            <v>0</v>
          </cell>
          <cell r="Y492">
            <v>0</v>
          </cell>
          <cell r="Z492">
            <v>134</v>
          </cell>
          <cell r="AA492">
            <v>134</v>
          </cell>
          <cell r="AB492">
            <v>134</v>
          </cell>
          <cell r="AC492">
            <v>134</v>
          </cell>
          <cell r="AD492">
            <v>134</v>
          </cell>
          <cell r="AE492">
            <v>134</v>
          </cell>
          <cell r="AF492">
            <v>134</v>
          </cell>
          <cell r="AG492">
            <v>134</v>
          </cell>
          <cell r="AH492">
            <v>134</v>
          </cell>
          <cell r="AI492">
            <v>134</v>
          </cell>
          <cell r="AM492" t="str">
            <v>a_cd</v>
          </cell>
          <cell r="AN492">
            <v>2004</v>
          </cell>
          <cell r="AQ492">
            <v>188</v>
          </cell>
          <cell r="AS492" t="str">
            <v>AD</v>
          </cell>
          <cell r="AT492" t="str">
            <v>SA</v>
          </cell>
        </row>
        <row r="493">
          <cell r="A493" t="str">
            <v>Rodrigues</v>
          </cell>
          <cell r="B493" t="str">
            <v>BC POWEREX: BC HYDRO EXPORT CORP</v>
          </cell>
          <cell r="C493">
            <v>395</v>
          </cell>
          <cell r="D493" t="str">
            <v>PTP</v>
          </cell>
          <cell r="F493" t="str">
            <v>BONNEVILLE POWER BUS</v>
          </cell>
          <cell r="G493">
            <v>401</v>
          </cell>
          <cell r="H493" t="str">
            <v>FCRPS</v>
          </cell>
          <cell r="K493" t="str">
            <v>99TX-10251</v>
          </cell>
          <cell r="L493">
            <v>1316</v>
          </cell>
          <cell r="M493" t="str">
            <v>GRAND COULEE</v>
          </cell>
          <cell r="N493" t="b">
            <v>0</v>
          </cell>
          <cell r="O493" t="b">
            <v>0</v>
          </cell>
          <cell r="P493" t="b">
            <v>1</v>
          </cell>
          <cell r="Q493" t="b">
            <v>0</v>
          </cell>
          <cell r="R493" t="b">
            <v>0</v>
          </cell>
          <cell r="S493" t="b">
            <v>0</v>
          </cell>
          <cell r="T493" t="b">
            <v>0</v>
          </cell>
          <cell r="U493" t="b">
            <v>0</v>
          </cell>
          <cell r="V493">
            <v>38108</v>
          </cell>
          <cell r="W493">
            <v>38199</v>
          </cell>
          <cell r="X493">
            <v>0</v>
          </cell>
          <cell r="Y493">
            <v>0</v>
          </cell>
          <cell r="Z493">
            <v>0</v>
          </cell>
          <cell r="AA493">
            <v>0</v>
          </cell>
          <cell r="AB493">
            <v>0</v>
          </cell>
          <cell r="AC493">
            <v>0</v>
          </cell>
          <cell r="AD493">
            <v>0</v>
          </cell>
          <cell r="AE493">
            <v>238</v>
          </cell>
          <cell r="AF493">
            <v>238</v>
          </cell>
          <cell r="AG493">
            <v>238</v>
          </cell>
          <cell r="AH493">
            <v>0</v>
          </cell>
          <cell r="AI493">
            <v>0</v>
          </cell>
          <cell r="AM493" t="str">
            <v>a_cd</v>
          </cell>
          <cell r="AN493">
            <v>2004</v>
          </cell>
          <cell r="AQ493">
            <v>401</v>
          </cell>
          <cell r="AS493" t="str">
            <v>AD</v>
          </cell>
          <cell r="AT493" t="str">
            <v>SA</v>
          </cell>
        </row>
        <row r="494">
          <cell r="A494" t="str">
            <v>Rodrigues</v>
          </cell>
          <cell r="B494" t="str">
            <v>BC POWEREX: BC HYDRO EXPORT CORP</v>
          </cell>
          <cell r="C494">
            <v>395</v>
          </cell>
          <cell r="D494" t="str">
            <v>PTP</v>
          </cell>
          <cell r="F494" t="str">
            <v>BONNEVILLE POWER BUS</v>
          </cell>
          <cell r="G494">
            <v>401</v>
          </cell>
          <cell r="H494" t="str">
            <v>FCRPS</v>
          </cell>
          <cell r="K494" t="str">
            <v>99TX-10251</v>
          </cell>
          <cell r="L494">
            <v>1316</v>
          </cell>
          <cell r="M494" t="str">
            <v>GRAND COULEE</v>
          </cell>
          <cell r="N494" t="b">
            <v>0</v>
          </cell>
          <cell r="O494" t="b">
            <v>0</v>
          </cell>
          <cell r="P494" t="b">
            <v>1</v>
          </cell>
          <cell r="Q494" t="b">
            <v>0</v>
          </cell>
          <cell r="R494" t="b">
            <v>0</v>
          </cell>
          <cell r="S494" t="b">
            <v>0</v>
          </cell>
          <cell r="T494" t="b">
            <v>0</v>
          </cell>
          <cell r="U494" t="b">
            <v>0</v>
          </cell>
          <cell r="V494">
            <v>38169</v>
          </cell>
          <cell r="W494">
            <v>38291</v>
          </cell>
          <cell r="X494">
            <v>0</v>
          </cell>
          <cell r="Y494">
            <v>0</v>
          </cell>
          <cell r="Z494">
            <v>0</v>
          </cell>
          <cell r="AA494">
            <v>0</v>
          </cell>
          <cell r="AB494">
            <v>0</v>
          </cell>
          <cell r="AC494">
            <v>0</v>
          </cell>
          <cell r="AD494">
            <v>0</v>
          </cell>
          <cell r="AE494">
            <v>0</v>
          </cell>
          <cell r="AF494">
            <v>0</v>
          </cell>
          <cell r="AG494">
            <v>400</v>
          </cell>
          <cell r="AH494">
            <v>400</v>
          </cell>
          <cell r="AI494">
            <v>400</v>
          </cell>
          <cell r="AM494" t="str">
            <v>a_cd</v>
          </cell>
          <cell r="AN494">
            <v>2004</v>
          </cell>
          <cell r="AQ494">
            <v>401</v>
          </cell>
          <cell r="AS494" t="str">
            <v>AD</v>
          </cell>
          <cell r="AT494" t="str">
            <v>SA</v>
          </cell>
        </row>
        <row r="495">
          <cell r="A495" t="str">
            <v>Rodrigues</v>
          </cell>
          <cell r="B495" t="str">
            <v>BC POWEREX: BC HYDRO EXPORT CORP</v>
          </cell>
          <cell r="C495">
            <v>395</v>
          </cell>
          <cell r="D495" t="str">
            <v>PTP</v>
          </cell>
          <cell r="F495" t="str">
            <v>BC HYDRO &amp; POWER AUT</v>
          </cell>
          <cell r="G495">
            <v>399</v>
          </cell>
          <cell r="H495" t="str">
            <v>BC System</v>
          </cell>
          <cell r="K495" t="str">
            <v>99TX-10230</v>
          </cell>
          <cell r="L495">
            <v>66</v>
          </cell>
          <cell r="M495" t="str">
            <v>BIG EDDY</v>
          </cell>
          <cell r="N495" t="b">
            <v>0</v>
          </cell>
          <cell r="O495" t="b">
            <v>1</v>
          </cell>
          <cell r="P495" t="b">
            <v>1</v>
          </cell>
          <cell r="Q495" t="b">
            <v>0</v>
          </cell>
          <cell r="R495" t="b">
            <v>0</v>
          </cell>
          <cell r="S495" t="b">
            <v>0</v>
          </cell>
          <cell r="T495" t="b">
            <v>0</v>
          </cell>
          <cell r="U495" t="b">
            <v>0</v>
          </cell>
          <cell r="V495">
            <v>37865</v>
          </cell>
          <cell r="W495">
            <v>38230</v>
          </cell>
          <cell r="X495">
            <v>194</v>
          </cell>
          <cell r="Y495">
            <v>194</v>
          </cell>
          <cell r="Z495">
            <v>194</v>
          </cell>
          <cell r="AA495">
            <v>194</v>
          </cell>
          <cell r="AB495">
            <v>194</v>
          </cell>
          <cell r="AC495">
            <v>194</v>
          </cell>
          <cell r="AD495">
            <v>194</v>
          </cell>
          <cell r="AE495">
            <v>194</v>
          </cell>
          <cell r="AF495">
            <v>194</v>
          </cell>
          <cell r="AG495">
            <v>194</v>
          </cell>
          <cell r="AH495">
            <v>194</v>
          </cell>
          <cell r="AI495">
            <v>0</v>
          </cell>
          <cell r="AM495" t="str">
            <v>a_cd</v>
          </cell>
          <cell r="AN495">
            <v>2004</v>
          </cell>
          <cell r="AQ495">
            <v>399</v>
          </cell>
          <cell r="AS495" t="str">
            <v>AD</v>
          </cell>
          <cell r="AT495" t="str">
            <v>SA</v>
          </cell>
        </row>
        <row r="496">
          <cell r="A496" t="str">
            <v>Paschke</v>
          </cell>
          <cell r="B496" t="str">
            <v>BONNEVILLE POWER BUSINESS LINE</v>
          </cell>
          <cell r="C496">
            <v>401</v>
          </cell>
          <cell r="D496" t="str">
            <v>PTP</v>
          </cell>
          <cell r="F496" t="str">
            <v>BONNEVILLE POWER BUS</v>
          </cell>
          <cell r="G496">
            <v>401</v>
          </cell>
          <cell r="H496" t="str">
            <v>FCRPS</v>
          </cell>
          <cell r="K496" t="str">
            <v>96MS-95363</v>
          </cell>
          <cell r="L496">
            <v>1001</v>
          </cell>
          <cell r="M496" t="str">
            <v>Federal Network POI</v>
          </cell>
          <cell r="N496" t="b">
            <v>0</v>
          </cell>
          <cell r="O496" t="b">
            <v>0</v>
          </cell>
          <cell r="P496" t="b">
            <v>1</v>
          </cell>
          <cell r="Q496" t="b">
            <v>0</v>
          </cell>
          <cell r="R496" t="b">
            <v>0</v>
          </cell>
          <cell r="S496" t="b">
            <v>0</v>
          </cell>
          <cell r="T496" t="b">
            <v>0</v>
          </cell>
          <cell r="U496" t="b">
            <v>0</v>
          </cell>
          <cell r="V496">
            <v>35796</v>
          </cell>
          <cell r="W496">
            <v>41547</v>
          </cell>
          <cell r="X496">
            <v>150</v>
          </cell>
          <cell r="Y496">
            <v>150</v>
          </cell>
          <cell r="Z496">
            <v>150</v>
          </cell>
          <cell r="AA496">
            <v>150</v>
          </cell>
          <cell r="AB496">
            <v>150</v>
          </cell>
          <cell r="AC496">
            <v>150</v>
          </cell>
          <cell r="AD496">
            <v>150</v>
          </cell>
          <cell r="AE496">
            <v>150</v>
          </cell>
          <cell r="AF496">
            <v>150</v>
          </cell>
          <cell r="AG496">
            <v>150</v>
          </cell>
          <cell r="AH496">
            <v>150</v>
          </cell>
          <cell r="AI496">
            <v>150</v>
          </cell>
          <cell r="AM496" t="str">
            <v>a_cd</v>
          </cell>
          <cell r="AN496">
            <v>2004</v>
          </cell>
          <cell r="AQ496">
            <v>401</v>
          </cell>
          <cell r="AS496" t="str">
            <v>AD</v>
          </cell>
          <cell r="AT496" t="str">
            <v>SA</v>
          </cell>
        </row>
        <row r="497">
          <cell r="A497" t="str">
            <v>Paschke</v>
          </cell>
          <cell r="B497" t="str">
            <v>BONNEVILLE POWER BUSINESS LINE</v>
          </cell>
          <cell r="C497">
            <v>401</v>
          </cell>
          <cell r="D497" t="str">
            <v>PTP</v>
          </cell>
          <cell r="F497" t="str">
            <v>BONNEVILLE POWER BUS</v>
          </cell>
          <cell r="G497">
            <v>401</v>
          </cell>
          <cell r="H497" t="str">
            <v>FCRPS</v>
          </cell>
          <cell r="K497" t="str">
            <v>96MS-95363</v>
          </cell>
          <cell r="L497">
            <v>518</v>
          </cell>
          <cell r="M497" t="str">
            <v>LONGVIEW 230</v>
          </cell>
          <cell r="N497" t="b">
            <v>0</v>
          </cell>
          <cell r="O497" t="b">
            <v>0</v>
          </cell>
          <cell r="P497" t="b">
            <v>1</v>
          </cell>
          <cell r="Q497" t="b">
            <v>0</v>
          </cell>
          <cell r="R497" t="b">
            <v>0</v>
          </cell>
          <cell r="S497" t="b">
            <v>0</v>
          </cell>
          <cell r="T497" t="b">
            <v>0</v>
          </cell>
          <cell r="U497" t="b">
            <v>0</v>
          </cell>
          <cell r="V497">
            <v>36008</v>
          </cell>
          <cell r="W497">
            <v>39355</v>
          </cell>
          <cell r="X497">
            <v>3</v>
          </cell>
          <cell r="Y497">
            <v>3</v>
          </cell>
          <cell r="Z497">
            <v>3</v>
          </cell>
          <cell r="AA497">
            <v>3</v>
          </cell>
          <cell r="AB497">
            <v>3</v>
          </cell>
          <cell r="AC497">
            <v>3</v>
          </cell>
          <cell r="AD497">
            <v>3</v>
          </cell>
          <cell r="AE497">
            <v>3</v>
          </cell>
          <cell r="AF497">
            <v>3</v>
          </cell>
          <cell r="AG497">
            <v>3</v>
          </cell>
          <cell r="AH497">
            <v>3</v>
          </cell>
          <cell r="AI497">
            <v>3</v>
          </cell>
          <cell r="AM497" t="str">
            <v>a_cd</v>
          </cell>
          <cell r="AN497">
            <v>2004</v>
          </cell>
          <cell r="AQ497">
            <v>401</v>
          </cell>
          <cell r="AS497" t="str">
            <v>AD</v>
          </cell>
          <cell r="AT497" t="str">
            <v>SA</v>
          </cell>
        </row>
        <row r="498">
          <cell r="A498" t="str">
            <v>Paschke</v>
          </cell>
          <cell r="B498" t="str">
            <v>BONNEVILLE POWER BUSINESS LINE</v>
          </cell>
          <cell r="C498">
            <v>401</v>
          </cell>
          <cell r="D498" t="str">
            <v>PTP</v>
          </cell>
          <cell r="F498" t="str">
            <v>BONNEVILLE POWER BUS</v>
          </cell>
          <cell r="G498">
            <v>401</v>
          </cell>
          <cell r="H498" t="str">
            <v>FCRPS</v>
          </cell>
          <cell r="K498" t="str">
            <v>96MS-95363</v>
          </cell>
          <cell r="L498">
            <v>1003</v>
          </cell>
          <cell r="M498" t="str">
            <v>JOHN DAY SUBSTATION</v>
          </cell>
          <cell r="N498" t="b">
            <v>0</v>
          </cell>
          <cell r="O498" t="b">
            <v>1</v>
          </cell>
          <cell r="P498" t="b">
            <v>1</v>
          </cell>
          <cell r="Q498" t="b">
            <v>0</v>
          </cell>
          <cell r="R498" t="b">
            <v>0</v>
          </cell>
          <cell r="S498" t="b">
            <v>0</v>
          </cell>
          <cell r="T498" t="b">
            <v>0</v>
          </cell>
          <cell r="U498" t="b">
            <v>0</v>
          </cell>
          <cell r="V498">
            <v>36069</v>
          </cell>
          <cell r="W498">
            <v>37986</v>
          </cell>
          <cell r="X498">
            <v>200</v>
          </cell>
          <cell r="Y498">
            <v>200</v>
          </cell>
          <cell r="Z498">
            <v>200</v>
          </cell>
          <cell r="AA498">
            <v>0</v>
          </cell>
          <cell r="AB498">
            <v>0</v>
          </cell>
          <cell r="AC498">
            <v>0</v>
          </cell>
          <cell r="AD498">
            <v>0</v>
          </cell>
          <cell r="AE498">
            <v>0</v>
          </cell>
          <cell r="AF498">
            <v>0</v>
          </cell>
          <cell r="AG498">
            <v>0</v>
          </cell>
          <cell r="AH498">
            <v>0</v>
          </cell>
          <cell r="AI498">
            <v>0</v>
          </cell>
          <cell r="AM498" t="str">
            <v>a_cd</v>
          </cell>
          <cell r="AN498">
            <v>2004</v>
          </cell>
          <cell r="AQ498">
            <v>401</v>
          </cell>
          <cell r="AS498" t="str">
            <v>AD</v>
          </cell>
          <cell r="AT498" t="str">
            <v>SA</v>
          </cell>
        </row>
        <row r="499">
          <cell r="A499" t="str">
            <v>Paschke</v>
          </cell>
          <cell r="B499" t="str">
            <v>BONNEVILLE POWER BUSINESS LINE</v>
          </cell>
          <cell r="C499">
            <v>401</v>
          </cell>
          <cell r="D499" t="str">
            <v>PTP</v>
          </cell>
          <cell r="F499" t="str">
            <v>BONNEVILLE POWER BUS</v>
          </cell>
          <cell r="G499">
            <v>401</v>
          </cell>
          <cell r="H499" t="str">
            <v>FCRPS</v>
          </cell>
          <cell r="K499" t="str">
            <v>96MS-95363</v>
          </cell>
          <cell r="L499">
            <v>66</v>
          </cell>
          <cell r="M499" t="str">
            <v>BIG EDDY</v>
          </cell>
          <cell r="N499" t="b">
            <v>0</v>
          </cell>
          <cell r="O499" t="b">
            <v>1</v>
          </cell>
          <cell r="P499" t="b">
            <v>1</v>
          </cell>
          <cell r="Q499" t="b">
            <v>0</v>
          </cell>
          <cell r="R499" t="b">
            <v>0</v>
          </cell>
          <cell r="S499" t="b">
            <v>0</v>
          </cell>
          <cell r="T499" t="b">
            <v>0</v>
          </cell>
          <cell r="U499" t="b">
            <v>0</v>
          </cell>
          <cell r="V499">
            <v>36404</v>
          </cell>
          <cell r="W499">
            <v>44104</v>
          </cell>
          <cell r="X499">
            <v>300</v>
          </cell>
          <cell r="Y499">
            <v>300</v>
          </cell>
          <cell r="Z499">
            <v>300</v>
          </cell>
          <cell r="AA499">
            <v>300</v>
          </cell>
          <cell r="AB499">
            <v>300</v>
          </cell>
          <cell r="AC499">
            <v>300</v>
          </cell>
          <cell r="AD499">
            <v>300</v>
          </cell>
          <cell r="AE499">
            <v>300</v>
          </cell>
          <cell r="AF499">
            <v>300</v>
          </cell>
          <cell r="AG499">
            <v>300</v>
          </cell>
          <cell r="AH499">
            <v>300</v>
          </cell>
          <cell r="AI499">
            <v>300</v>
          </cell>
          <cell r="AM499" t="str">
            <v>a_cd</v>
          </cell>
          <cell r="AN499">
            <v>2004</v>
          </cell>
          <cell r="AQ499">
            <v>401</v>
          </cell>
          <cell r="AS499" t="str">
            <v>AD</v>
          </cell>
          <cell r="AT499" t="str">
            <v>SA</v>
          </cell>
        </row>
        <row r="500">
          <cell r="A500" t="str">
            <v>Paschke</v>
          </cell>
          <cell r="B500" t="str">
            <v>BONNEVILLE POWER BUSINESS LINE</v>
          </cell>
          <cell r="C500">
            <v>401</v>
          </cell>
          <cell r="D500" t="str">
            <v>PTP</v>
          </cell>
          <cell r="F500" t="str">
            <v>BONNEVILLE POWER BUS</v>
          </cell>
          <cell r="G500">
            <v>401</v>
          </cell>
          <cell r="H500" t="str">
            <v>STATELINE WIND PROJECT</v>
          </cell>
          <cell r="K500" t="str">
            <v>96MS-95363</v>
          </cell>
          <cell r="L500">
            <v>351</v>
          </cell>
          <cell r="M500" t="str">
            <v>JOSO</v>
          </cell>
          <cell r="N500" t="b">
            <v>0</v>
          </cell>
          <cell r="O500" t="b">
            <v>0</v>
          </cell>
          <cell r="P500" t="b">
            <v>1</v>
          </cell>
          <cell r="Q500" t="b">
            <v>0</v>
          </cell>
          <cell r="R500" t="b">
            <v>0</v>
          </cell>
          <cell r="S500" t="b">
            <v>0</v>
          </cell>
          <cell r="T500" t="b">
            <v>0</v>
          </cell>
          <cell r="U500" t="b">
            <v>0</v>
          </cell>
          <cell r="V500">
            <v>36800</v>
          </cell>
          <cell r="W500">
            <v>45930</v>
          </cell>
          <cell r="X500">
            <v>90</v>
          </cell>
          <cell r="Y500">
            <v>90</v>
          </cell>
          <cell r="Z500">
            <v>90</v>
          </cell>
          <cell r="AA500">
            <v>90</v>
          </cell>
          <cell r="AB500">
            <v>90</v>
          </cell>
          <cell r="AC500">
            <v>90</v>
          </cell>
          <cell r="AD500">
            <v>90</v>
          </cell>
          <cell r="AE500">
            <v>90</v>
          </cell>
          <cell r="AF500">
            <v>90</v>
          </cell>
          <cell r="AG500">
            <v>90</v>
          </cell>
          <cell r="AH500">
            <v>90</v>
          </cell>
          <cell r="AI500">
            <v>90</v>
          </cell>
          <cell r="AM500" t="str">
            <v>a_cd</v>
          </cell>
          <cell r="AN500">
            <v>2004</v>
          </cell>
          <cell r="AQ500">
            <v>401</v>
          </cell>
          <cell r="AS500" t="str">
            <v>AD</v>
          </cell>
          <cell r="AT500" t="str">
            <v>SA</v>
          </cell>
        </row>
        <row r="501">
          <cell r="A501" t="str">
            <v>Paschke</v>
          </cell>
          <cell r="B501" t="str">
            <v>BONNEVILLE POWER BUSINESS LINE</v>
          </cell>
          <cell r="C501">
            <v>401</v>
          </cell>
          <cell r="D501" t="str">
            <v>PTP</v>
          </cell>
          <cell r="F501" t="str">
            <v>BONNEVILLE POWER BUS</v>
          </cell>
          <cell r="G501">
            <v>401</v>
          </cell>
          <cell r="H501" t="str">
            <v>Grand Coulee</v>
          </cell>
          <cell r="K501" t="str">
            <v>96MS-95363</v>
          </cell>
          <cell r="L501">
            <v>249</v>
          </cell>
          <cell r="M501" t="str">
            <v>FOSTER</v>
          </cell>
          <cell r="N501" t="b">
            <v>0</v>
          </cell>
          <cell r="O501" t="b">
            <v>0</v>
          </cell>
          <cell r="P501" t="b">
            <v>1</v>
          </cell>
          <cell r="Q501" t="b">
            <v>0</v>
          </cell>
          <cell r="R501" t="b">
            <v>0</v>
          </cell>
          <cell r="S501" t="b">
            <v>0</v>
          </cell>
          <cell r="T501" t="b">
            <v>0</v>
          </cell>
          <cell r="U501" t="b">
            <v>0</v>
          </cell>
          <cell r="V501">
            <v>37257</v>
          </cell>
          <cell r="W501">
            <v>44926</v>
          </cell>
          <cell r="X501">
            <v>25</v>
          </cell>
          <cell r="Y501">
            <v>25</v>
          </cell>
          <cell r="Z501">
            <v>25</v>
          </cell>
          <cell r="AA501">
            <v>25</v>
          </cell>
          <cell r="AB501">
            <v>25</v>
          </cell>
          <cell r="AC501">
            <v>25</v>
          </cell>
          <cell r="AD501">
            <v>25</v>
          </cell>
          <cell r="AE501">
            <v>25</v>
          </cell>
          <cell r="AF501">
            <v>25</v>
          </cell>
          <cell r="AG501">
            <v>25</v>
          </cell>
          <cell r="AH501">
            <v>25</v>
          </cell>
          <cell r="AI501">
            <v>25</v>
          </cell>
          <cell r="AM501" t="str">
            <v>a_cd</v>
          </cell>
          <cell r="AN501">
            <v>2004</v>
          </cell>
          <cell r="AQ501">
            <v>401</v>
          </cell>
          <cell r="AS501" t="str">
            <v>AD</v>
          </cell>
          <cell r="AT501" t="str">
            <v>SA</v>
          </cell>
        </row>
        <row r="502">
          <cell r="A502" t="str">
            <v>Paschke</v>
          </cell>
          <cell r="B502" t="str">
            <v>BONNEVILLE POWER BUSINESS LINE</v>
          </cell>
          <cell r="C502">
            <v>401</v>
          </cell>
          <cell r="D502" t="str">
            <v>PTP</v>
          </cell>
          <cell r="F502" t="str">
            <v>BONNEVILLE POWER BUS</v>
          </cell>
          <cell r="G502">
            <v>401</v>
          </cell>
          <cell r="H502" t="str">
            <v>Idaho System</v>
          </cell>
          <cell r="K502" t="str">
            <v>96MS-95363</v>
          </cell>
          <cell r="L502">
            <v>371</v>
          </cell>
          <cell r="M502" t="str">
            <v>LA GRANDE</v>
          </cell>
          <cell r="N502" t="b">
            <v>0</v>
          </cell>
          <cell r="O502" t="b">
            <v>0</v>
          </cell>
          <cell r="P502" t="b">
            <v>1</v>
          </cell>
          <cell r="Q502" t="b">
            <v>0</v>
          </cell>
          <cell r="R502" t="b">
            <v>0</v>
          </cell>
          <cell r="S502" t="b">
            <v>0</v>
          </cell>
          <cell r="T502" t="b">
            <v>0</v>
          </cell>
          <cell r="U502" t="b">
            <v>0</v>
          </cell>
          <cell r="V502">
            <v>37165</v>
          </cell>
          <cell r="W502">
            <v>38990</v>
          </cell>
          <cell r="X502">
            <v>72</v>
          </cell>
          <cell r="Y502">
            <v>72</v>
          </cell>
          <cell r="Z502">
            <v>72</v>
          </cell>
          <cell r="AA502">
            <v>72</v>
          </cell>
          <cell r="AB502">
            <v>72</v>
          </cell>
          <cell r="AC502">
            <v>72</v>
          </cell>
          <cell r="AD502">
            <v>72</v>
          </cell>
          <cell r="AE502">
            <v>72</v>
          </cell>
          <cell r="AF502">
            <v>72</v>
          </cell>
          <cell r="AG502">
            <v>72</v>
          </cell>
          <cell r="AH502">
            <v>72</v>
          </cell>
          <cell r="AI502">
            <v>72</v>
          </cell>
          <cell r="AM502" t="str">
            <v>a_cd</v>
          </cell>
          <cell r="AN502">
            <v>2004</v>
          </cell>
          <cell r="AQ502">
            <v>530</v>
          </cell>
          <cell r="AS502" t="str">
            <v>AD</v>
          </cell>
          <cell r="AT502" t="str">
            <v>SA</v>
          </cell>
        </row>
        <row r="503">
          <cell r="A503" t="str">
            <v>Paschke</v>
          </cell>
          <cell r="B503" t="str">
            <v>BONNEVILLE POWER BUSINESS LINE</v>
          </cell>
          <cell r="C503">
            <v>401</v>
          </cell>
          <cell r="D503" t="str">
            <v>PTP</v>
          </cell>
          <cell r="F503" t="str">
            <v>BONNEVILLE POWER BUS</v>
          </cell>
          <cell r="G503">
            <v>401</v>
          </cell>
          <cell r="H503" t="str">
            <v>BPAP</v>
          </cell>
          <cell r="K503" t="str">
            <v>96MS-95363</v>
          </cell>
          <cell r="L503">
            <v>1316</v>
          </cell>
          <cell r="M503" t="str">
            <v>GRAND COULEE</v>
          </cell>
          <cell r="N503" t="b">
            <v>0</v>
          </cell>
          <cell r="O503" t="b">
            <v>0</v>
          </cell>
          <cell r="P503" t="b">
            <v>1</v>
          </cell>
          <cell r="Q503" t="b">
            <v>0</v>
          </cell>
          <cell r="R503" t="b">
            <v>0</v>
          </cell>
          <cell r="S503" t="b">
            <v>0</v>
          </cell>
          <cell r="T503" t="b">
            <v>0</v>
          </cell>
          <cell r="U503" t="b">
            <v>0</v>
          </cell>
          <cell r="V503">
            <v>37530</v>
          </cell>
          <cell r="W503">
            <v>42094</v>
          </cell>
          <cell r="X503">
            <v>53</v>
          </cell>
          <cell r="Y503">
            <v>53</v>
          </cell>
          <cell r="Z503">
            <v>53</v>
          </cell>
          <cell r="AA503">
            <v>53</v>
          </cell>
          <cell r="AB503">
            <v>53</v>
          </cell>
          <cell r="AC503">
            <v>53</v>
          </cell>
          <cell r="AD503">
            <v>53</v>
          </cell>
          <cell r="AE503">
            <v>53</v>
          </cell>
          <cell r="AF503">
            <v>53</v>
          </cell>
          <cell r="AG503">
            <v>53</v>
          </cell>
          <cell r="AH503">
            <v>53</v>
          </cell>
          <cell r="AI503">
            <v>53</v>
          </cell>
          <cell r="AM503" t="str">
            <v>a_cd</v>
          </cell>
          <cell r="AN503">
            <v>2004</v>
          </cell>
          <cell r="AQ503">
            <v>401</v>
          </cell>
          <cell r="AS503" t="str">
            <v>AD</v>
          </cell>
          <cell r="AT503" t="str">
            <v>SA</v>
          </cell>
        </row>
        <row r="504">
          <cell r="A504" t="str">
            <v>Paschke</v>
          </cell>
          <cell r="B504" t="str">
            <v>BONNEVILLE POWER BUSINESS LINE</v>
          </cell>
          <cell r="C504">
            <v>401</v>
          </cell>
          <cell r="D504" t="str">
            <v>PTP</v>
          </cell>
          <cell r="F504" t="str">
            <v>BONNEVILLE POWER BUS</v>
          </cell>
          <cell r="G504">
            <v>401</v>
          </cell>
          <cell r="H504" t="str">
            <v>BPAP</v>
          </cell>
          <cell r="K504" t="str">
            <v>96MS-95363</v>
          </cell>
          <cell r="L504">
            <v>736</v>
          </cell>
          <cell r="M504" t="str">
            <v>VANTAGE</v>
          </cell>
          <cell r="N504" t="b">
            <v>0</v>
          </cell>
          <cell r="O504" t="b">
            <v>0</v>
          </cell>
          <cell r="P504" t="b">
            <v>1</v>
          </cell>
          <cell r="Q504" t="b">
            <v>0</v>
          </cell>
          <cell r="R504" t="b">
            <v>0</v>
          </cell>
          <cell r="S504" t="b">
            <v>0</v>
          </cell>
          <cell r="T504" t="b">
            <v>0</v>
          </cell>
          <cell r="U504" t="b">
            <v>0</v>
          </cell>
          <cell r="V504">
            <v>37530</v>
          </cell>
          <cell r="W504">
            <v>42124</v>
          </cell>
          <cell r="X504">
            <v>297</v>
          </cell>
          <cell r="Y504">
            <v>297</v>
          </cell>
          <cell r="Z504">
            <v>297</v>
          </cell>
          <cell r="AA504">
            <v>297</v>
          </cell>
          <cell r="AB504">
            <v>297</v>
          </cell>
          <cell r="AC504">
            <v>297</v>
          </cell>
          <cell r="AD504">
            <v>297</v>
          </cell>
          <cell r="AE504">
            <v>297</v>
          </cell>
          <cell r="AF504">
            <v>297</v>
          </cell>
          <cell r="AG504">
            <v>297</v>
          </cell>
          <cell r="AH504">
            <v>297</v>
          </cell>
          <cell r="AI504">
            <v>297</v>
          </cell>
          <cell r="AM504" t="str">
            <v>a_cd</v>
          </cell>
          <cell r="AN504">
            <v>2004</v>
          </cell>
          <cell r="AQ504">
            <v>401</v>
          </cell>
          <cell r="AS504" t="str">
            <v>AD</v>
          </cell>
          <cell r="AT504" t="str">
            <v>SA</v>
          </cell>
        </row>
        <row r="505">
          <cell r="A505" t="str">
            <v>Paschke</v>
          </cell>
          <cell r="B505" t="str">
            <v>BONNEVILLE POWER BUSINESS LINE</v>
          </cell>
          <cell r="C505">
            <v>401</v>
          </cell>
          <cell r="D505" t="str">
            <v>PTP</v>
          </cell>
          <cell r="F505" t="str">
            <v>BONNEVILLE POWER BUS</v>
          </cell>
          <cell r="G505">
            <v>401</v>
          </cell>
          <cell r="H505" t="str">
            <v>BPAP</v>
          </cell>
          <cell r="K505" t="str">
            <v>96MS-95363</v>
          </cell>
          <cell r="L505">
            <v>66</v>
          </cell>
          <cell r="M505" t="str">
            <v>BIG EDDY</v>
          </cell>
          <cell r="N505" t="b">
            <v>0</v>
          </cell>
          <cell r="O505" t="b">
            <v>1</v>
          </cell>
          <cell r="P505" t="b">
            <v>1</v>
          </cell>
          <cell r="Q505" t="b">
            <v>0</v>
          </cell>
          <cell r="R505" t="b">
            <v>0</v>
          </cell>
          <cell r="S505" t="b">
            <v>0</v>
          </cell>
          <cell r="T505" t="b">
            <v>0</v>
          </cell>
          <cell r="U505" t="b">
            <v>0</v>
          </cell>
          <cell r="V505">
            <v>37773</v>
          </cell>
          <cell r="W505">
            <v>38503</v>
          </cell>
          <cell r="X505">
            <v>150</v>
          </cell>
          <cell r="Y505">
            <v>150</v>
          </cell>
          <cell r="Z505">
            <v>150</v>
          </cell>
          <cell r="AA505">
            <v>150</v>
          </cell>
          <cell r="AB505">
            <v>150</v>
          </cell>
          <cell r="AC505">
            <v>150</v>
          </cell>
          <cell r="AD505">
            <v>150</v>
          </cell>
          <cell r="AE505">
            <v>150</v>
          </cell>
          <cell r="AF505">
            <v>150</v>
          </cell>
          <cell r="AG505">
            <v>150</v>
          </cell>
          <cell r="AH505">
            <v>150</v>
          </cell>
          <cell r="AI505">
            <v>150</v>
          </cell>
          <cell r="AM505" t="str">
            <v>a_cd</v>
          </cell>
          <cell r="AN505">
            <v>2004</v>
          </cell>
          <cell r="AQ505">
            <v>401</v>
          </cell>
          <cell r="AS505" t="str">
            <v>AD</v>
          </cell>
          <cell r="AT505" t="str">
            <v>SA</v>
          </cell>
        </row>
        <row r="506">
          <cell r="A506" t="str">
            <v>Paschke</v>
          </cell>
          <cell r="B506" t="str">
            <v>BONNEVILLE POWER BUSINESS LINE</v>
          </cell>
          <cell r="C506">
            <v>401</v>
          </cell>
          <cell r="D506" t="str">
            <v>PTP</v>
          </cell>
          <cell r="F506" t="str">
            <v>BONNEVILLE POWER BUS</v>
          </cell>
          <cell r="G506">
            <v>401</v>
          </cell>
          <cell r="H506" t="str">
            <v>PBL System</v>
          </cell>
          <cell r="K506" t="str">
            <v>96MS-95363</v>
          </cell>
          <cell r="L506">
            <v>736</v>
          </cell>
          <cell r="M506" t="str">
            <v>VANTAGE</v>
          </cell>
          <cell r="N506" t="b">
            <v>0</v>
          </cell>
          <cell r="O506" t="b">
            <v>0</v>
          </cell>
          <cell r="P506" t="b">
            <v>1</v>
          </cell>
          <cell r="Q506" t="b">
            <v>0</v>
          </cell>
          <cell r="R506" t="b">
            <v>0</v>
          </cell>
          <cell r="S506" t="b">
            <v>0</v>
          </cell>
          <cell r="T506" t="b">
            <v>0</v>
          </cell>
          <cell r="U506" t="b">
            <v>0</v>
          </cell>
          <cell r="V506">
            <v>37742</v>
          </cell>
          <cell r="W506">
            <v>42094</v>
          </cell>
          <cell r="X506">
            <v>70</v>
          </cell>
          <cell r="Y506">
            <v>70</v>
          </cell>
          <cell r="Z506">
            <v>70</v>
          </cell>
          <cell r="AA506">
            <v>70</v>
          </cell>
          <cell r="AB506">
            <v>70</v>
          </cell>
          <cell r="AC506">
            <v>70</v>
          </cell>
          <cell r="AD506">
            <v>70</v>
          </cell>
          <cell r="AE506">
            <v>70</v>
          </cell>
          <cell r="AF506">
            <v>70</v>
          </cell>
          <cell r="AG506">
            <v>70</v>
          </cell>
          <cell r="AH506">
            <v>70</v>
          </cell>
          <cell r="AI506">
            <v>70</v>
          </cell>
          <cell r="AM506" t="str">
            <v>a_cd</v>
          </cell>
          <cell r="AN506">
            <v>2004</v>
          </cell>
          <cell r="AQ506">
            <v>401</v>
          </cell>
          <cell r="AS506" t="str">
            <v>AD</v>
          </cell>
          <cell r="AT506" t="str">
            <v>SA</v>
          </cell>
        </row>
        <row r="507">
          <cell r="A507" t="str">
            <v>Paschke</v>
          </cell>
          <cell r="B507" t="str">
            <v>BONNEVILLE POWER BUSINESS LINE</v>
          </cell>
          <cell r="C507">
            <v>401</v>
          </cell>
          <cell r="D507" t="str">
            <v>PTP</v>
          </cell>
          <cell r="F507" t="str">
            <v>BONNEVILLE POWER BUS</v>
          </cell>
          <cell r="G507">
            <v>401</v>
          </cell>
          <cell r="H507" t="str">
            <v>BPA System</v>
          </cell>
          <cell r="K507" t="str">
            <v>96MS-95363</v>
          </cell>
          <cell r="L507">
            <v>592</v>
          </cell>
          <cell r="M507" t="str">
            <v>ROCKY REACH</v>
          </cell>
          <cell r="N507" t="b">
            <v>0</v>
          </cell>
          <cell r="O507" t="b">
            <v>0</v>
          </cell>
          <cell r="P507" t="b">
            <v>1</v>
          </cell>
          <cell r="Q507" t="b">
            <v>0</v>
          </cell>
          <cell r="R507" t="b">
            <v>0</v>
          </cell>
          <cell r="S507" t="b">
            <v>0</v>
          </cell>
          <cell r="T507" t="b">
            <v>0</v>
          </cell>
          <cell r="U507" t="b">
            <v>0</v>
          </cell>
          <cell r="V507">
            <v>37742</v>
          </cell>
          <cell r="W507">
            <v>42094</v>
          </cell>
          <cell r="X507">
            <v>46</v>
          </cell>
          <cell r="Y507">
            <v>46</v>
          </cell>
          <cell r="Z507">
            <v>46</v>
          </cell>
          <cell r="AA507">
            <v>46</v>
          </cell>
          <cell r="AB507">
            <v>46</v>
          </cell>
          <cell r="AC507">
            <v>46</v>
          </cell>
          <cell r="AD507">
            <v>46</v>
          </cell>
          <cell r="AE507">
            <v>46</v>
          </cell>
          <cell r="AF507">
            <v>46</v>
          </cell>
          <cell r="AG507">
            <v>46</v>
          </cell>
          <cell r="AH507">
            <v>46</v>
          </cell>
          <cell r="AI507">
            <v>46</v>
          </cell>
          <cell r="AM507" t="str">
            <v>a_cd</v>
          </cell>
          <cell r="AN507">
            <v>2004</v>
          </cell>
          <cell r="AQ507">
            <v>401</v>
          </cell>
          <cell r="AS507" t="str">
            <v>AD</v>
          </cell>
          <cell r="AT507" t="str">
            <v>SA</v>
          </cell>
        </row>
        <row r="508">
          <cell r="A508" t="str">
            <v>Paschke</v>
          </cell>
          <cell r="B508" t="str">
            <v>BONNEVILLE POWER BUSINESS LINE</v>
          </cell>
          <cell r="C508">
            <v>401</v>
          </cell>
          <cell r="D508" t="str">
            <v>PTP</v>
          </cell>
          <cell r="F508" t="str">
            <v>BONNEVILLE POWER BUS</v>
          </cell>
          <cell r="G508">
            <v>401</v>
          </cell>
          <cell r="H508" t="str">
            <v>GrandCoulee Contig.</v>
          </cell>
          <cell r="K508" t="str">
            <v>96MS-95363</v>
          </cell>
          <cell r="L508">
            <v>1316</v>
          </cell>
          <cell r="M508" t="str">
            <v>GRAND COULEE</v>
          </cell>
          <cell r="N508" t="b">
            <v>0</v>
          </cell>
          <cell r="O508" t="b">
            <v>0</v>
          </cell>
          <cell r="P508" t="b">
            <v>1</v>
          </cell>
          <cell r="Q508" t="b">
            <v>0</v>
          </cell>
          <cell r="R508" t="b">
            <v>0</v>
          </cell>
          <cell r="S508" t="b">
            <v>0</v>
          </cell>
          <cell r="T508" t="b">
            <v>0</v>
          </cell>
          <cell r="U508" t="b">
            <v>0</v>
          </cell>
          <cell r="V508">
            <v>37956</v>
          </cell>
          <cell r="W508">
            <v>37986</v>
          </cell>
          <cell r="X508">
            <v>0</v>
          </cell>
          <cell r="Y508">
            <v>0</v>
          </cell>
          <cell r="Z508">
            <v>74</v>
          </cell>
          <cell r="AA508">
            <v>0</v>
          </cell>
          <cell r="AB508">
            <v>0</v>
          </cell>
          <cell r="AC508">
            <v>0</v>
          </cell>
          <cell r="AD508">
            <v>0</v>
          </cell>
          <cell r="AE508">
            <v>0</v>
          </cell>
          <cell r="AF508">
            <v>0</v>
          </cell>
          <cell r="AG508">
            <v>0</v>
          </cell>
          <cell r="AH508">
            <v>0</v>
          </cell>
          <cell r="AI508">
            <v>0</v>
          </cell>
          <cell r="AM508" t="str">
            <v>a_cd</v>
          </cell>
          <cell r="AN508">
            <v>2004</v>
          </cell>
          <cell r="AQ508">
            <v>401</v>
          </cell>
          <cell r="AS508" t="str">
            <v>AD</v>
          </cell>
          <cell r="AT508" t="str">
            <v>SA</v>
          </cell>
        </row>
        <row r="509">
          <cell r="A509" t="str">
            <v>Paschke</v>
          </cell>
          <cell r="B509" t="str">
            <v>BONNEVILLE POWER BUSINESS LINE</v>
          </cell>
          <cell r="C509">
            <v>401</v>
          </cell>
          <cell r="D509" t="str">
            <v>PTP</v>
          </cell>
          <cell r="F509" t="str">
            <v>BONNEVILLE POWER BUS</v>
          </cell>
          <cell r="G509">
            <v>401</v>
          </cell>
          <cell r="H509" t="str">
            <v>GrandCoulee Contig.</v>
          </cell>
          <cell r="K509" t="str">
            <v>96MS-95363</v>
          </cell>
          <cell r="L509">
            <v>1316</v>
          </cell>
          <cell r="M509" t="str">
            <v>GRAND COULEE</v>
          </cell>
          <cell r="N509" t="b">
            <v>0</v>
          </cell>
          <cell r="O509" t="b">
            <v>0</v>
          </cell>
          <cell r="P509" t="b">
            <v>1</v>
          </cell>
          <cell r="Q509" t="b">
            <v>0</v>
          </cell>
          <cell r="R509" t="b">
            <v>0</v>
          </cell>
          <cell r="S509" t="b">
            <v>0</v>
          </cell>
          <cell r="T509" t="b">
            <v>0</v>
          </cell>
          <cell r="U509" t="b">
            <v>0</v>
          </cell>
          <cell r="V509">
            <v>37987</v>
          </cell>
          <cell r="W509">
            <v>38017</v>
          </cell>
          <cell r="X509">
            <v>0</v>
          </cell>
          <cell r="Y509">
            <v>0</v>
          </cell>
          <cell r="Z509">
            <v>0</v>
          </cell>
          <cell r="AA509">
            <v>5</v>
          </cell>
          <cell r="AB509">
            <v>0</v>
          </cell>
          <cell r="AC509">
            <v>0</v>
          </cell>
          <cell r="AD509">
            <v>0</v>
          </cell>
          <cell r="AE509">
            <v>0</v>
          </cell>
          <cell r="AF509">
            <v>0</v>
          </cell>
          <cell r="AG509">
            <v>0</v>
          </cell>
          <cell r="AH509">
            <v>0</v>
          </cell>
          <cell r="AI509">
            <v>0</v>
          </cell>
          <cell r="AM509" t="str">
            <v>a_cd</v>
          </cell>
          <cell r="AN509">
            <v>2004</v>
          </cell>
          <cell r="AQ509">
            <v>401</v>
          </cell>
          <cell r="AS509" t="str">
            <v>AD</v>
          </cell>
          <cell r="AT509" t="str">
            <v>SA</v>
          </cell>
        </row>
        <row r="510">
          <cell r="A510" t="str">
            <v>Paschke</v>
          </cell>
          <cell r="B510" t="str">
            <v>BONNEVILLE POWER BUSINESS LINE</v>
          </cell>
          <cell r="C510">
            <v>401</v>
          </cell>
          <cell r="D510" t="str">
            <v>PTP</v>
          </cell>
          <cell r="F510" t="str">
            <v>BONNEVILLE POWER BUS</v>
          </cell>
          <cell r="G510">
            <v>401</v>
          </cell>
          <cell r="H510" t="str">
            <v>PBL/Mrkt</v>
          </cell>
          <cell r="K510" t="str">
            <v>96MS-95363</v>
          </cell>
          <cell r="L510">
            <v>1316</v>
          </cell>
          <cell r="M510" t="str">
            <v>GRAND COULEE</v>
          </cell>
          <cell r="N510" t="b">
            <v>0</v>
          </cell>
          <cell r="O510" t="b">
            <v>0</v>
          </cell>
          <cell r="P510" t="b">
            <v>1</v>
          </cell>
          <cell r="Q510" t="b">
            <v>0</v>
          </cell>
          <cell r="R510" t="b">
            <v>0</v>
          </cell>
          <cell r="S510" t="b">
            <v>0</v>
          </cell>
          <cell r="T510" t="b">
            <v>0</v>
          </cell>
          <cell r="U510" t="b">
            <v>0</v>
          </cell>
          <cell r="V510">
            <v>38078</v>
          </cell>
          <cell r="W510">
            <v>38260</v>
          </cell>
          <cell r="X510">
            <v>0</v>
          </cell>
          <cell r="Y510">
            <v>0</v>
          </cell>
          <cell r="Z510">
            <v>0</v>
          </cell>
          <cell r="AA510">
            <v>0</v>
          </cell>
          <cell r="AB510">
            <v>0</v>
          </cell>
          <cell r="AC510">
            <v>0</v>
          </cell>
          <cell r="AD510">
            <v>200</v>
          </cell>
          <cell r="AE510">
            <v>200</v>
          </cell>
          <cell r="AF510">
            <v>200</v>
          </cell>
          <cell r="AG510">
            <v>200</v>
          </cell>
          <cell r="AH510">
            <v>200</v>
          </cell>
          <cell r="AI510">
            <v>200</v>
          </cell>
          <cell r="AM510" t="str">
            <v>a_cd</v>
          </cell>
          <cell r="AN510">
            <v>2004</v>
          </cell>
          <cell r="AQ510">
            <v>401</v>
          </cell>
          <cell r="AS510" t="str">
            <v>AD</v>
          </cell>
          <cell r="AT510" t="str">
            <v>SA</v>
          </cell>
        </row>
        <row r="511">
          <cell r="A511" t="str">
            <v>Paschke</v>
          </cell>
          <cell r="B511" t="str">
            <v>BONNEVILLE POWER BUSINESS LINE</v>
          </cell>
          <cell r="C511">
            <v>401</v>
          </cell>
          <cell r="D511" t="str">
            <v>PTP</v>
          </cell>
          <cell r="F511" t="str">
            <v>PSW_DC</v>
          </cell>
          <cell r="G511">
            <v>995</v>
          </cell>
          <cell r="H511" t="str">
            <v>PSW_DC</v>
          </cell>
          <cell r="K511" t="str">
            <v>96MS-95363</v>
          </cell>
          <cell r="L511">
            <v>1700</v>
          </cell>
          <cell r="M511" t="str">
            <v>NOB</v>
          </cell>
          <cell r="N511" t="b">
            <v>0</v>
          </cell>
          <cell r="O511" t="b">
            <v>0</v>
          </cell>
          <cell r="P511" t="b">
            <v>1</v>
          </cell>
          <cell r="Q511" t="b">
            <v>0</v>
          </cell>
          <cell r="R511" t="b">
            <v>0</v>
          </cell>
          <cell r="S511" t="b">
            <v>0</v>
          </cell>
          <cell r="T511" t="b">
            <v>0</v>
          </cell>
          <cell r="U511" t="b">
            <v>0</v>
          </cell>
          <cell r="V511">
            <v>37895</v>
          </cell>
          <cell r="W511">
            <v>38260</v>
          </cell>
          <cell r="X511">
            <v>100</v>
          </cell>
          <cell r="Y511">
            <v>100</v>
          </cell>
          <cell r="Z511">
            <v>100</v>
          </cell>
          <cell r="AA511">
            <v>100</v>
          </cell>
          <cell r="AB511">
            <v>100</v>
          </cell>
          <cell r="AC511">
            <v>100</v>
          </cell>
          <cell r="AD511">
            <v>100</v>
          </cell>
          <cell r="AE511">
            <v>100</v>
          </cell>
          <cell r="AF511">
            <v>100</v>
          </cell>
          <cell r="AG511">
            <v>100</v>
          </cell>
          <cell r="AH511">
            <v>100</v>
          </cell>
          <cell r="AI511">
            <v>100</v>
          </cell>
          <cell r="AM511" t="str">
            <v>a_cd</v>
          </cell>
          <cell r="AN511">
            <v>2004</v>
          </cell>
          <cell r="AQ511">
            <v>153</v>
          </cell>
          <cell r="AS511" t="str">
            <v>AD</v>
          </cell>
          <cell r="AT511" t="str">
            <v>SA</v>
          </cell>
        </row>
        <row r="512">
          <cell r="A512" t="str">
            <v>Paschke</v>
          </cell>
          <cell r="B512" t="str">
            <v>BONNEVILLE POWER BUSINESS LINE</v>
          </cell>
          <cell r="C512">
            <v>401</v>
          </cell>
          <cell r="D512" t="str">
            <v>PTP</v>
          </cell>
          <cell r="F512" t="str">
            <v>PSW_DC</v>
          </cell>
          <cell r="G512">
            <v>995</v>
          </cell>
          <cell r="H512" t="str">
            <v>PSW_DC</v>
          </cell>
          <cell r="K512" t="str">
            <v>96MS-95363</v>
          </cell>
          <cell r="L512">
            <v>1700</v>
          </cell>
          <cell r="M512" t="str">
            <v>NOB</v>
          </cell>
          <cell r="N512" t="b">
            <v>0</v>
          </cell>
          <cell r="O512" t="b">
            <v>0</v>
          </cell>
          <cell r="P512" t="b">
            <v>1</v>
          </cell>
          <cell r="Q512" t="b">
            <v>0</v>
          </cell>
          <cell r="R512" t="b">
            <v>0</v>
          </cell>
          <cell r="S512" t="b">
            <v>0</v>
          </cell>
          <cell r="T512" t="b">
            <v>0</v>
          </cell>
          <cell r="U512" t="b">
            <v>0</v>
          </cell>
          <cell r="V512">
            <v>37895</v>
          </cell>
          <cell r="W512">
            <v>38260</v>
          </cell>
          <cell r="X512">
            <v>100</v>
          </cell>
          <cell r="Y512">
            <v>100</v>
          </cell>
          <cell r="Z512">
            <v>100</v>
          </cell>
          <cell r="AA512">
            <v>100</v>
          </cell>
          <cell r="AB512">
            <v>100</v>
          </cell>
          <cell r="AC512">
            <v>100</v>
          </cell>
          <cell r="AD512">
            <v>100</v>
          </cell>
          <cell r="AE512">
            <v>100</v>
          </cell>
          <cell r="AF512">
            <v>100</v>
          </cell>
          <cell r="AG512">
            <v>100</v>
          </cell>
          <cell r="AH512">
            <v>100</v>
          </cell>
          <cell r="AI512">
            <v>100</v>
          </cell>
          <cell r="AM512" t="str">
            <v>a_cd</v>
          </cell>
          <cell r="AN512">
            <v>2004</v>
          </cell>
          <cell r="AQ512">
            <v>153</v>
          </cell>
          <cell r="AS512" t="str">
            <v>AD</v>
          </cell>
          <cell r="AT512" t="str">
            <v>SA</v>
          </cell>
        </row>
        <row r="513">
          <cell r="A513" t="str">
            <v>Paschke</v>
          </cell>
          <cell r="B513" t="str">
            <v>BONNEVILLE POWER BUSINESS LINE</v>
          </cell>
          <cell r="C513">
            <v>401</v>
          </cell>
          <cell r="D513" t="str">
            <v>PTP</v>
          </cell>
          <cell r="F513" t="str">
            <v>BONNEVILLE POWER BUS</v>
          </cell>
          <cell r="G513">
            <v>401</v>
          </cell>
          <cell r="H513" t="str">
            <v>FCRPS</v>
          </cell>
          <cell r="K513" t="str">
            <v>96MS-95363</v>
          </cell>
          <cell r="L513">
            <v>1316</v>
          </cell>
          <cell r="M513" t="str">
            <v>GRAND COULEE</v>
          </cell>
          <cell r="N513" t="b">
            <v>0</v>
          </cell>
          <cell r="O513" t="b">
            <v>0</v>
          </cell>
          <cell r="P513" t="b">
            <v>1</v>
          </cell>
          <cell r="Q513" t="b">
            <v>0</v>
          </cell>
          <cell r="R513" t="b">
            <v>0</v>
          </cell>
          <cell r="S513" t="b">
            <v>0</v>
          </cell>
          <cell r="T513" t="b">
            <v>0</v>
          </cell>
          <cell r="U513" t="b">
            <v>0</v>
          </cell>
          <cell r="V513">
            <v>38169</v>
          </cell>
          <cell r="W513">
            <v>38291</v>
          </cell>
          <cell r="X513">
            <v>0</v>
          </cell>
          <cell r="Y513">
            <v>0</v>
          </cell>
          <cell r="Z513">
            <v>0</v>
          </cell>
          <cell r="AA513">
            <v>0</v>
          </cell>
          <cell r="AB513">
            <v>0</v>
          </cell>
          <cell r="AC513">
            <v>0</v>
          </cell>
          <cell r="AD513">
            <v>0</v>
          </cell>
          <cell r="AE513">
            <v>0</v>
          </cell>
          <cell r="AF513">
            <v>0</v>
          </cell>
          <cell r="AG513">
            <v>-400</v>
          </cell>
          <cell r="AH513">
            <v>-400</v>
          </cell>
          <cell r="AI513">
            <v>-400</v>
          </cell>
          <cell r="AM513" t="str">
            <v>a_cd</v>
          </cell>
          <cell r="AN513">
            <v>2004</v>
          </cell>
          <cell r="AQ513">
            <v>401</v>
          </cell>
          <cell r="AS513" t="str">
            <v>AD</v>
          </cell>
          <cell r="AT513" t="str">
            <v>SA</v>
          </cell>
        </row>
        <row r="514">
          <cell r="A514" t="str">
            <v>Paschke</v>
          </cell>
          <cell r="B514" t="str">
            <v>BONNEVILLE POWER BUSINESS LINE</v>
          </cell>
          <cell r="C514">
            <v>401</v>
          </cell>
          <cell r="D514" t="str">
            <v>PTP</v>
          </cell>
          <cell r="F514" t="str">
            <v>BONNEVILLE POWER BUS</v>
          </cell>
          <cell r="G514">
            <v>401</v>
          </cell>
          <cell r="H514" t="str">
            <v>FCRPS</v>
          </cell>
          <cell r="K514" t="str">
            <v>96MS-96060</v>
          </cell>
          <cell r="L514">
            <v>1001</v>
          </cell>
          <cell r="M514" t="str">
            <v>Federal Network POI</v>
          </cell>
          <cell r="N514" t="b">
            <v>1</v>
          </cell>
          <cell r="O514" t="b">
            <v>0</v>
          </cell>
          <cell r="P514" t="b">
            <v>1</v>
          </cell>
          <cell r="Q514" t="b">
            <v>0</v>
          </cell>
          <cell r="R514" t="b">
            <v>0</v>
          </cell>
          <cell r="S514" t="b">
            <v>0</v>
          </cell>
          <cell r="T514" t="b">
            <v>0</v>
          </cell>
          <cell r="U514" t="b">
            <v>0</v>
          </cell>
          <cell r="V514">
            <v>37803</v>
          </cell>
          <cell r="W514">
            <v>38168</v>
          </cell>
          <cell r="X514">
            <v>750</v>
          </cell>
          <cell r="Y514">
            <v>750</v>
          </cell>
          <cell r="Z514">
            <v>750</v>
          </cell>
          <cell r="AA514">
            <v>750</v>
          </cell>
          <cell r="AB514">
            <v>750</v>
          </cell>
          <cell r="AC514">
            <v>750</v>
          </cell>
          <cell r="AD514">
            <v>750</v>
          </cell>
          <cell r="AE514">
            <v>750</v>
          </cell>
          <cell r="AF514">
            <v>750</v>
          </cell>
          <cell r="AG514">
            <v>0</v>
          </cell>
          <cell r="AH514">
            <v>0</v>
          </cell>
          <cell r="AI514">
            <v>0</v>
          </cell>
          <cell r="AM514" t="str">
            <v>m_cd</v>
          </cell>
          <cell r="AN514">
            <v>2004</v>
          </cell>
          <cell r="AQ514">
            <v>401</v>
          </cell>
          <cell r="AS514" t="str">
            <v>AD</v>
          </cell>
          <cell r="AT514" t="str">
            <v>SA</v>
          </cell>
        </row>
        <row r="515">
          <cell r="A515" t="str">
            <v>Paschke</v>
          </cell>
          <cell r="B515" t="str">
            <v>BONNEVILLE POWER BUSINESS LINE</v>
          </cell>
          <cell r="C515">
            <v>401</v>
          </cell>
          <cell r="D515" t="str">
            <v>PTP</v>
          </cell>
          <cell r="F515" t="str">
            <v>BONNEVILLE POWER BUS</v>
          </cell>
          <cell r="G515">
            <v>401</v>
          </cell>
          <cell r="H515" t="str">
            <v>FCRPS</v>
          </cell>
          <cell r="K515" t="str">
            <v>96MS-96060</v>
          </cell>
          <cell r="L515">
            <v>1001</v>
          </cell>
          <cell r="M515" t="str">
            <v>Federal Network POI</v>
          </cell>
          <cell r="N515" t="b">
            <v>1</v>
          </cell>
          <cell r="O515" t="b">
            <v>0</v>
          </cell>
          <cell r="P515" t="b">
            <v>1</v>
          </cell>
          <cell r="Q515" t="b">
            <v>0</v>
          </cell>
          <cell r="R515" t="b">
            <v>0</v>
          </cell>
          <cell r="S515" t="b">
            <v>0</v>
          </cell>
          <cell r="T515" t="b">
            <v>0</v>
          </cell>
          <cell r="U515" t="b">
            <v>0</v>
          </cell>
          <cell r="V515">
            <v>38169</v>
          </cell>
          <cell r="W515">
            <v>40786</v>
          </cell>
          <cell r="X515">
            <v>0</v>
          </cell>
          <cell r="Y515">
            <v>0</v>
          </cell>
          <cell r="Z515">
            <v>0</v>
          </cell>
          <cell r="AA515">
            <v>0</v>
          </cell>
          <cell r="AB515">
            <v>0</v>
          </cell>
          <cell r="AC515">
            <v>0</v>
          </cell>
          <cell r="AD515">
            <v>0</v>
          </cell>
          <cell r="AE515">
            <v>0</v>
          </cell>
          <cell r="AF515">
            <v>0</v>
          </cell>
          <cell r="AG515">
            <v>575</v>
          </cell>
          <cell r="AH515">
            <v>575</v>
          </cell>
          <cell r="AI515">
            <v>575</v>
          </cell>
          <cell r="AM515" t="str">
            <v>m_cd</v>
          </cell>
          <cell r="AN515">
            <v>2004</v>
          </cell>
          <cell r="AQ515">
            <v>401</v>
          </cell>
          <cell r="AS515" t="str">
            <v>AD</v>
          </cell>
          <cell r="AT515" t="str">
            <v>SA</v>
          </cell>
        </row>
        <row r="516">
          <cell r="A516" t="str">
            <v>Paschke</v>
          </cell>
          <cell r="B516" t="str">
            <v>BONNEVILLE POWER BUSINESS LINE</v>
          </cell>
          <cell r="C516">
            <v>401</v>
          </cell>
          <cell r="D516" t="str">
            <v>PTP</v>
          </cell>
          <cell r="F516" t="str">
            <v>NORTHWESTERN WIND PO</v>
          </cell>
          <cell r="G516">
            <v>848</v>
          </cell>
          <cell r="H516" t="str">
            <v>NW WIND (KLONDIKE)</v>
          </cell>
          <cell r="K516" t="str">
            <v>02TX-11144</v>
          </cell>
          <cell r="L516">
            <v>139</v>
          </cell>
          <cell r="M516" t="str">
            <v>DeMoss</v>
          </cell>
          <cell r="N516" t="b">
            <v>0</v>
          </cell>
          <cell r="O516" t="b">
            <v>0</v>
          </cell>
          <cell r="P516" t="b">
            <v>1</v>
          </cell>
          <cell r="Q516" t="b">
            <v>0</v>
          </cell>
          <cell r="R516" t="b">
            <v>0</v>
          </cell>
          <cell r="S516" t="b">
            <v>0</v>
          </cell>
          <cell r="T516" t="b">
            <v>0</v>
          </cell>
          <cell r="U516" t="b">
            <v>0</v>
          </cell>
          <cell r="V516">
            <v>37408</v>
          </cell>
          <cell r="W516">
            <v>48213</v>
          </cell>
          <cell r="X516">
            <v>24</v>
          </cell>
          <cell r="Y516">
            <v>24</v>
          </cell>
          <cell r="Z516">
            <v>24</v>
          </cell>
          <cell r="AA516">
            <v>24</v>
          </cell>
          <cell r="AB516">
            <v>24</v>
          </cell>
          <cell r="AC516">
            <v>24</v>
          </cell>
          <cell r="AD516">
            <v>24</v>
          </cell>
          <cell r="AE516">
            <v>24</v>
          </cell>
          <cell r="AF516">
            <v>24</v>
          </cell>
          <cell r="AG516">
            <v>24</v>
          </cell>
          <cell r="AH516">
            <v>24</v>
          </cell>
          <cell r="AI516">
            <v>24</v>
          </cell>
          <cell r="AM516" t="str">
            <v>a_cd</v>
          </cell>
          <cell r="AN516">
            <v>2004</v>
          </cell>
          <cell r="AQ516">
            <v>401</v>
          </cell>
          <cell r="AS516" t="str">
            <v>AD</v>
          </cell>
          <cell r="AT516" t="str">
            <v>SA</v>
          </cell>
        </row>
        <row r="517">
          <cell r="A517" t="str">
            <v>Perigo</v>
          </cell>
          <cell r="B517" t="str">
            <v>TRANSCANADA POWER CORP</v>
          </cell>
          <cell r="C517">
            <v>511</v>
          </cell>
          <cell r="D517" t="str">
            <v>PTP</v>
          </cell>
          <cell r="F517" t="str">
            <v>BC HYDRO &amp; POWER AUT</v>
          </cell>
          <cell r="G517">
            <v>399</v>
          </cell>
          <cell r="H517" t="str">
            <v>HYDRO or TRANSALTA</v>
          </cell>
          <cell r="K517" t="str">
            <v>02TX-10882</v>
          </cell>
          <cell r="L517">
            <v>1003</v>
          </cell>
          <cell r="M517" t="str">
            <v>JOHN DAY SUBSTATION</v>
          </cell>
          <cell r="N517" t="b">
            <v>0</v>
          </cell>
          <cell r="O517" t="b">
            <v>1</v>
          </cell>
          <cell r="P517" t="b">
            <v>1</v>
          </cell>
          <cell r="Q517" t="b">
            <v>0</v>
          </cell>
          <cell r="R517" t="b">
            <v>0</v>
          </cell>
          <cell r="S517" t="b">
            <v>0</v>
          </cell>
          <cell r="T517" t="b">
            <v>0</v>
          </cell>
          <cell r="U517" t="b">
            <v>0</v>
          </cell>
          <cell r="V517">
            <v>37895</v>
          </cell>
          <cell r="W517">
            <v>38807</v>
          </cell>
          <cell r="X517">
            <v>20</v>
          </cell>
          <cell r="Y517">
            <v>20</v>
          </cell>
          <cell r="Z517">
            <v>20</v>
          </cell>
          <cell r="AA517">
            <v>20</v>
          </cell>
          <cell r="AB517">
            <v>20</v>
          </cell>
          <cell r="AC517">
            <v>20</v>
          </cell>
          <cell r="AD517">
            <v>20</v>
          </cell>
          <cell r="AE517">
            <v>20</v>
          </cell>
          <cell r="AF517">
            <v>20</v>
          </cell>
          <cell r="AG517">
            <v>20</v>
          </cell>
          <cell r="AH517">
            <v>20</v>
          </cell>
          <cell r="AI517">
            <v>20</v>
          </cell>
          <cell r="AM517" t="str">
            <v>a_cd</v>
          </cell>
          <cell r="AN517">
            <v>2004</v>
          </cell>
          <cell r="AQ517">
            <v>399</v>
          </cell>
          <cell r="AS517" t="str">
            <v>AD</v>
          </cell>
          <cell r="AT517" t="str">
            <v>SA</v>
          </cell>
        </row>
        <row r="518">
          <cell r="A518" t="str">
            <v>Paschke</v>
          </cell>
          <cell r="B518" t="str">
            <v>CALPINE ENERGY SERVICES LP</v>
          </cell>
          <cell r="C518">
            <v>524</v>
          </cell>
          <cell r="D518" t="str">
            <v>PTP</v>
          </cell>
          <cell r="F518" t="str">
            <v>HERMISTON POWER PART</v>
          </cell>
          <cell r="G518">
            <v>819</v>
          </cell>
          <cell r="H518" t="str">
            <v>HERMISTON</v>
          </cell>
          <cell r="K518" t="str">
            <v>98TX-10154</v>
          </cell>
          <cell r="L518">
            <v>439</v>
          </cell>
          <cell r="M518" t="str">
            <v>MCNARY 230</v>
          </cell>
          <cell r="N518" t="b">
            <v>0</v>
          </cell>
          <cell r="O518" t="b">
            <v>0</v>
          </cell>
          <cell r="P518" t="b">
            <v>1</v>
          </cell>
          <cell r="Q518" t="b">
            <v>0</v>
          </cell>
          <cell r="R518" t="b">
            <v>0</v>
          </cell>
          <cell r="S518" t="b">
            <v>0</v>
          </cell>
          <cell r="T518" t="b">
            <v>0</v>
          </cell>
          <cell r="U518" t="b">
            <v>0</v>
          </cell>
          <cell r="V518">
            <v>37073</v>
          </cell>
          <cell r="W518">
            <v>44377</v>
          </cell>
          <cell r="X518">
            <v>536</v>
          </cell>
          <cell r="Y518">
            <v>536</v>
          </cell>
          <cell r="Z518">
            <v>536</v>
          </cell>
          <cell r="AA518">
            <v>536</v>
          </cell>
          <cell r="AB518">
            <v>536</v>
          </cell>
          <cell r="AC518">
            <v>536</v>
          </cell>
          <cell r="AD518">
            <v>536</v>
          </cell>
          <cell r="AE518">
            <v>536</v>
          </cell>
          <cell r="AF518">
            <v>536</v>
          </cell>
          <cell r="AG518">
            <v>536</v>
          </cell>
          <cell r="AH518">
            <v>536</v>
          </cell>
          <cell r="AI518">
            <v>536</v>
          </cell>
          <cell r="AM518" t="str">
            <v>a_cd</v>
          </cell>
          <cell r="AN518">
            <v>2004</v>
          </cell>
          <cell r="AQ518">
            <v>401</v>
          </cell>
          <cell r="AS518" t="str">
            <v>AD</v>
          </cell>
          <cell r="AT518" t="str">
            <v>SA</v>
          </cell>
        </row>
        <row r="519">
          <cell r="A519" t="str">
            <v>Paschke</v>
          </cell>
          <cell r="B519" t="str">
            <v>CALPINE ENERGY SERVICES LP</v>
          </cell>
          <cell r="C519">
            <v>524</v>
          </cell>
          <cell r="D519" t="str">
            <v>PTP</v>
          </cell>
          <cell r="F519" t="str">
            <v>GOLDENDALE ENERGY IN</v>
          </cell>
          <cell r="G519">
            <v>838</v>
          </cell>
          <cell r="H519" t="str">
            <v>Market/assignment</v>
          </cell>
          <cell r="K519" t="str">
            <v>03TX-11455</v>
          </cell>
          <cell r="L519">
            <v>277</v>
          </cell>
          <cell r="M519" t="str">
            <v>HARVALUM (GOLDENDALE</v>
          </cell>
          <cell r="N519" t="b">
            <v>0</v>
          </cell>
          <cell r="O519" t="b">
            <v>0</v>
          </cell>
          <cell r="P519" t="b">
            <v>1</v>
          </cell>
          <cell r="Q519" t="b">
            <v>0</v>
          </cell>
          <cell r="R519" t="b">
            <v>0</v>
          </cell>
          <cell r="S519" t="b">
            <v>0</v>
          </cell>
          <cell r="T519" t="b">
            <v>0</v>
          </cell>
          <cell r="U519" t="b">
            <v>0</v>
          </cell>
          <cell r="V519">
            <v>37987</v>
          </cell>
          <cell r="W519">
            <v>45291</v>
          </cell>
          <cell r="X519">
            <v>0</v>
          </cell>
          <cell r="Y519">
            <v>0</v>
          </cell>
          <cell r="Z519">
            <v>0</v>
          </cell>
          <cell r="AA519">
            <v>115</v>
          </cell>
          <cell r="AB519">
            <v>115</v>
          </cell>
          <cell r="AC519">
            <v>115</v>
          </cell>
          <cell r="AD519">
            <v>115</v>
          </cell>
          <cell r="AE519">
            <v>115</v>
          </cell>
          <cell r="AF519">
            <v>115</v>
          </cell>
          <cell r="AG519">
            <v>115</v>
          </cell>
          <cell r="AH519">
            <v>115</v>
          </cell>
          <cell r="AI519">
            <v>115</v>
          </cell>
          <cell r="AM519" t="str">
            <v>a_cd</v>
          </cell>
          <cell r="AN519">
            <v>2004</v>
          </cell>
          <cell r="AQ519">
            <v>401</v>
          </cell>
          <cell r="AS519" t="str">
            <v>AD</v>
          </cell>
          <cell r="AT519" t="str">
            <v>SA</v>
          </cell>
        </row>
        <row r="520">
          <cell r="A520" t="str">
            <v>Paschke</v>
          </cell>
          <cell r="B520" t="str">
            <v>CALPINE ENERGY SERVICES LP</v>
          </cell>
          <cell r="C520">
            <v>524</v>
          </cell>
          <cell r="D520" t="str">
            <v>PTP</v>
          </cell>
          <cell r="F520" t="str">
            <v>GOLDENDALE ENERGY IN</v>
          </cell>
          <cell r="G520">
            <v>838</v>
          </cell>
          <cell r="H520" t="str">
            <v>GNA-PBL</v>
          </cell>
          <cell r="K520" t="str">
            <v>03TX-11455</v>
          </cell>
          <cell r="L520">
            <v>277</v>
          </cell>
          <cell r="M520" t="str">
            <v>HARVALUM (GOLDENDALE</v>
          </cell>
          <cell r="N520" t="b">
            <v>0</v>
          </cell>
          <cell r="O520" t="b">
            <v>0</v>
          </cell>
          <cell r="P520" t="b">
            <v>1</v>
          </cell>
          <cell r="Q520" t="b">
            <v>0</v>
          </cell>
          <cell r="R520" t="b">
            <v>0</v>
          </cell>
          <cell r="S520" t="b">
            <v>0</v>
          </cell>
          <cell r="T520" t="b">
            <v>0</v>
          </cell>
          <cell r="U520" t="b">
            <v>0</v>
          </cell>
          <cell r="V520">
            <v>38169</v>
          </cell>
          <cell r="W520">
            <v>45291</v>
          </cell>
          <cell r="X520">
            <v>0</v>
          </cell>
          <cell r="Y520">
            <v>0</v>
          </cell>
          <cell r="Z520">
            <v>0</v>
          </cell>
          <cell r="AA520">
            <v>0</v>
          </cell>
          <cell r="AB520">
            <v>0</v>
          </cell>
          <cell r="AC520">
            <v>0</v>
          </cell>
          <cell r="AD520">
            <v>0</v>
          </cell>
          <cell r="AE520">
            <v>0</v>
          </cell>
          <cell r="AF520">
            <v>0</v>
          </cell>
          <cell r="AG520">
            <v>135</v>
          </cell>
          <cell r="AH520">
            <v>135</v>
          </cell>
          <cell r="AI520">
            <v>135</v>
          </cell>
          <cell r="AM520" t="str">
            <v>a_cd</v>
          </cell>
          <cell r="AN520">
            <v>2004</v>
          </cell>
          <cell r="AQ520">
            <v>401</v>
          </cell>
          <cell r="AS520" t="str">
            <v>AD</v>
          </cell>
          <cell r="AT520" t="str">
            <v>SA</v>
          </cell>
        </row>
        <row r="521">
          <cell r="A521" t="str">
            <v>Oster</v>
          </cell>
          <cell r="B521" t="str">
            <v>IDAHO POWER COMPANY</v>
          </cell>
          <cell r="C521">
            <v>530</v>
          </cell>
          <cell r="D521" t="str">
            <v>PTP</v>
          </cell>
          <cell r="F521" t="str">
            <v>IDAHO POWER COMPANY</v>
          </cell>
          <cell r="G521">
            <v>530</v>
          </cell>
          <cell r="H521" t="str">
            <v>BOARDMAN</v>
          </cell>
          <cell r="K521" t="str">
            <v>96MS-96108</v>
          </cell>
          <cell r="L521">
            <v>634</v>
          </cell>
          <cell r="M521" t="str">
            <v>SLATT</v>
          </cell>
          <cell r="N521" t="b">
            <v>0</v>
          </cell>
          <cell r="O521" t="b">
            <v>0</v>
          </cell>
          <cell r="P521" t="b">
            <v>1</v>
          </cell>
          <cell r="Q521" t="b">
            <v>0</v>
          </cell>
          <cell r="R521" t="b">
            <v>0</v>
          </cell>
          <cell r="S521" t="b">
            <v>0</v>
          </cell>
          <cell r="T521" t="b">
            <v>0</v>
          </cell>
          <cell r="U521" t="b">
            <v>0</v>
          </cell>
          <cell r="V521">
            <v>35339</v>
          </cell>
          <cell r="W521">
            <v>42643</v>
          </cell>
          <cell r="X521">
            <v>57</v>
          </cell>
          <cell r="Y521">
            <v>57</v>
          </cell>
          <cell r="Z521">
            <v>57</v>
          </cell>
          <cell r="AA521">
            <v>57</v>
          </cell>
          <cell r="AB521">
            <v>57</v>
          </cell>
          <cell r="AC521">
            <v>57</v>
          </cell>
          <cell r="AD521">
            <v>57</v>
          </cell>
          <cell r="AE521">
            <v>57</v>
          </cell>
          <cell r="AF521">
            <v>57</v>
          </cell>
          <cell r="AG521">
            <v>57</v>
          </cell>
          <cell r="AH521">
            <v>57</v>
          </cell>
          <cell r="AI521">
            <v>57</v>
          </cell>
          <cell r="AM521" t="str">
            <v>a_cd</v>
          </cell>
          <cell r="AN521">
            <v>2004</v>
          </cell>
          <cell r="AQ521">
            <v>401</v>
          </cell>
          <cell r="AS521" t="str">
            <v>AD</v>
          </cell>
          <cell r="AT521" t="str">
            <v>SA</v>
          </cell>
        </row>
        <row r="522">
          <cell r="A522" t="str">
            <v>Oster</v>
          </cell>
          <cell r="B522" t="str">
            <v>IDAHO POWER COMPANY</v>
          </cell>
          <cell r="C522">
            <v>530</v>
          </cell>
          <cell r="D522" t="str">
            <v>PTP</v>
          </cell>
          <cell r="F522" t="str">
            <v>IDAHO POWER COMPANY</v>
          </cell>
          <cell r="G522">
            <v>530</v>
          </cell>
          <cell r="H522" t="str">
            <v>SYSTEM</v>
          </cell>
          <cell r="K522" t="str">
            <v>96MS-96108</v>
          </cell>
          <cell r="L522">
            <v>371</v>
          </cell>
          <cell r="M522" t="str">
            <v>LA GRANDE</v>
          </cell>
          <cell r="N522" t="b">
            <v>0</v>
          </cell>
          <cell r="O522" t="b">
            <v>0</v>
          </cell>
          <cell r="P522" t="b">
            <v>1</v>
          </cell>
          <cell r="Q522" t="b">
            <v>0</v>
          </cell>
          <cell r="R522" t="b">
            <v>0</v>
          </cell>
          <cell r="S522" t="b">
            <v>0</v>
          </cell>
          <cell r="T522" t="b">
            <v>0</v>
          </cell>
          <cell r="U522" t="b">
            <v>0</v>
          </cell>
          <cell r="V522">
            <v>35339</v>
          </cell>
          <cell r="W522">
            <v>42643</v>
          </cell>
          <cell r="X522">
            <v>4</v>
          </cell>
          <cell r="Y522">
            <v>4</v>
          </cell>
          <cell r="Z522">
            <v>4</v>
          </cell>
          <cell r="AA522">
            <v>4</v>
          </cell>
          <cell r="AB522">
            <v>4</v>
          </cell>
          <cell r="AC522">
            <v>4</v>
          </cell>
          <cell r="AD522">
            <v>4</v>
          </cell>
          <cell r="AE522">
            <v>4</v>
          </cell>
          <cell r="AF522">
            <v>4</v>
          </cell>
          <cell r="AG522">
            <v>4</v>
          </cell>
          <cell r="AH522">
            <v>4</v>
          </cell>
          <cell r="AI522">
            <v>4</v>
          </cell>
          <cell r="AM522" t="str">
            <v>a_cd</v>
          </cell>
          <cell r="AN522">
            <v>2004</v>
          </cell>
          <cell r="AQ522">
            <v>401</v>
          </cell>
          <cell r="AS522" t="str">
            <v>AD</v>
          </cell>
          <cell r="AT522" t="str">
            <v>SA</v>
          </cell>
        </row>
        <row r="523">
          <cell r="A523" t="str">
            <v>Oster</v>
          </cell>
          <cell r="B523" t="str">
            <v>IDAHO POWER COMPANY</v>
          </cell>
          <cell r="C523">
            <v>530</v>
          </cell>
          <cell r="D523" t="str">
            <v>PTP</v>
          </cell>
          <cell r="F523" t="str">
            <v>IDAHO POWER COMPANY</v>
          </cell>
          <cell r="G523">
            <v>530</v>
          </cell>
          <cell r="H523" t="str">
            <v>IPC SYSTEM</v>
          </cell>
          <cell r="K523" t="str">
            <v>96MS-96108</v>
          </cell>
          <cell r="L523">
            <v>323</v>
          </cell>
          <cell r="M523" t="str">
            <v>HEYBURN</v>
          </cell>
          <cell r="N523" t="b">
            <v>0</v>
          </cell>
          <cell r="O523" t="b">
            <v>0</v>
          </cell>
          <cell r="P523" t="b">
            <v>1</v>
          </cell>
          <cell r="Q523" t="b">
            <v>0</v>
          </cell>
          <cell r="R523" t="b">
            <v>0</v>
          </cell>
          <cell r="S523" t="b">
            <v>0</v>
          </cell>
          <cell r="T523" t="b">
            <v>0</v>
          </cell>
          <cell r="U523" t="b">
            <v>0</v>
          </cell>
          <cell r="V523">
            <v>37622</v>
          </cell>
          <cell r="W523">
            <v>39447</v>
          </cell>
          <cell r="X523">
            <v>3</v>
          </cell>
          <cell r="Y523">
            <v>3</v>
          </cell>
          <cell r="Z523">
            <v>3</v>
          </cell>
          <cell r="AA523">
            <v>3</v>
          </cell>
          <cell r="AB523">
            <v>3</v>
          </cell>
          <cell r="AC523">
            <v>3</v>
          </cell>
          <cell r="AD523">
            <v>3</v>
          </cell>
          <cell r="AE523">
            <v>3</v>
          </cell>
          <cell r="AF523">
            <v>3</v>
          </cell>
          <cell r="AG523">
            <v>3</v>
          </cell>
          <cell r="AH523">
            <v>3</v>
          </cell>
          <cell r="AI523">
            <v>3</v>
          </cell>
          <cell r="AM523" t="str">
            <v>a_cd</v>
          </cell>
          <cell r="AN523">
            <v>2004</v>
          </cell>
          <cell r="AQ523">
            <v>530</v>
          </cell>
          <cell r="AS523" t="str">
            <v>AD</v>
          </cell>
          <cell r="AT523" t="str">
            <v>SA</v>
          </cell>
        </row>
        <row r="524">
          <cell r="A524" t="str">
            <v>Oster</v>
          </cell>
          <cell r="B524" t="str">
            <v>IDAHO POWER COMPANY</v>
          </cell>
          <cell r="C524">
            <v>530</v>
          </cell>
          <cell r="D524" t="str">
            <v>PTP</v>
          </cell>
          <cell r="F524" t="str">
            <v>IDAHO POWER COMPANY</v>
          </cell>
          <cell r="G524">
            <v>530</v>
          </cell>
          <cell r="H524" t="str">
            <v>IPC SYSTEM</v>
          </cell>
          <cell r="K524" t="str">
            <v>96MS-96108</v>
          </cell>
          <cell r="L524">
            <v>3034</v>
          </cell>
          <cell r="M524" t="str">
            <v>MT HOME JUNCTION</v>
          </cell>
          <cell r="N524" t="b">
            <v>0</v>
          </cell>
          <cell r="O524" t="b">
            <v>0</v>
          </cell>
          <cell r="P524" t="b">
            <v>1</v>
          </cell>
          <cell r="Q524" t="b">
            <v>0</v>
          </cell>
          <cell r="R524" t="b">
            <v>0</v>
          </cell>
          <cell r="S524" t="b">
            <v>0</v>
          </cell>
          <cell r="T524" t="b">
            <v>0</v>
          </cell>
          <cell r="U524" t="b">
            <v>0</v>
          </cell>
          <cell r="V524">
            <v>37622</v>
          </cell>
          <cell r="W524">
            <v>39447</v>
          </cell>
          <cell r="X524">
            <v>4</v>
          </cell>
          <cell r="Y524">
            <v>4</v>
          </cell>
          <cell r="Z524">
            <v>4</v>
          </cell>
          <cell r="AA524">
            <v>4</v>
          </cell>
          <cell r="AB524">
            <v>4</v>
          </cell>
          <cell r="AC524">
            <v>4</v>
          </cell>
          <cell r="AD524">
            <v>4</v>
          </cell>
          <cell r="AE524">
            <v>4</v>
          </cell>
          <cell r="AF524">
            <v>4</v>
          </cell>
          <cell r="AG524">
            <v>4</v>
          </cell>
          <cell r="AH524">
            <v>4</v>
          </cell>
          <cell r="AI524">
            <v>4</v>
          </cell>
          <cell r="AM524" t="str">
            <v>a_cd</v>
          </cell>
          <cell r="AN524">
            <v>2004</v>
          </cell>
          <cell r="AQ524">
            <v>530</v>
          </cell>
          <cell r="AS524" t="str">
            <v>AD</v>
          </cell>
          <cell r="AT524" t="str">
            <v>SA</v>
          </cell>
        </row>
        <row r="525">
          <cell r="A525" t="str">
            <v>Perigo</v>
          </cell>
          <cell r="B525" t="str">
            <v>MORGAN STANLEY CAPITAL GROUP, INC.</v>
          </cell>
          <cell r="C525">
            <v>545</v>
          </cell>
          <cell r="D525" t="str">
            <v>PTP</v>
          </cell>
          <cell r="F525" t="str">
            <v>GENERIC PNW</v>
          </cell>
          <cell r="G525">
            <v>994</v>
          </cell>
          <cell r="H525" t="str">
            <v>The Market</v>
          </cell>
          <cell r="K525" t="str">
            <v>97TX-10031</v>
          </cell>
          <cell r="L525">
            <v>66</v>
          </cell>
          <cell r="M525" t="str">
            <v>BIG EDDY</v>
          </cell>
          <cell r="N525" t="b">
            <v>0</v>
          </cell>
          <cell r="O525" t="b">
            <v>1</v>
          </cell>
          <cell r="P525" t="b">
            <v>1</v>
          </cell>
          <cell r="Q525" t="b">
            <v>0</v>
          </cell>
          <cell r="R525" t="b">
            <v>0</v>
          </cell>
          <cell r="S525" t="b">
            <v>0</v>
          </cell>
          <cell r="T525" t="b">
            <v>0</v>
          </cell>
          <cell r="U525" t="b">
            <v>0</v>
          </cell>
          <cell r="V525">
            <v>37622</v>
          </cell>
          <cell r="W525">
            <v>37986</v>
          </cell>
          <cell r="X525">
            <v>50</v>
          </cell>
          <cell r="Y525">
            <v>50</v>
          </cell>
          <cell r="Z525">
            <v>50</v>
          </cell>
          <cell r="AA525">
            <v>0</v>
          </cell>
          <cell r="AB525">
            <v>0</v>
          </cell>
          <cell r="AC525">
            <v>0</v>
          </cell>
          <cell r="AD525">
            <v>0</v>
          </cell>
          <cell r="AE525">
            <v>0</v>
          </cell>
          <cell r="AF525">
            <v>0</v>
          </cell>
          <cell r="AG525">
            <v>0</v>
          </cell>
          <cell r="AH525">
            <v>0</v>
          </cell>
          <cell r="AI525">
            <v>0</v>
          </cell>
          <cell r="AM525" t="str">
            <v>a_cd</v>
          </cell>
          <cell r="AN525">
            <v>2004</v>
          </cell>
          <cell r="AQ525">
            <v>401</v>
          </cell>
          <cell r="AS525" t="str">
            <v>AD</v>
          </cell>
          <cell r="AT525" t="str">
            <v>SA</v>
          </cell>
        </row>
        <row r="526">
          <cell r="A526" t="str">
            <v>Perigo</v>
          </cell>
          <cell r="B526" t="str">
            <v>MORGAN STANLEY CAPITAL GROUP, INC.</v>
          </cell>
          <cell r="C526">
            <v>545</v>
          </cell>
          <cell r="D526" t="str">
            <v>PTP</v>
          </cell>
          <cell r="F526" t="str">
            <v>GENERIC PNW</v>
          </cell>
          <cell r="G526">
            <v>994</v>
          </cell>
          <cell r="H526" t="str">
            <v>Various</v>
          </cell>
          <cell r="K526" t="str">
            <v>97TX-10031</v>
          </cell>
          <cell r="L526">
            <v>66</v>
          </cell>
          <cell r="M526" t="str">
            <v>BIG EDDY</v>
          </cell>
          <cell r="N526" t="b">
            <v>0</v>
          </cell>
          <cell r="O526" t="b">
            <v>1</v>
          </cell>
          <cell r="P526" t="b">
            <v>1</v>
          </cell>
          <cell r="Q526" t="b">
            <v>0</v>
          </cell>
          <cell r="R526" t="b">
            <v>0</v>
          </cell>
          <cell r="S526" t="b">
            <v>0</v>
          </cell>
          <cell r="T526" t="b">
            <v>0</v>
          </cell>
          <cell r="U526" t="b">
            <v>0</v>
          </cell>
          <cell r="V526">
            <v>37987</v>
          </cell>
          <cell r="W526">
            <v>38717</v>
          </cell>
          <cell r="X526">
            <v>0</v>
          </cell>
          <cell r="Y526">
            <v>0</v>
          </cell>
          <cell r="Z526">
            <v>0</v>
          </cell>
          <cell r="AA526">
            <v>50</v>
          </cell>
          <cell r="AB526">
            <v>50</v>
          </cell>
          <cell r="AC526">
            <v>50</v>
          </cell>
          <cell r="AD526">
            <v>50</v>
          </cell>
          <cell r="AE526">
            <v>50</v>
          </cell>
          <cell r="AF526">
            <v>50</v>
          </cell>
          <cell r="AG526">
            <v>50</v>
          </cell>
          <cell r="AH526">
            <v>50</v>
          </cell>
          <cell r="AI526">
            <v>50</v>
          </cell>
          <cell r="AM526" t="str">
            <v>a_cd</v>
          </cell>
          <cell r="AN526">
            <v>2004</v>
          </cell>
          <cell r="AQ526">
            <v>401</v>
          </cell>
          <cell r="AS526" t="str">
            <v>AD</v>
          </cell>
          <cell r="AT526" t="str">
            <v>SA</v>
          </cell>
        </row>
        <row r="527">
          <cell r="A527" t="str">
            <v>Morgan</v>
          </cell>
          <cell r="B527" t="str">
            <v>AVISTA ENERGY -- MARKETING</v>
          </cell>
          <cell r="C527">
            <v>555</v>
          </cell>
          <cell r="D527" t="str">
            <v>PTP</v>
          </cell>
          <cell r="F527" t="str">
            <v>COGENTRIX ENERGY, IN</v>
          </cell>
          <cell r="G527">
            <v>880</v>
          </cell>
          <cell r="H527" t="str">
            <v>Lancaster</v>
          </cell>
          <cell r="K527" t="str">
            <v>97TX-50002</v>
          </cell>
          <cell r="L527">
            <v>910</v>
          </cell>
          <cell r="M527" t="str">
            <v>LANCASTER</v>
          </cell>
          <cell r="N527" t="b">
            <v>0</v>
          </cell>
          <cell r="O527" t="b">
            <v>0</v>
          </cell>
          <cell r="P527" t="b">
            <v>1</v>
          </cell>
          <cell r="Q527" t="b">
            <v>0</v>
          </cell>
          <cell r="R527" t="b">
            <v>0</v>
          </cell>
          <cell r="S527" t="b">
            <v>0</v>
          </cell>
          <cell r="T527" t="b">
            <v>0</v>
          </cell>
          <cell r="U527" t="b">
            <v>0</v>
          </cell>
          <cell r="V527">
            <v>37073</v>
          </cell>
          <cell r="W527">
            <v>46203</v>
          </cell>
          <cell r="X527">
            <v>150</v>
          </cell>
          <cell r="Y527">
            <v>150</v>
          </cell>
          <cell r="Z527">
            <v>150</v>
          </cell>
          <cell r="AA527">
            <v>150</v>
          </cell>
          <cell r="AB527">
            <v>150</v>
          </cell>
          <cell r="AC527">
            <v>150</v>
          </cell>
          <cell r="AD527">
            <v>150</v>
          </cell>
          <cell r="AE527">
            <v>150</v>
          </cell>
          <cell r="AF527">
            <v>150</v>
          </cell>
          <cell r="AG527">
            <v>150</v>
          </cell>
          <cell r="AH527">
            <v>150</v>
          </cell>
          <cell r="AI527">
            <v>150</v>
          </cell>
          <cell r="AM527" t="str">
            <v>a_cd</v>
          </cell>
          <cell r="AN527">
            <v>2004</v>
          </cell>
          <cell r="AQ527">
            <v>401</v>
          </cell>
          <cell r="AS527" t="str">
            <v>AD</v>
          </cell>
          <cell r="AT527" t="str">
            <v>SA</v>
          </cell>
        </row>
        <row r="528">
          <cell r="A528" t="str">
            <v>Perigo</v>
          </cell>
          <cell r="B528" t="str">
            <v>PACIFIC CORP</v>
          </cell>
          <cell r="C528">
            <v>560</v>
          </cell>
          <cell r="D528" t="str">
            <v>PTP</v>
          </cell>
          <cell r="F528" t="str">
            <v>PACIFIC CORP</v>
          </cell>
          <cell r="G528">
            <v>560</v>
          </cell>
          <cell r="H528" t="str">
            <v>PAC System</v>
          </cell>
          <cell r="K528" t="str">
            <v>00TX-10346</v>
          </cell>
          <cell r="L528">
            <v>26</v>
          </cell>
          <cell r="M528" t="str">
            <v>ALVEY 500</v>
          </cell>
          <cell r="N528" t="b">
            <v>0</v>
          </cell>
          <cell r="O528" t="b">
            <v>0</v>
          </cell>
          <cell r="P528" t="b">
            <v>1</v>
          </cell>
          <cell r="Q528" t="b">
            <v>0</v>
          </cell>
          <cell r="R528" t="b">
            <v>0</v>
          </cell>
          <cell r="S528" t="b">
            <v>0</v>
          </cell>
          <cell r="T528" t="b">
            <v>0</v>
          </cell>
          <cell r="U528" t="b">
            <v>0</v>
          </cell>
          <cell r="V528">
            <v>37742</v>
          </cell>
          <cell r="W528">
            <v>38107</v>
          </cell>
          <cell r="X528">
            <v>5</v>
          </cell>
          <cell r="Y528">
            <v>5</v>
          </cell>
          <cell r="Z528">
            <v>5</v>
          </cell>
          <cell r="AA528">
            <v>5</v>
          </cell>
          <cell r="AB528">
            <v>5</v>
          </cell>
          <cell r="AC528">
            <v>5</v>
          </cell>
          <cell r="AD528">
            <v>5</v>
          </cell>
          <cell r="AE528">
            <v>0</v>
          </cell>
          <cell r="AF528">
            <v>0</v>
          </cell>
          <cell r="AG528">
            <v>0</v>
          </cell>
          <cell r="AH528">
            <v>0</v>
          </cell>
          <cell r="AI528">
            <v>0</v>
          </cell>
          <cell r="AM528" t="str">
            <v>a_cd</v>
          </cell>
          <cell r="AN528">
            <v>2004</v>
          </cell>
          <cell r="AQ528">
            <v>401</v>
          </cell>
          <cell r="AS528" t="str">
            <v>AD</v>
          </cell>
          <cell r="AT528" t="str">
            <v>SA</v>
          </cell>
        </row>
        <row r="529">
          <cell r="A529" t="str">
            <v>Perigo</v>
          </cell>
          <cell r="B529" t="str">
            <v>PACIFIC CORP</v>
          </cell>
          <cell r="C529">
            <v>560</v>
          </cell>
          <cell r="D529" t="str">
            <v>PTP</v>
          </cell>
          <cell r="F529" t="str">
            <v>PACIFIC CORP</v>
          </cell>
          <cell r="G529">
            <v>560</v>
          </cell>
          <cell r="H529" t="str">
            <v>Condit/Powerdale/Farmer's</v>
          </cell>
          <cell r="K529" t="str">
            <v>00TX-10346</v>
          </cell>
          <cell r="L529">
            <v>766</v>
          </cell>
          <cell r="M529" t="str">
            <v>TUCKER</v>
          </cell>
          <cell r="N529" t="b">
            <v>0</v>
          </cell>
          <cell r="O529" t="b">
            <v>0</v>
          </cell>
          <cell r="P529" t="b">
            <v>1</v>
          </cell>
          <cell r="Q529" t="b">
            <v>0</v>
          </cell>
          <cell r="R529" t="b">
            <v>0</v>
          </cell>
          <cell r="S529" t="b">
            <v>0</v>
          </cell>
          <cell r="T529" t="b">
            <v>0</v>
          </cell>
          <cell r="U529" t="b">
            <v>0</v>
          </cell>
          <cell r="V529">
            <v>37803</v>
          </cell>
          <cell r="W529">
            <v>39355</v>
          </cell>
          <cell r="X529">
            <v>6</v>
          </cell>
          <cell r="Y529">
            <v>6</v>
          </cell>
          <cell r="Z529">
            <v>6</v>
          </cell>
          <cell r="AA529">
            <v>6</v>
          </cell>
          <cell r="AB529">
            <v>6</v>
          </cell>
          <cell r="AC529">
            <v>6</v>
          </cell>
          <cell r="AD529">
            <v>6</v>
          </cell>
          <cell r="AE529">
            <v>6</v>
          </cell>
          <cell r="AF529">
            <v>6</v>
          </cell>
          <cell r="AG529">
            <v>6</v>
          </cell>
          <cell r="AH529">
            <v>6</v>
          </cell>
          <cell r="AI529">
            <v>6</v>
          </cell>
          <cell r="AM529" t="str">
            <v>a_cd</v>
          </cell>
          <cell r="AN529">
            <v>2004</v>
          </cell>
          <cell r="AQ529">
            <v>560</v>
          </cell>
          <cell r="AS529" t="str">
            <v>AD</v>
          </cell>
          <cell r="AT529" t="str">
            <v>SA</v>
          </cell>
        </row>
        <row r="530">
          <cell r="A530" t="str">
            <v>Perigo</v>
          </cell>
          <cell r="B530" t="str">
            <v>PORTLAND GENERAL ELECTRIC COMPANY</v>
          </cell>
          <cell r="C530">
            <v>575</v>
          </cell>
          <cell r="D530" t="str">
            <v>PTP</v>
          </cell>
          <cell r="F530" t="str">
            <v>ALAMEDA, CITY OF</v>
          </cell>
          <cell r="G530">
            <v>101</v>
          </cell>
          <cell r="H530" t="str">
            <v>CENTRALIA</v>
          </cell>
          <cell r="K530" t="str">
            <v>96MS-96095</v>
          </cell>
          <cell r="L530">
            <v>634</v>
          </cell>
          <cell r="M530" t="str">
            <v>SLATT</v>
          </cell>
          <cell r="N530" t="b">
            <v>0</v>
          </cell>
          <cell r="O530" t="b">
            <v>0</v>
          </cell>
          <cell r="P530" t="b">
            <v>1</v>
          </cell>
          <cell r="Q530" t="b">
            <v>0</v>
          </cell>
          <cell r="R530" t="b">
            <v>0</v>
          </cell>
          <cell r="S530" t="b">
            <v>0</v>
          </cell>
          <cell r="T530" t="b">
            <v>0</v>
          </cell>
          <cell r="U530" t="b">
            <v>0</v>
          </cell>
          <cell r="V530">
            <v>36892</v>
          </cell>
          <cell r="W530">
            <v>37986</v>
          </cell>
          <cell r="X530">
            <v>100</v>
          </cell>
          <cell r="Y530">
            <v>100</v>
          </cell>
          <cell r="Z530">
            <v>100</v>
          </cell>
          <cell r="AA530">
            <v>0</v>
          </cell>
          <cell r="AB530">
            <v>0</v>
          </cell>
          <cell r="AC530">
            <v>0</v>
          </cell>
          <cell r="AD530">
            <v>0</v>
          </cell>
          <cell r="AE530">
            <v>0</v>
          </cell>
          <cell r="AF530">
            <v>0</v>
          </cell>
          <cell r="AG530">
            <v>0</v>
          </cell>
          <cell r="AH530">
            <v>0</v>
          </cell>
          <cell r="AI530">
            <v>0</v>
          </cell>
          <cell r="AM530" t="str">
            <v>a_cd</v>
          </cell>
          <cell r="AN530">
            <v>2004</v>
          </cell>
          <cell r="AQ530">
            <v>401</v>
          </cell>
          <cell r="AS530" t="str">
            <v>AD</v>
          </cell>
          <cell r="AT530" t="str">
            <v>SA</v>
          </cell>
        </row>
        <row r="531">
          <cell r="A531" t="str">
            <v>Perigo</v>
          </cell>
          <cell r="B531" t="str">
            <v>PORTLAND GENERAL ELECTRIC COMPANY</v>
          </cell>
          <cell r="C531">
            <v>575</v>
          </cell>
          <cell r="D531" t="str">
            <v>PTP</v>
          </cell>
          <cell r="F531" t="str">
            <v>PSW_DC</v>
          </cell>
          <cell r="G531">
            <v>995</v>
          </cell>
          <cell r="H531" t="str">
            <v>PSW_DC</v>
          </cell>
          <cell r="K531" t="str">
            <v>96MS-96095</v>
          </cell>
          <cell r="L531">
            <v>66</v>
          </cell>
          <cell r="M531" t="str">
            <v>BIG EDDY</v>
          </cell>
          <cell r="N531" t="b">
            <v>0</v>
          </cell>
          <cell r="O531" t="b">
            <v>0</v>
          </cell>
          <cell r="P531" t="b">
            <v>1</v>
          </cell>
          <cell r="Q531" t="b">
            <v>0</v>
          </cell>
          <cell r="R531" t="b">
            <v>0</v>
          </cell>
          <cell r="S531" t="b">
            <v>0</v>
          </cell>
          <cell r="T531" t="b">
            <v>0</v>
          </cell>
          <cell r="U531" t="b">
            <v>0</v>
          </cell>
          <cell r="V531">
            <v>37165</v>
          </cell>
          <cell r="W531">
            <v>38625</v>
          </cell>
          <cell r="X531">
            <v>100</v>
          </cell>
          <cell r="Y531">
            <v>100</v>
          </cell>
          <cell r="Z531">
            <v>100</v>
          </cell>
          <cell r="AA531">
            <v>100</v>
          </cell>
          <cell r="AB531">
            <v>100</v>
          </cell>
          <cell r="AC531">
            <v>100</v>
          </cell>
          <cell r="AD531">
            <v>100</v>
          </cell>
          <cell r="AE531">
            <v>100</v>
          </cell>
          <cell r="AF531">
            <v>100</v>
          </cell>
          <cell r="AG531">
            <v>100</v>
          </cell>
          <cell r="AH531">
            <v>100</v>
          </cell>
          <cell r="AI531">
            <v>100</v>
          </cell>
          <cell r="AM531" t="str">
            <v>a_cd</v>
          </cell>
          <cell r="AN531">
            <v>2004</v>
          </cell>
          <cell r="AQ531">
            <v>153</v>
          </cell>
          <cell r="AS531" t="str">
            <v>AD</v>
          </cell>
          <cell r="AT531" t="str">
            <v>SA</v>
          </cell>
        </row>
        <row r="532">
          <cell r="A532" t="str">
            <v>Perigo</v>
          </cell>
          <cell r="B532" t="str">
            <v>PORTLAND GENERAL ELECTRIC COMPANY</v>
          </cell>
          <cell r="C532">
            <v>575</v>
          </cell>
          <cell r="D532" t="str">
            <v>PTP</v>
          </cell>
          <cell r="F532" t="str">
            <v>PORTLAND GENERAL ELE</v>
          </cell>
          <cell r="G532">
            <v>575</v>
          </cell>
          <cell r="H532" t="str">
            <v>PGE's MidC Resources</v>
          </cell>
          <cell r="K532" t="str">
            <v>96MS-96095</v>
          </cell>
          <cell r="L532">
            <v>592</v>
          </cell>
          <cell r="M532" t="str">
            <v>ROCKY REACH</v>
          </cell>
          <cell r="N532" t="b">
            <v>0</v>
          </cell>
          <cell r="O532" t="b">
            <v>0</v>
          </cell>
          <cell r="P532" t="b">
            <v>1</v>
          </cell>
          <cell r="Q532" t="b">
            <v>0</v>
          </cell>
          <cell r="R532" t="b">
            <v>0</v>
          </cell>
          <cell r="S532" t="b">
            <v>0</v>
          </cell>
          <cell r="T532" t="b">
            <v>0</v>
          </cell>
          <cell r="U532" t="b">
            <v>0</v>
          </cell>
          <cell r="V532">
            <v>38139</v>
          </cell>
          <cell r="W532">
            <v>38503</v>
          </cell>
          <cell r="X532">
            <v>0</v>
          </cell>
          <cell r="Y532">
            <v>0</v>
          </cell>
          <cell r="Z532">
            <v>0</v>
          </cell>
          <cell r="AA532">
            <v>0</v>
          </cell>
          <cell r="AB532">
            <v>0</v>
          </cell>
          <cell r="AC532">
            <v>0</v>
          </cell>
          <cell r="AD532">
            <v>0</v>
          </cell>
          <cell r="AE532">
            <v>0</v>
          </cell>
          <cell r="AF532">
            <v>750</v>
          </cell>
          <cell r="AG532">
            <v>750</v>
          </cell>
          <cell r="AH532">
            <v>750</v>
          </cell>
          <cell r="AI532">
            <v>750</v>
          </cell>
          <cell r="AM532" t="str">
            <v>a_cd</v>
          </cell>
          <cell r="AN532">
            <v>2004</v>
          </cell>
          <cell r="AQ532">
            <v>210</v>
          </cell>
          <cell r="AS532" t="str">
            <v>AD</v>
          </cell>
          <cell r="AT532" t="str">
            <v>SA</v>
          </cell>
        </row>
        <row r="533">
          <cell r="A533" t="str">
            <v>Perigo</v>
          </cell>
          <cell r="B533" t="str">
            <v>PORTLAND GENERAL ELECTRIC COMPANY</v>
          </cell>
          <cell r="C533">
            <v>575</v>
          </cell>
          <cell r="D533" t="str">
            <v>PTP</v>
          </cell>
          <cell r="F533" t="str">
            <v>BONNEVILLE POWER BUS</v>
          </cell>
          <cell r="G533">
            <v>401</v>
          </cell>
          <cell r="H533" t="str">
            <v>GRAND COULEE</v>
          </cell>
          <cell r="K533" t="str">
            <v>96MS-96095</v>
          </cell>
          <cell r="L533">
            <v>1316</v>
          </cell>
          <cell r="M533" t="str">
            <v>GRAND COULEE</v>
          </cell>
          <cell r="N533" t="b">
            <v>0</v>
          </cell>
          <cell r="O533" t="b">
            <v>0</v>
          </cell>
          <cell r="P533" t="b">
            <v>1</v>
          </cell>
          <cell r="Q533" t="b">
            <v>0</v>
          </cell>
          <cell r="R533" t="b">
            <v>0</v>
          </cell>
          <cell r="S533" t="b">
            <v>0</v>
          </cell>
          <cell r="T533" t="b">
            <v>0</v>
          </cell>
          <cell r="U533" t="b">
            <v>0</v>
          </cell>
          <cell r="V533">
            <v>37773</v>
          </cell>
          <cell r="W533">
            <v>38138</v>
          </cell>
          <cell r="X533">
            <v>63</v>
          </cell>
          <cell r="Y533">
            <v>63</v>
          </cell>
          <cell r="Z533">
            <v>63</v>
          </cell>
          <cell r="AA533">
            <v>63</v>
          </cell>
          <cell r="AB533">
            <v>63</v>
          </cell>
          <cell r="AC533">
            <v>63</v>
          </cell>
          <cell r="AD533">
            <v>63</v>
          </cell>
          <cell r="AE533">
            <v>63</v>
          </cell>
          <cell r="AF533">
            <v>0</v>
          </cell>
          <cell r="AG533">
            <v>0</v>
          </cell>
          <cell r="AH533">
            <v>0</v>
          </cell>
          <cell r="AI533">
            <v>0</v>
          </cell>
          <cell r="AM533" t="str">
            <v>a_cd</v>
          </cell>
          <cell r="AN533">
            <v>2004</v>
          </cell>
          <cell r="AQ533">
            <v>401</v>
          </cell>
          <cell r="AS533" t="str">
            <v>AD</v>
          </cell>
          <cell r="AT533" t="str">
            <v>SA</v>
          </cell>
        </row>
        <row r="534">
          <cell r="A534" t="str">
            <v>Perigo</v>
          </cell>
          <cell r="B534" t="str">
            <v>PORTLAND GENERAL ELECTRIC COMPANY</v>
          </cell>
          <cell r="C534">
            <v>575</v>
          </cell>
          <cell r="D534" t="str">
            <v>PTP</v>
          </cell>
          <cell r="F534" t="str">
            <v>PORTLAND GENERAL ELE</v>
          </cell>
          <cell r="G534">
            <v>575</v>
          </cell>
          <cell r="H534" t="str">
            <v>COLUMBIA GENERATION</v>
          </cell>
          <cell r="K534" t="str">
            <v>96MS-96095</v>
          </cell>
          <cell r="L534">
            <v>144</v>
          </cell>
          <cell r="M534" t="str">
            <v>COLUMBIA</v>
          </cell>
          <cell r="N534" t="b">
            <v>0</v>
          </cell>
          <cell r="O534" t="b">
            <v>0</v>
          </cell>
          <cell r="P534" t="b">
            <v>1</v>
          </cell>
          <cell r="Q534" t="b">
            <v>0</v>
          </cell>
          <cell r="R534" t="b">
            <v>0</v>
          </cell>
          <cell r="S534" t="b">
            <v>0</v>
          </cell>
          <cell r="T534" t="b">
            <v>0</v>
          </cell>
          <cell r="U534" t="b">
            <v>0</v>
          </cell>
          <cell r="V534">
            <v>37773</v>
          </cell>
          <cell r="W534">
            <v>38138</v>
          </cell>
          <cell r="X534">
            <v>24</v>
          </cell>
          <cell r="Y534">
            <v>24</v>
          </cell>
          <cell r="Z534">
            <v>24</v>
          </cell>
          <cell r="AA534">
            <v>24</v>
          </cell>
          <cell r="AB534">
            <v>24</v>
          </cell>
          <cell r="AC534">
            <v>24</v>
          </cell>
          <cell r="AD534">
            <v>24</v>
          </cell>
          <cell r="AE534">
            <v>24</v>
          </cell>
          <cell r="AF534">
            <v>0</v>
          </cell>
          <cell r="AG534">
            <v>0</v>
          </cell>
          <cell r="AH534">
            <v>0</v>
          </cell>
          <cell r="AI534">
            <v>0</v>
          </cell>
          <cell r="AM534" t="str">
            <v>a_cd</v>
          </cell>
          <cell r="AN534">
            <v>2004</v>
          </cell>
          <cell r="AQ534">
            <v>401</v>
          </cell>
          <cell r="AS534" t="str">
            <v>AD</v>
          </cell>
          <cell r="AT534" t="str">
            <v>SA</v>
          </cell>
        </row>
        <row r="535">
          <cell r="A535" t="str">
            <v>Perigo</v>
          </cell>
          <cell r="B535" t="str">
            <v>PORTLAND GENERAL ELECTRIC COMPANY</v>
          </cell>
          <cell r="C535">
            <v>575</v>
          </cell>
          <cell r="D535" t="str">
            <v>PTP</v>
          </cell>
          <cell r="F535" t="str">
            <v>PORTLAND GENERAL ELE</v>
          </cell>
          <cell r="G535">
            <v>575</v>
          </cell>
          <cell r="H535" t="str">
            <v>CHIEF JOE</v>
          </cell>
          <cell r="K535" t="str">
            <v>96MS-96095</v>
          </cell>
          <cell r="L535">
            <v>88</v>
          </cell>
          <cell r="M535" t="str">
            <v>CHIEF JOSEPH</v>
          </cell>
          <cell r="N535" t="b">
            <v>0</v>
          </cell>
          <cell r="O535" t="b">
            <v>0</v>
          </cell>
          <cell r="P535" t="b">
            <v>1</v>
          </cell>
          <cell r="Q535" t="b">
            <v>0</v>
          </cell>
          <cell r="R535" t="b">
            <v>0</v>
          </cell>
          <cell r="S535" t="b">
            <v>0</v>
          </cell>
          <cell r="T535" t="b">
            <v>0</v>
          </cell>
          <cell r="U535" t="b">
            <v>0</v>
          </cell>
          <cell r="V535">
            <v>37773</v>
          </cell>
          <cell r="W535">
            <v>38138</v>
          </cell>
          <cell r="X535">
            <v>40</v>
          </cell>
          <cell r="Y535">
            <v>40</v>
          </cell>
          <cell r="Z535">
            <v>40</v>
          </cell>
          <cell r="AA535">
            <v>40</v>
          </cell>
          <cell r="AB535">
            <v>40</v>
          </cell>
          <cell r="AC535">
            <v>40</v>
          </cell>
          <cell r="AD535">
            <v>40</v>
          </cell>
          <cell r="AE535">
            <v>40</v>
          </cell>
          <cell r="AF535">
            <v>0</v>
          </cell>
          <cell r="AG535">
            <v>0</v>
          </cell>
          <cell r="AH535">
            <v>0</v>
          </cell>
          <cell r="AI535">
            <v>0</v>
          </cell>
          <cell r="AM535" t="str">
            <v>a_cd</v>
          </cell>
          <cell r="AN535">
            <v>2004</v>
          </cell>
          <cell r="AQ535">
            <v>401</v>
          </cell>
          <cell r="AS535" t="str">
            <v>AD</v>
          </cell>
          <cell r="AT535" t="str">
            <v>SA</v>
          </cell>
        </row>
        <row r="536">
          <cell r="A536" t="str">
            <v>Perigo</v>
          </cell>
          <cell r="B536" t="str">
            <v>PORTLAND GENERAL ELECTRIC COMPANY</v>
          </cell>
          <cell r="C536">
            <v>575</v>
          </cell>
          <cell r="D536" t="str">
            <v>PTP</v>
          </cell>
          <cell r="F536" t="str">
            <v>PORTLAND GENERAL ELE</v>
          </cell>
          <cell r="G536">
            <v>575</v>
          </cell>
          <cell r="H536" t="str">
            <v>CENTRALIA</v>
          </cell>
          <cell r="K536" t="str">
            <v>96MS-96095</v>
          </cell>
          <cell r="L536">
            <v>101</v>
          </cell>
          <cell r="M536" t="str">
            <v>C.W. PAUL</v>
          </cell>
          <cell r="N536" t="b">
            <v>0</v>
          </cell>
          <cell r="O536" t="b">
            <v>0</v>
          </cell>
          <cell r="P536" t="b">
            <v>1</v>
          </cell>
          <cell r="Q536" t="b">
            <v>0</v>
          </cell>
          <cell r="R536" t="b">
            <v>0</v>
          </cell>
          <cell r="S536" t="b">
            <v>0</v>
          </cell>
          <cell r="T536" t="b">
            <v>0</v>
          </cell>
          <cell r="U536" t="b">
            <v>0</v>
          </cell>
          <cell r="V536">
            <v>37773</v>
          </cell>
          <cell r="W536">
            <v>38138</v>
          </cell>
          <cell r="X536">
            <v>100</v>
          </cell>
          <cell r="Y536">
            <v>100</v>
          </cell>
          <cell r="Z536">
            <v>100</v>
          </cell>
          <cell r="AA536">
            <v>100</v>
          </cell>
          <cell r="AB536">
            <v>100</v>
          </cell>
          <cell r="AC536">
            <v>100</v>
          </cell>
          <cell r="AD536">
            <v>100</v>
          </cell>
          <cell r="AE536">
            <v>100</v>
          </cell>
          <cell r="AF536">
            <v>0</v>
          </cell>
          <cell r="AG536">
            <v>0</v>
          </cell>
          <cell r="AH536">
            <v>0</v>
          </cell>
          <cell r="AI536">
            <v>0</v>
          </cell>
          <cell r="AM536" t="str">
            <v>a_cd</v>
          </cell>
          <cell r="AN536">
            <v>2004</v>
          </cell>
          <cell r="AQ536">
            <v>401</v>
          </cell>
          <cell r="AS536" t="str">
            <v>AD</v>
          </cell>
          <cell r="AT536" t="str">
            <v>SA</v>
          </cell>
        </row>
        <row r="537">
          <cell r="A537" t="str">
            <v>Perigo</v>
          </cell>
          <cell r="B537" t="str">
            <v>PORTLAND GENERAL ELECTRIC COMPANY</v>
          </cell>
          <cell r="C537">
            <v>575</v>
          </cell>
          <cell r="D537" t="str">
            <v>PTP</v>
          </cell>
          <cell r="F537" t="str">
            <v>PORTLAND GENERAL ELE</v>
          </cell>
          <cell r="G537">
            <v>575</v>
          </cell>
          <cell r="H537" t="str">
            <v>ROCKY REACH</v>
          </cell>
          <cell r="K537" t="str">
            <v>96MS-96095</v>
          </cell>
          <cell r="L537">
            <v>592</v>
          </cell>
          <cell r="M537" t="str">
            <v>ROCKY REACH</v>
          </cell>
          <cell r="N537" t="b">
            <v>0</v>
          </cell>
          <cell r="O537" t="b">
            <v>0</v>
          </cell>
          <cell r="P537" t="b">
            <v>1</v>
          </cell>
          <cell r="Q537" t="b">
            <v>0</v>
          </cell>
          <cell r="R537" t="b">
            <v>0</v>
          </cell>
          <cell r="S537" t="b">
            <v>0</v>
          </cell>
          <cell r="T537" t="b">
            <v>0</v>
          </cell>
          <cell r="U537" t="b">
            <v>0</v>
          </cell>
          <cell r="V537">
            <v>37773</v>
          </cell>
          <cell r="W537">
            <v>38138</v>
          </cell>
          <cell r="X537">
            <v>164</v>
          </cell>
          <cell r="Y537">
            <v>164</v>
          </cell>
          <cell r="Z537">
            <v>164</v>
          </cell>
          <cell r="AA537">
            <v>164</v>
          </cell>
          <cell r="AB537">
            <v>164</v>
          </cell>
          <cell r="AC537">
            <v>164</v>
          </cell>
          <cell r="AD537">
            <v>164</v>
          </cell>
          <cell r="AE537">
            <v>164</v>
          </cell>
          <cell r="AF537">
            <v>0</v>
          </cell>
          <cell r="AG537">
            <v>0</v>
          </cell>
          <cell r="AH537">
            <v>0</v>
          </cell>
          <cell r="AI537">
            <v>0</v>
          </cell>
          <cell r="AM537" t="str">
            <v>a_cd</v>
          </cell>
          <cell r="AN537">
            <v>2004</v>
          </cell>
          <cell r="AQ537">
            <v>210</v>
          </cell>
          <cell r="AS537" t="str">
            <v>AD</v>
          </cell>
          <cell r="AT537" t="str">
            <v>SA</v>
          </cell>
        </row>
        <row r="538">
          <cell r="A538" t="str">
            <v>Perigo</v>
          </cell>
          <cell r="B538" t="str">
            <v>PORTLAND GENERAL ELECTRIC COMPANY</v>
          </cell>
          <cell r="C538">
            <v>575</v>
          </cell>
          <cell r="D538" t="str">
            <v>PTP</v>
          </cell>
          <cell r="F538" t="str">
            <v>PORTLAND GENERAL ELE</v>
          </cell>
          <cell r="G538">
            <v>575</v>
          </cell>
          <cell r="H538" t="str">
            <v>The Market</v>
          </cell>
          <cell r="K538" t="str">
            <v>96MS-96095</v>
          </cell>
          <cell r="L538">
            <v>1319</v>
          </cell>
          <cell r="M538" t="str">
            <v>NWHUB</v>
          </cell>
          <cell r="N538" t="b">
            <v>0</v>
          </cell>
          <cell r="O538" t="b">
            <v>0</v>
          </cell>
          <cell r="P538" t="b">
            <v>1</v>
          </cell>
          <cell r="Q538" t="b">
            <v>0</v>
          </cell>
          <cell r="R538" t="b">
            <v>0</v>
          </cell>
          <cell r="S538" t="b">
            <v>0</v>
          </cell>
          <cell r="T538" t="b">
            <v>0</v>
          </cell>
          <cell r="U538" t="b">
            <v>0</v>
          </cell>
          <cell r="V538">
            <v>37773</v>
          </cell>
          <cell r="W538">
            <v>38138</v>
          </cell>
          <cell r="X538">
            <v>300</v>
          </cell>
          <cell r="Y538">
            <v>300</v>
          </cell>
          <cell r="Z538">
            <v>300</v>
          </cell>
          <cell r="AA538">
            <v>300</v>
          </cell>
          <cell r="AB538">
            <v>300</v>
          </cell>
          <cell r="AC538">
            <v>300</v>
          </cell>
          <cell r="AD538">
            <v>300</v>
          </cell>
          <cell r="AE538">
            <v>300</v>
          </cell>
          <cell r="AF538">
            <v>0</v>
          </cell>
          <cell r="AG538">
            <v>0</v>
          </cell>
          <cell r="AH538">
            <v>0</v>
          </cell>
          <cell r="AI538">
            <v>0</v>
          </cell>
          <cell r="AM538" t="str">
            <v>a_cd</v>
          </cell>
          <cell r="AN538">
            <v>2004</v>
          </cell>
          <cell r="AQ538">
            <v>210</v>
          </cell>
          <cell r="AS538" t="str">
            <v>AD</v>
          </cell>
          <cell r="AT538" t="str">
            <v>SA</v>
          </cell>
        </row>
        <row r="539">
          <cell r="A539" t="str">
            <v>Perigo</v>
          </cell>
          <cell r="B539" t="str">
            <v>PORTLAND GENERAL ELECTRIC COMPANY</v>
          </cell>
          <cell r="C539">
            <v>575</v>
          </cell>
          <cell r="D539" t="str">
            <v>PTP</v>
          </cell>
          <cell r="F539" t="str">
            <v>PORTLAND GENERAL ELE</v>
          </cell>
          <cell r="G539">
            <v>575</v>
          </cell>
          <cell r="H539" t="str">
            <v>The Market</v>
          </cell>
          <cell r="K539" t="str">
            <v>96MS-96095</v>
          </cell>
          <cell r="L539">
            <v>1319</v>
          </cell>
          <cell r="M539" t="str">
            <v>NWHUB</v>
          </cell>
          <cell r="N539" t="b">
            <v>0</v>
          </cell>
          <cell r="O539" t="b">
            <v>0</v>
          </cell>
          <cell r="P539" t="b">
            <v>1</v>
          </cell>
          <cell r="Q539" t="b">
            <v>0</v>
          </cell>
          <cell r="R539" t="b">
            <v>0</v>
          </cell>
          <cell r="S539" t="b">
            <v>0</v>
          </cell>
          <cell r="T539" t="b">
            <v>0</v>
          </cell>
          <cell r="U539" t="b">
            <v>0</v>
          </cell>
          <cell r="V539">
            <v>37773</v>
          </cell>
          <cell r="W539">
            <v>38138</v>
          </cell>
          <cell r="X539">
            <v>59</v>
          </cell>
          <cell r="Y539">
            <v>59</v>
          </cell>
          <cell r="Z539">
            <v>59</v>
          </cell>
          <cell r="AA539">
            <v>59</v>
          </cell>
          <cell r="AB539">
            <v>59</v>
          </cell>
          <cell r="AC539">
            <v>59</v>
          </cell>
          <cell r="AD539">
            <v>59</v>
          </cell>
          <cell r="AE539">
            <v>59</v>
          </cell>
          <cell r="AF539">
            <v>0</v>
          </cell>
          <cell r="AG539">
            <v>0</v>
          </cell>
          <cell r="AH539">
            <v>0</v>
          </cell>
          <cell r="AI539">
            <v>0</v>
          </cell>
          <cell r="AM539" t="str">
            <v>a_cd</v>
          </cell>
          <cell r="AN539">
            <v>2004</v>
          </cell>
          <cell r="AQ539">
            <v>210</v>
          </cell>
          <cell r="AS539" t="str">
            <v>AD</v>
          </cell>
          <cell r="AT539" t="str">
            <v>SA</v>
          </cell>
        </row>
        <row r="540">
          <cell r="A540" t="str">
            <v>Perigo</v>
          </cell>
          <cell r="B540" t="str">
            <v>PORTLAND GENERAL ELECTRIC COMPANY</v>
          </cell>
          <cell r="C540">
            <v>575</v>
          </cell>
          <cell r="D540" t="str">
            <v>PTP</v>
          </cell>
          <cell r="F540" t="str">
            <v>PSW_AC</v>
          </cell>
          <cell r="G540">
            <v>996</v>
          </cell>
          <cell r="H540" t="str">
            <v>The Market</v>
          </cell>
          <cell r="K540" t="str">
            <v>96MS-96095</v>
          </cell>
          <cell r="L540">
            <v>1003</v>
          </cell>
          <cell r="M540" t="str">
            <v>JOHN DAY SUBSTATION</v>
          </cell>
          <cell r="N540" t="b">
            <v>0</v>
          </cell>
          <cell r="O540" t="b">
            <v>0</v>
          </cell>
          <cell r="P540" t="b">
            <v>1</v>
          </cell>
          <cell r="Q540" t="b">
            <v>0</v>
          </cell>
          <cell r="R540" t="b">
            <v>0</v>
          </cell>
          <cell r="S540" t="b">
            <v>0</v>
          </cell>
          <cell r="T540" t="b">
            <v>0</v>
          </cell>
          <cell r="U540" t="b">
            <v>0</v>
          </cell>
          <cell r="V540">
            <v>37895</v>
          </cell>
          <cell r="W540">
            <v>38625</v>
          </cell>
          <cell r="X540">
            <v>300</v>
          </cell>
          <cell r="Y540">
            <v>300</v>
          </cell>
          <cell r="Z540">
            <v>300</v>
          </cell>
          <cell r="AA540">
            <v>300</v>
          </cell>
          <cell r="AB540">
            <v>300</v>
          </cell>
          <cell r="AC540">
            <v>300</v>
          </cell>
          <cell r="AD540">
            <v>300</v>
          </cell>
          <cell r="AE540">
            <v>300</v>
          </cell>
          <cell r="AF540">
            <v>300</v>
          </cell>
          <cell r="AG540">
            <v>300</v>
          </cell>
          <cell r="AH540">
            <v>300</v>
          </cell>
          <cell r="AI540">
            <v>300</v>
          </cell>
          <cell r="AM540" t="str">
            <v>a_cd</v>
          </cell>
          <cell r="AN540">
            <v>2004</v>
          </cell>
          <cell r="AQ540">
            <v>556</v>
          </cell>
          <cell r="AS540" t="str">
            <v>AD</v>
          </cell>
          <cell r="AT540" t="str">
            <v>SA</v>
          </cell>
        </row>
        <row r="541">
          <cell r="A541" t="str">
            <v>Perigo</v>
          </cell>
          <cell r="B541" t="str">
            <v>PORTLAND GENERAL ELECTRIC COMPANY</v>
          </cell>
          <cell r="C541">
            <v>575</v>
          </cell>
          <cell r="D541" t="str">
            <v>PTP</v>
          </cell>
          <cell r="F541" t="str">
            <v>PORTLAND GENERAL ELE</v>
          </cell>
          <cell r="G541">
            <v>575</v>
          </cell>
          <cell r="H541" t="str">
            <v>Boardman</v>
          </cell>
          <cell r="K541" t="str">
            <v>96MS-96095</v>
          </cell>
          <cell r="L541">
            <v>634</v>
          </cell>
          <cell r="M541" t="str">
            <v>SLATT</v>
          </cell>
          <cell r="N541" t="b">
            <v>0</v>
          </cell>
          <cell r="O541" t="b">
            <v>0</v>
          </cell>
          <cell r="P541" t="b">
            <v>1</v>
          </cell>
          <cell r="Q541" t="b">
            <v>0</v>
          </cell>
          <cell r="R541" t="b">
            <v>0</v>
          </cell>
          <cell r="S541" t="b">
            <v>0</v>
          </cell>
          <cell r="T541" t="b">
            <v>0</v>
          </cell>
          <cell r="U541" t="b">
            <v>0</v>
          </cell>
          <cell r="V541">
            <v>38169</v>
          </cell>
          <cell r="W541">
            <v>41639</v>
          </cell>
          <cell r="X541">
            <v>0</v>
          </cell>
          <cell r="Y541">
            <v>0</v>
          </cell>
          <cell r="Z541">
            <v>0</v>
          </cell>
          <cell r="AA541">
            <v>0</v>
          </cell>
          <cell r="AB541">
            <v>0</v>
          </cell>
          <cell r="AC541">
            <v>0</v>
          </cell>
          <cell r="AD541">
            <v>0</v>
          </cell>
          <cell r="AE541">
            <v>0</v>
          </cell>
          <cell r="AF541">
            <v>0</v>
          </cell>
          <cell r="AG541">
            <v>3</v>
          </cell>
          <cell r="AH541">
            <v>3</v>
          </cell>
          <cell r="AI541">
            <v>3</v>
          </cell>
          <cell r="AM541" t="str">
            <v>a_cd</v>
          </cell>
          <cell r="AN541">
            <v>2004</v>
          </cell>
          <cell r="AQ541">
            <v>575</v>
          </cell>
          <cell r="AS541" t="str">
            <v>AD</v>
          </cell>
          <cell r="AT541" t="str">
            <v>SA</v>
          </cell>
        </row>
        <row r="542">
          <cell r="A542" t="str">
            <v>Perigo</v>
          </cell>
          <cell r="B542" t="str">
            <v>PORTLAND GENERAL ELECTRIC COMPANY</v>
          </cell>
          <cell r="C542">
            <v>575</v>
          </cell>
          <cell r="D542" t="str">
            <v>PTP</v>
          </cell>
          <cell r="F542" t="str">
            <v>BONNEVILLE POWER BUS</v>
          </cell>
          <cell r="G542">
            <v>401</v>
          </cell>
          <cell r="H542" t="str">
            <v>BONNEVILLE PH</v>
          </cell>
          <cell r="K542" t="str">
            <v>98TX-10174</v>
          </cell>
          <cell r="L542">
            <v>1313</v>
          </cell>
          <cell r="M542" t="str">
            <v>BONNEVILLE PWRHSE 1,</v>
          </cell>
          <cell r="N542" t="b">
            <v>0</v>
          </cell>
          <cell r="O542" t="b">
            <v>0</v>
          </cell>
          <cell r="P542" t="b">
            <v>1</v>
          </cell>
          <cell r="Q542" t="b">
            <v>0</v>
          </cell>
          <cell r="R542" t="b">
            <v>0</v>
          </cell>
          <cell r="S542" t="b">
            <v>0</v>
          </cell>
          <cell r="T542" t="b">
            <v>0</v>
          </cell>
          <cell r="U542" t="b">
            <v>0</v>
          </cell>
          <cell r="V542">
            <v>37165</v>
          </cell>
          <cell r="W542">
            <v>42704</v>
          </cell>
          <cell r="X542">
            <v>2</v>
          </cell>
          <cell r="Y542">
            <v>2</v>
          </cell>
          <cell r="Z542">
            <v>2</v>
          </cell>
          <cell r="AA542">
            <v>2</v>
          </cell>
          <cell r="AB542">
            <v>2</v>
          </cell>
          <cell r="AC542">
            <v>2</v>
          </cell>
          <cell r="AD542">
            <v>2</v>
          </cell>
          <cell r="AE542">
            <v>2</v>
          </cell>
          <cell r="AF542">
            <v>2</v>
          </cell>
          <cell r="AG542">
            <v>2</v>
          </cell>
          <cell r="AH542">
            <v>2</v>
          </cell>
          <cell r="AI542">
            <v>2</v>
          </cell>
          <cell r="AM542" t="str">
            <v>a_cd</v>
          </cell>
          <cell r="AN542">
            <v>2004</v>
          </cell>
          <cell r="AQ542">
            <v>401</v>
          </cell>
          <cell r="AS542" t="str">
            <v>AD</v>
          </cell>
          <cell r="AT542" t="str">
            <v>SA</v>
          </cell>
        </row>
        <row r="543">
          <cell r="A543" t="str">
            <v>Perigo</v>
          </cell>
          <cell r="B543" t="str">
            <v>PORTLAND GENERAL ELECTRIC COMPANY</v>
          </cell>
          <cell r="C543">
            <v>575</v>
          </cell>
          <cell r="D543" t="str">
            <v>PTP</v>
          </cell>
          <cell r="F543" t="str">
            <v>BONNEVILLE POWER BUS</v>
          </cell>
          <cell r="G543">
            <v>401</v>
          </cell>
          <cell r="H543" t="str">
            <v>CHIEF JOE</v>
          </cell>
          <cell r="K543" t="str">
            <v>98TX-10174</v>
          </cell>
          <cell r="L543">
            <v>88</v>
          </cell>
          <cell r="M543" t="str">
            <v>CHIEF JOSEPH</v>
          </cell>
          <cell r="N543" t="b">
            <v>0</v>
          </cell>
          <cell r="O543" t="b">
            <v>0</v>
          </cell>
          <cell r="P543" t="b">
            <v>1</v>
          </cell>
          <cell r="Q543" t="b">
            <v>0</v>
          </cell>
          <cell r="R543" t="b">
            <v>0</v>
          </cell>
          <cell r="S543" t="b">
            <v>0</v>
          </cell>
          <cell r="T543" t="b">
            <v>0</v>
          </cell>
          <cell r="U543" t="b">
            <v>0</v>
          </cell>
          <cell r="V543">
            <v>37165</v>
          </cell>
          <cell r="W543">
            <v>42704</v>
          </cell>
          <cell r="X543">
            <v>4</v>
          </cell>
          <cell r="Y543">
            <v>4</v>
          </cell>
          <cell r="Z543">
            <v>4</v>
          </cell>
          <cell r="AA543">
            <v>4</v>
          </cell>
          <cell r="AB543">
            <v>4</v>
          </cell>
          <cell r="AC543">
            <v>4</v>
          </cell>
          <cell r="AD543">
            <v>4</v>
          </cell>
          <cell r="AE543">
            <v>4</v>
          </cell>
          <cell r="AF543">
            <v>4</v>
          </cell>
          <cell r="AG543">
            <v>4</v>
          </cell>
          <cell r="AH543">
            <v>4</v>
          </cell>
          <cell r="AI543">
            <v>4</v>
          </cell>
          <cell r="AM543" t="str">
            <v>a_cd</v>
          </cell>
          <cell r="AN543">
            <v>2004</v>
          </cell>
          <cell r="AQ543">
            <v>401</v>
          </cell>
          <cell r="AS543" t="str">
            <v>AD</v>
          </cell>
          <cell r="AT543" t="str">
            <v>SA</v>
          </cell>
        </row>
        <row r="544">
          <cell r="A544" t="str">
            <v>Perigo</v>
          </cell>
          <cell r="B544" t="str">
            <v>PORTLAND GENERAL ELECTRIC COMPANY</v>
          </cell>
          <cell r="C544">
            <v>575</v>
          </cell>
          <cell r="D544" t="str">
            <v>PTP</v>
          </cell>
          <cell r="F544" t="str">
            <v>BONNEVILLE POWER BUS</v>
          </cell>
          <cell r="G544">
            <v>401</v>
          </cell>
          <cell r="H544" t="str">
            <v>COLUMBIA GEN STATION</v>
          </cell>
          <cell r="K544" t="str">
            <v>98TX-10174</v>
          </cell>
          <cell r="L544">
            <v>144</v>
          </cell>
          <cell r="M544" t="str">
            <v>COLUMBIA</v>
          </cell>
          <cell r="N544" t="b">
            <v>0</v>
          </cell>
          <cell r="O544" t="b">
            <v>0</v>
          </cell>
          <cell r="P544" t="b">
            <v>1</v>
          </cell>
          <cell r="Q544" t="b">
            <v>0</v>
          </cell>
          <cell r="R544" t="b">
            <v>0</v>
          </cell>
          <cell r="S544" t="b">
            <v>0</v>
          </cell>
          <cell r="T544" t="b">
            <v>0</v>
          </cell>
          <cell r="U544" t="b">
            <v>0</v>
          </cell>
          <cell r="V544">
            <v>37165</v>
          </cell>
          <cell r="W544">
            <v>42704</v>
          </cell>
          <cell r="X544">
            <v>2</v>
          </cell>
          <cell r="Y544">
            <v>2</v>
          </cell>
          <cell r="Z544">
            <v>2</v>
          </cell>
          <cell r="AA544">
            <v>2</v>
          </cell>
          <cell r="AB544">
            <v>2</v>
          </cell>
          <cell r="AC544">
            <v>2</v>
          </cell>
          <cell r="AD544">
            <v>2</v>
          </cell>
          <cell r="AE544">
            <v>2</v>
          </cell>
          <cell r="AF544">
            <v>2</v>
          </cell>
          <cell r="AG544">
            <v>2</v>
          </cell>
          <cell r="AH544">
            <v>2</v>
          </cell>
          <cell r="AI544">
            <v>2</v>
          </cell>
          <cell r="AM544" t="str">
            <v>a_cd</v>
          </cell>
          <cell r="AN544">
            <v>2004</v>
          </cell>
          <cell r="AQ544">
            <v>401</v>
          </cell>
          <cell r="AS544" t="str">
            <v>AD</v>
          </cell>
          <cell r="AT544" t="str">
            <v>SA</v>
          </cell>
        </row>
        <row r="545">
          <cell r="A545" t="str">
            <v>Perigo</v>
          </cell>
          <cell r="B545" t="str">
            <v>PORTLAND GENERAL ELECTRIC COMPANY</v>
          </cell>
          <cell r="C545">
            <v>575</v>
          </cell>
          <cell r="D545" t="str">
            <v>PTP</v>
          </cell>
          <cell r="F545" t="str">
            <v>BONNEVILLE POWER BUS</v>
          </cell>
          <cell r="G545">
            <v>401</v>
          </cell>
          <cell r="H545" t="str">
            <v>GRAND COULEE</v>
          </cell>
          <cell r="K545" t="str">
            <v>98TX-10174</v>
          </cell>
          <cell r="L545">
            <v>1316</v>
          </cell>
          <cell r="M545" t="str">
            <v>GRAND COULEE</v>
          </cell>
          <cell r="N545" t="b">
            <v>0</v>
          </cell>
          <cell r="O545" t="b">
            <v>0</v>
          </cell>
          <cell r="P545" t="b">
            <v>1</v>
          </cell>
          <cell r="Q545" t="b">
            <v>0</v>
          </cell>
          <cell r="R545" t="b">
            <v>0</v>
          </cell>
          <cell r="S545" t="b">
            <v>0</v>
          </cell>
          <cell r="T545" t="b">
            <v>0</v>
          </cell>
          <cell r="U545" t="b">
            <v>0</v>
          </cell>
          <cell r="V545">
            <v>37165</v>
          </cell>
          <cell r="W545">
            <v>42704</v>
          </cell>
          <cell r="X545">
            <v>6</v>
          </cell>
          <cell r="Y545">
            <v>6</v>
          </cell>
          <cell r="Z545">
            <v>6</v>
          </cell>
          <cell r="AA545">
            <v>6</v>
          </cell>
          <cell r="AB545">
            <v>6</v>
          </cell>
          <cell r="AC545">
            <v>6</v>
          </cell>
          <cell r="AD545">
            <v>6</v>
          </cell>
          <cell r="AE545">
            <v>6</v>
          </cell>
          <cell r="AF545">
            <v>6</v>
          </cell>
          <cell r="AG545">
            <v>6</v>
          </cell>
          <cell r="AH545">
            <v>6</v>
          </cell>
          <cell r="AI545">
            <v>6</v>
          </cell>
          <cell r="AM545" t="str">
            <v>a_cd</v>
          </cell>
          <cell r="AN545">
            <v>2004</v>
          </cell>
          <cell r="AQ545">
            <v>401</v>
          </cell>
          <cell r="AS545" t="str">
            <v>AD</v>
          </cell>
          <cell r="AT545" t="str">
            <v>SA</v>
          </cell>
        </row>
        <row r="546">
          <cell r="A546" t="str">
            <v>Perigo</v>
          </cell>
          <cell r="B546" t="str">
            <v>PORTLAND GENERAL ELECTRIC COMPANY</v>
          </cell>
          <cell r="C546">
            <v>575</v>
          </cell>
          <cell r="D546" t="str">
            <v>PTP</v>
          </cell>
          <cell r="F546" t="str">
            <v>BONNEVILLE POWER BUS</v>
          </cell>
          <cell r="G546">
            <v>401</v>
          </cell>
          <cell r="H546" t="str">
            <v>ICE HARBOR</v>
          </cell>
          <cell r="K546" t="str">
            <v>98TX-10174</v>
          </cell>
          <cell r="L546">
            <v>1317</v>
          </cell>
          <cell r="M546" t="str">
            <v>ICE HARBOR POR</v>
          </cell>
          <cell r="N546" t="b">
            <v>0</v>
          </cell>
          <cell r="O546" t="b">
            <v>0</v>
          </cell>
          <cell r="P546" t="b">
            <v>1</v>
          </cell>
          <cell r="Q546" t="b">
            <v>0</v>
          </cell>
          <cell r="R546" t="b">
            <v>0</v>
          </cell>
          <cell r="S546" t="b">
            <v>0</v>
          </cell>
          <cell r="T546" t="b">
            <v>0</v>
          </cell>
          <cell r="U546" t="b">
            <v>0</v>
          </cell>
          <cell r="V546">
            <v>37165</v>
          </cell>
          <cell r="W546">
            <v>42704</v>
          </cell>
          <cell r="X546">
            <v>1</v>
          </cell>
          <cell r="Y546">
            <v>1</v>
          </cell>
          <cell r="Z546">
            <v>1</v>
          </cell>
          <cell r="AA546">
            <v>1</v>
          </cell>
          <cell r="AB546">
            <v>1</v>
          </cell>
          <cell r="AC546">
            <v>1</v>
          </cell>
          <cell r="AD546">
            <v>1</v>
          </cell>
          <cell r="AE546">
            <v>1</v>
          </cell>
          <cell r="AF546">
            <v>1</v>
          </cell>
          <cell r="AG546">
            <v>1</v>
          </cell>
          <cell r="AH546">
            <v>1</v>
          </cell>
          <cell r="AI546">
            <v>1</v>
          </cell>
          <cell r="AM546" t="str">
            <v>a_cd</v>
          </cell>
          <cell r="AN546">
            <v>2004</v>
          </cell>
          <cell r="AQ546">
            <v>401</v>
          </cell>
          <cell r="AS546" t="str">
            <v>AD</v>
          </cell>
          <cell r="AT546" t="str">
            <v>SA</v>
          </cell>
        </row>
        <row r="547">
          <cell r="A547" t="str">
            <v>Perigo</v>
          </cell>
          <cell r="B547" t="str">
            <v>PORTLAND GENERAL ELECTRIC COMPANY</v>
          </cell>
          <cell r="C547">
            <v>575</v>
          </cell>
          <cell r="D547" t="str">
            <v>PTP</v>
          </cell>
          <cell r="F547" t="str">
            <v>BONNEVILLE POWER BUS</v>
          </cell>
          <cell r="G547">
            <v>401</v>
          </cell>
          <cell r="H547" t="str">
            <v>JOHN DAY</v>
          </cell>
          <cell r="K547" t="str">
            <v>98TX-10174</v>
          </cell>
          <cell r="L547">
            <v>1005</v>
          </cell>
          <cell r="M547" t="str">
            <v>DALREED</v>
          </cell>
          <cell r="N547" t="b">
            <v>0</v>
          </cell>
          <cell r="O547" t="b">
            <v>0</v>
          </cell>
          <cell r="P547" t="b">
            <v>1</v>
          </cell>
          <cell r="Q547" t="b">
            <v>0</v>
          </cell>
          <cell r="R547" t="b">
            <v>0</v>
          </cell>
          <cell r="S547" t="b">
            <v>0</v>
          </cell>
          <cell r="T547" t="b">
            <v>0</v>
          </cell>
          <cell r="U547" t="b">
            <v>0</v>
          </cell>
          <cell r="V547">
            <v>37165</v>
          </cell>
          <cell r="W547">
            <v>42704</v>
          </cell>
          <cell r="X547">
            <v>3</v>
          </cell>
          <cell r="Y547">
            <v>3</v>
          </cell>
          <cell r="Z547">
            <v>3</v>
          </cell>
          <cell r="AA547">
            <v>3</v>
          </cell>
          <cell r="AB547">
            <v>3</v>
          </cell>
          <cell r="AC547">
            <v>3</v>
          </cell>
          <cell r="AD547">
            <v>3</v>
          </cell>
          <cell r="AE547">
            <v>3</v>
          </cell>
          <cell r="AF547">
            <v>3</v>
          </cell>
          <cell r="AG547">
            <v>3</v>
          </cell>
          <cell r="AH547">
            <v>3</v>
          </cell>
          <cell r="AI547">
            <v>3</v>
          </cell>
          <cell r="AM547" t="str">
            <v>a_cd</v>
          </cell>
          <cell r="AN547">
            <v>2004</v>
          </cell>
          <cell r="AQ547">
            <v>401</v>
          </cell>
          <cell r="AS547" t="str">
            <v>AD</v>
          </cell>
          <cell r="AT547" t="str">
            <v>SA</v>
          </cell>
        </row>
        <row r="548">
          <cell r="A548" t="str">
            <v>Perigo</v>
          </cell>
          <cell r="B548" t="str">
            <v>PORTLAND GENERAL ELECTRIC COMPANY</v>
          </cell>
          <cell r="C548">
            <v>575</v>
          </cell>
          <cell r="D548" t="str">
            <v>PTP</v>
          </cell>
          <cell r="F548" t="str">
            <v>BONNEVILLE POWER BUS</v>
          </cell>
          <cell r="G548">
            <v>401</v>
          </cell>
          <cell r="H548" t="str">
            <v>LOWER GRANITE</v>
          </cell>
          <cell r="K548" t="str">
            <v>98TX-10174</v>
          </cell>
          <cell r="L548">
            <v>188</v>
          </cell>
          <cell r="M548" t="str">
            <v>LOWER GRANITE</v>
          </cell>
          <cell r="N548" t="b">
            <v>0</v>
          </cell>
          <cell r="O548" t="b">
            <v>0</v>
          </cell>
          <cell r="P548" t="b">
            <v>1</v>
          </cell>
          <cell r="Q548" t="b">
            <v>0</v>
          </cell>
          <cell r="R548" t="b">
            <v>0</v>
          </cell>
          <cell r="S548" t="b">
            <v>0</v>
          </cell>
          <cell r="T548" t="b">
            <v>0</v>
          </cell>
          <cell r="U548" t="b">
            <v>0</v>
          </cell>
          <cell r="V548">
            <v>37165</v>
          </cell>
          <cell r="W548">
            <v>42704</v>
          </cell>
          <cell r="X548">
            <v>1</v>
          </cell>
          <cell r="Y548">
            <v>1</v>
          </cell>
          <cell r="Z548">
            <v>1</v>
          </cell>
          <cell r="AA548">
            <v>1</v>
          </cell>
          <cell r="AB548">
            <v>1</v>
          </cell>
          <cell r="AC548">
            <v>1</v>
          </cell>
          <cell r="AD548">
            <v>1</v>
          </cell>
          <cell r="AE548">
            <v>1</v>
          </cell>
          <cell r="AF548">
            <v>1</v>
          </cell>
          <cell r="AG548">
            <v>1</v>
          </cell>
          <cell r="AH548">
            <v>1</v>
          </cell>
          <cell r="AI548">
            <v>1</v>
          </cell>
          <cell r="AM548" t="str">
            <v>a_cd</v>
          </cell>
          <cell r="AN548">
            <v>2004</v>
          </cell>
          <cell r="AQ548">
            <v>401</v>
          </cell>
          <cell r="AS548" t="str">
            <v>AD</v>
          </cell>
          <cell r="AT548" t="str">
            <v>SA</v>
          </cell>
        </row>
        <row r="549">
          <cell r="A549" t="str">
            <v>Perigo</v>
          </cell>
          <cell r="B549" t="str">
            <v>PORTLAND GENERAL ELECTRIC COMPANY</v>
          </cell>
          <cell r="C549">
            <v>575</v>
          </cell>
          <cell r="D549" t="str">
            <v>PTP</v>
          </cell>
          <cell r="F549" t="str">
            <v>BONNEVILLE POWER BUS</v>
          </cell>
          <cell r="G549">
            <v>401</v>
          </cell>
          <cell r="H549" t="str">
            <v>LITTLE GOOSE</v>
          </cell>
          <cell r="K549" t="str">
            <v>98TX-10174</v>
          </cell>
          <cell r="L549">
            <v>154</v>
          </cell>
          <cell r="M549" t="str">
            <v>LITTLE GOOSE</v>
          </cell>
          <cell r="N549" t="b">
            <v>0</v>
          </cell>
          <cell r="O549" t="b">
            <v>0</v>
          </cell>
          <cell r="P549" t="b">
            <v>1</v>
          </cell>
          <cell r="Q549" t="b">
            <v>0</v>
          </cell>
          <cell r="R549" t="b">
            <v>0</v>
          </cell>
          <cell r="S549" t="b">
            <v>0</v>
          </cell>
          <cell r="T549" t="b">
            <v>0</v>
          </cell>
          <cell r="U549" t="b">
            <v>0</v>
          </cell>
          <cell r="V549">
            <v>37165</v>
          </cell>
          <cell r="W549">
            <v>42704</v>
          </cell>
          <cell r="X549">
            <v>1</v>
          </cell>
          <cell r="Y549">
            <v>1</v>
          </cell>
          <cell r="Z549">
            <v>1</v>
          </cell>
          <cell r="AA549">
            <v>1</v>
          </cell>
          <cell r="AB549">
            <v>1</v>
          </cell>
          <cell r="AC549">
            <v>1</v>
          </cell>
          <cell r="AD549">
            <v>1</v>
          </cell>
          <cell r="AE549">
            <v>1</v>
          </cell>
          <cell r="AF549">
            <v>1</v>
          </cell>
          <cell r="AG549">
            <v>1</v>
          </cell>
          <cell r="AH549">
            <v>1</v>
          </cell>
          <cell r="AI549">
            <v>1</v>
          </cell>
          <cell r="AM549" t="str">
            <v>a_cd</v>
          </cell>
          <cell r="AN549">
            <v>2004</v>
          </cell>
          <cell r="AQ549">
            <v>401</v>
          </cell>
          <cell r="AS549" t="str">
            <v>AD</v>
          </cell>
          <cell r="AT549" t="str">
            <v>SA</v>
          </cell>
        </row>
        <row r="550">
          <cell r="A550" t="str">
            <v>Perigo</v>
          </cell>
          <cell r="B550" t="str">
            <v>PORTLAND GENERAL ELECTRIC COMPANY</v>
          </cell>
          <cell r="C550">
            <v>575</v>
          </cell>
          <cell r="D550" t="str">
            <v>PTP</v>
          </cell>
          <cell r="F550" t="str">
            <v>BONNEVILLE POWER BUS</v>
          </cell>
          <cell r="G550">
            <v>401</v>
          </cell>
          <cell r="H550" t="str">
            <v>LOWER MONUMENTAL</v>
          </cell>
          <cell r="K550" t="str">
            <v>98TX-10174</v>
          </cell>
          <cell r="L550">
            <v>197</v>
          </cell>
          <cell r="M550" t="str">
            <v>LOWER MONUMENTAL</v>
          </cell>
          <cell r="N550" t="b">
            <v>0</v>
          </cell>
          <cell r="O550" t="b">
            <v>0</v>
          </cell>
          <cell r="P550" t="b">
            <v>1</v>
          </cell>
          <cell r="Q550" t="b">
            <v>0</v>
          </cell>
          <cell r="R550" t="b">
            <v>0</v>
          </cell>
          <cell r="S550" t="b">
            <v>0</v>
          </cell>
          <cell r="T550" t="b">
            <v>0</v>
          </cell>
          <cell r="U550" t="b">
            <v>0</v>
          </cell>
          <cell r="V550">
            <v>37165</v>
          </cell>
          <cell r="W550">
            <v>42704</v>
          </cell>
          <cell r="X550">
            <v>1</v>
          </cell>
          <cell r="Y550">
            <v>1</v>
          </cell>
          <cell r="Z550">
            <v>1</v>
          </cell>
          <cell r="AA550">
            <v>1</v>
          </cell>
          <cell r="AB550">
            <v>1</v>
          </cell>
          <cell r="AC550">
            <v>1</v>
          </cell>
          <cell r="AD550">
            <v>1</v>
          </cell>
          <cell r="AE550">
            <v>1</v>
          </cell>
          <cell r="AF550">
            <v>1</v>
          </cell>
          <cell r="AG550">
            <v>1</v>
          </cell>
          <cell r="AH550">
            <v>1</v>
          </cell>
          <cell r="AI550">
            <v>1</v>
          </cell>
          <cell r="AM550" t="str">
            <v>a_cd</v>
          </cell>
          <cell r="AN550">
            <v>2004</v>
          </cell>
          <cell r="AQ550">
            <v>401</v>
          </cell>
          <cell r="AS550" t="str">
            <v>AD</v>
          </cell>
          <cell r="AT550" t="str">
            <v>SA</v>
          </cell>
        </row>
        <row r="551">
          <cell r="A551" t="str">
            <v>Perigo</v>
          </cell>
          <cell r="B551" t="str">
            <v>PORTLAND GENERAL ELECTRIC COMPANY</v>
          </cell>
          <cell r="C551">
            <v>575</v>
          </cell>
          <cell r="D551" t="str">
            <v>PTP</v>
          </cell>
          <cell r="F551" t="str">
            <v>BONNEVILLE POWER BUS</v>
          </cell>
          <cell r="G551">
            <v>401</v>
          </cell>
          <cell r="H551" t="str">
            <v>MCNARY</v>
          </cell>
          <cell r="K551" t="str">
            <v>98TX-10174</v>
          </cell>
          <cell r="L551">
            <v>439</v>
          </cell>
          <cell r="M551" t="str">
            <v>MCNARY 230</v>
          </cell>
          <cell r="N551" t="b">
            <v>0</v>
          </cell>
          <cell r="O551" t="b">
            <v>0</v>
          </cell>
          <cell r="P551" t="b">
            <v>1</v>
          </cell>
          <cell r="Q551" t="b">
            <v>0</v>
          </cell>
          <cell r="R551" t="b">
            <v>0</v>
          </cell>
          <cell r="S551" t="b">
            <v>0</v>
          </cell>
          <cell r="T551" t="b">
            <v>0</v>
          </cell>
          <cell r="U551" t="b">
            <v>0</v>
          </cell>
          <cell r="V551">
            <v>37165</v>
          </cell>
          <cell r="W551">
            <v>42704</v>
          </cell>
          <cell r="X551">
            <v>2</v>
          </cell>
          <cell r="Y551">
            <v>2</v>
          </cell>
          <cell r="Z551">
            <v>2</v>
          </cell>
          <cell r="AA551">
            <v>2</v>
          </cell>
          <cell r="AB551">
            <v>2</v>
          </cell>
          <cell r="AC551">
            <v>2</v>
          </cell>
          <cell r="AD551">
            <v>2</v>
          </cell>
          <cell r="AE551">
            <v>2</v>
          </cell>
          <cell r="AF551">
            <v>2</v>
          </cell>
          <cell r="AG551">
            <v>2</v>
          </cell>
          <cell r="AH551">
            <v>2</v>
          </cell>
          <cell r="AI551">
            <v>2</v>
          </cell>
          <cell r="AM551" t="str">
            <v>a_cd</v>
          </cell>
          <cell r="AN551">
            <v>2004</v>
          </cell>
          <cell r="AQ551">
            <v>401</v>
          </cell>
          <cell r="AS551" t="str">
            <v>AD</v>
          </cell>
          <cell r="AT551" t="str">
            <v>SA</v>
          </cell>
        </row>
        <row r="552">
          <cell r="A552" t="str">
            <v>Perigo</v>
          </cell>
          <cell r="B552" t="str">
            <v>PORTLAND GENERAL ELECTRIC COMPANY</v>
          </cell>
          <cell r="C552">
            <v>575</v>
          </cell>
          <cell r="D552" t="str">
            <v>PTP</v>
          </cell>
          <cell r="F552" t="str">
            <v>BONNEVILLE POWER BUS</v>
          </cell>
          <cell r="G552">
            <v>401</v>
          </cell>
          <cell r="H552" t="str">
            <v>THE DALLES</v>
          </cell>
          <cell r="K552" t="str">
            <v>98TX-10174</v>
          </cell>
          <cell r="L552">
            <v>694</v>
          </cell>
          <cell r="M552" t="str">
            <v>THE DALLES</v>
          </cell>
          <cell r="N552" t="b">
            <v>0</v>
          </cell>
          <cell r="O552" t="b">
            <v>0</v>
          </cell>
          <cell r="P552" t="b">
            <v>1</v>
          </cell>
          <cell r="Q552" t="b">
            <v>0</v>
          </cell>
          <cell r="R552" t="b">
            <v>0</v>
          </cell>
          <cell r="S552" t="b">
            <v>0</v>
          </cell>
          <cell r="T552" t="b">
            <v>0</v>
          </cell>
          <cell r="U552" t="b">
            <v>0</v>
          </cell>
          <cell r="V552">
            <v>37165</v>
          </cell>
          <cell r="W552">
            <v>42704</v>
          </cell>
          <cell r="X552">
            <v>2</v>
          </cell>
          <cell r="Y552">
            <v>2</v>
          </cell>
          <cell r="Z552">
            <v>2</v>
          </cell>
          <cell r="AA552">
            <v>2</v>
          </cell>
          <cell r="AB552">
            <v>2</v>
          </cell>
          <cell r="AC552">
            <v>2</v>
          </cell>
          <cell r="AD552">
            <v>2</v>
          </cell>
          <cell r="AE552">
            <v>2</v>
          </cell>
          <cell r="AF552">
            <v>2</v>
          </cell>
          <cell r="AG552">
            <v>2</v>
          </cell>
          <cell r="AH552">
            <v>2</v>
          </cell>
          <cell r="AI552">
            <v>2</v>
          </cell>
          <cell r="AM552" t="str">
            <v>a_cd</v>
          </cell>
          <cell r="AN552">
            <v>2004</v>
          </cell>
          <cell r="AQ552">
            <v>401</v>
          </cell>
          <cell r="AS552" t="str">
            <v>AD</v>
          </cell>
          <cell r="AT552" t="str">
            <v>SA</v>
          </cell>
        </row>
        <row r="553">
          <cell r="A553" t="str">
            <v>Raschio</v>
          </cell>
          <cell r="B553" t="str">
            <v>PUGET SOUND ENERGY, INC.</v>
          </cell>
          <cell r="C553">
            <v>580</v>
          </cell>
          <cell r="D553" t="str">
            <v>PTP</v>
          </cell>
          <cell r="F553" t="str">
            <v>TACOMA PUBLIC UTILIT</v>
          </cell>
          <cell r="G553">
            <v>188</v>
          </cell>
          <cell r="H553" t="str">
            <v>Fredrickson</v>
          </cell>
          <cell r="K553" t="str">
            <v>03TX-11539</v>
          </cell>
          <cell r="L553">
            <v>685</v>
          </cell>
          <cell r="M553" t="str">
            <v>SOUTH TACOMA</v>
          </cell>
          <cell r="N553" t="b">
            <v>0</v>
          </cell>
          <cell r="O553" t="b">
            <v>0</v>
          </cell>
          <cell r="P553" t="b">
            <v>1</v>
          </cell>
          <cell r="Q553" t="b">
            <v>0</v>
          </cell>
          <cell r="R553" t="b">
            <v>0</v>
          </cell>
          <cell r="S553" t="b">
            <v>0</v>
          </cell>
          <cell r="T553" t="b">
            <v>0</v>
          </cell>
          <cell r="U553" t="b">
            <v>0</v>
          </cell>
          <cell r="V553">
            <v>38078</v>
          </cell>
          <cell r="W553">
            <v>38776</v>
          </cell>
          <cell r="X553">
            <v>0</v>
          </cell>
          <cell r="Y553">
            <v>0</v>
          </cell>
          <cell r="Z553">
            <v>0</v>
          </cell>
          <cell r="AA553">
            <v>0</v>
          </cell>
          <cell r="AB553">
            <v>0</v>
          </cell>
          <cell r="AC553">
            <v>0</v>
          </cell>
          <cell r="AD553">
            <v>150</v>
          </cell>
          <cell r="AE553">
            <v>150</v>
          </cell>
          <cell r="AF553">
            <v>150</v>
          </cell>
          <cell r="AG553">
            <v>150</v>
          </cell>
          <cell r="AH553">
            <v>150</v>
          </cell>
          <cell r="AI553">
            <v>150</v>
          </cell>
          <cell r="AM553" t="str">
            <v>a_cd</v>
          </cell>
          <cell r="AN553">
            <v>2004</v>
          </cell>
          <cell r="AQ553">
            <v>188</v>
          </cell>
          <cell r="AS553" t="str">
            <v>AD</v>
          </cell>
          <cell r="AT553" t="str">
            <v>SA</v>
          </cell>
        </row>
        <row r="554">
          <cell r="A554" t="str">
            <v>Jones</v>
          </cell>
          <cell r="B554" t="str">
            <v>SIERRA PACIFIC POWER</v>
          </cell>
          <cell r="C554">
            <v>584</v>
          </cell>
          <cell r="D554" t="str">
            <v>PTP</v>
          </cell>
          <cell r="F554" t="str">
            <v>SIERRA PACIFIC POWER</v>
          </cell>
          <cell r="G554">
            <v>584</v>
          </cell>
          <cell r="H554" t="str">
            <v>PBL</v>
          </cell>
          <cell r="K554" t="str">
            <v>01TX-10461</v>
          </cell>
          <cell r="L554">
            <v>422</v>
          </cell>
          <cell r="M554" t="str">
            <v>MALIN</v>
          </cell>
          <cell r="N554" t="b">
            <v>0</v>
          </cell>
          <cell r="O554" t="b">
            <v>0</v>
          </cell>
          <cell r="P554" t="b">
            <v>1</v>
          </cell>
          <cell r="Q554" t="b">
            <v>0</v>
          </cell>
          <cell r="R554" t="b">
            <v>0</v>
          </cell>
          <cell r="S554" t="b">
            <v>0</v>
          </cell>
          <cell r="T554" t="b">
            <v>0</v>
          </cell>
          <cell r="U554" t="b">
            <v>0</v>
          </cell>
          <cell r="V554">
            <v>37257</v>
          </cell>
          <cell r="W554">
            <v>38717</v>
          </cell>
          <cell r="X554">
            <v>174</v>
          </cell>
          <cell r="Y554">
            <v>174</v>
          </cell>
          <cell r="Z554">
            <v>174</v>
          </cell>
          <cell r="AA554">
            <v>174</v>
          </cell>
          <cell r="AB554">
            <v>174</v>
          </cell>
          <cell r="AC554">
            <v>174</v>
          </cell>
          <cell r="AD554">
            <v>174</v>
          </cell>
          <cell r="AE554">
            <v>174</v>
          </cell>
          <cell r="AF554">
            <v>174</v>
          </cell>
          <cell r="AG554">
            <v>174</v>
          </cell>
          <cell r="AH554">
            <v>174</v>
          </cell>
          <cell r="AI554">
            <v>174</v>
          </cell>
          <cell r="AM554" t="str">
            <v>a_cd</v>
          </cell>
          <cell r="AN554">
            <v>2004</v>
          </cell>
          <cell r="AQ554">
            <v>401</v>
          </cell>
          <cell r="AS554" t="str">
            <v>AD</v>
          </cell>
          <cell r="AT554" t="str">
            <v>SA</v>
          </cell>
        </row>
        <row r="555">
          <cell r="A555" t="str">
            <v>Jones</v>
          </cell>
          <cell r="B555" t="str">
            <v>SIERRA PACIFIC POWER</v>
          </cell>
          <cell r="C555">
            <v>584</v>
          </cell>
          <cell r="D555" t="str">
            <v>PTP</v>
          </cell>
          <cell r="F555" t="str">
            <v>BONNEVILLE POWER BUS</v>
          </cell>
          <cell r="G555">
            <v>401</v>
          </cell>
          <cell r="H555" t="str">
            <v>various</v>
          </cell>
          <cell r="K555" t="str">
            <v>01TX-10461</v>
          </cell>
          <cell r="L555">
            <v>422</v>
          </cell>
          <cell r="M555" t="str">
            <v>MALIN</v>
          </cell>
          <cell r="N555" t="b">
            <v>0</v>
          </cell>
          <cell r="O555" t="b">
            <v>0</v>
          </cell>
          <cell r="P555" t="b">
            <v>1</v>
          </cell>
          <cell r="Q555" t="b">
            <v>0</v>
          </cell>
          <cell r="R555" t="b">
            <v>0</v>
          </cell>
          <cell r="S555" t="b">
            <v>0</v>
          </cell>
          <cell r="T555" t="b">
            <v>0</v>
          </cell>
          <cell r="U555" t="b">
            <v>0</v>
          </cell>
          <cell r="V555">
            <v>37622</v>
          </cell>
          <cell r="W555">
            <v>38352</v>
          </cell>
          <cell r="X555">
            <v>20</v>
          </cell>
          <cell r="Y555">
            <v>20</v>
          </cell>
          <cell r="Z555">
            <v>20</v>
          </cell>
          <cell r="AA555">
            <v>20</v>
          </cell>
          <cell r="AB555">
            <v>20</v>
          </cell>
          <cell r="AC555">
            <v>20</v>
          </cell>
          <cell r="AD555">
            <v>20</v>
          </cell>
          <cell r="AE555">
            <v>20</v>
          </cell>
          <cell r="AF555">
            <v>20</v>
          </cell>
          <cell r="AG555">
            <v>20</v>
          </cell>
          <cell r="AH555">
            <v>20</v>
          </cell>
          <cell r="AI555">
            <v>20</v>
          </cell>
          <cell r="AM555" t="str">
            <v>a_cd</v>
          </cell>
          <cell r="AN555">
            <v>2004</v>
          </cell>
          <cell r="AQ555">
            <v>401</v>
          </cell>
          <cell r="AS555" t="str">
            <v>AD</v>
          </cell>
          <cell r="AT555" t="str">
            <v>SA</v>
          </cell>
        </row>
        <row r="556">
          <cell r="A556" t="str">
            <v>Morgan</v>
          </cell>
          <cell r="B556" t="str">
            <v>AVISTA CORP -- MERCHANT</v>
          </cell>
          <cell r="C556">
            <v>590</v>
          </cell>
          <cell r="D556" t="str">
            <v>PTP</v>
          </cell>
          <cell r="F556" t="str">
            <v>PLYMOUTH ENERGY</v>
          </cell>
          <cell r="G556">
            <v>874</v>
          </cell>
          <cell r="H556" t="str">
            <v>COLSTRIP 3,4</v>
          </cell>
          <cell r="K556" t="str">
            <v>96MS-96008</v>
          </cell>
          <cell r="L556">
            <v>803</v>
          </cell>
          <cell r="M556" t="str">
            <v>GARRISON</v>
          </cell>
          <cell r="N556" t="b">
            <v>0</v>
          </cell>
          <cell r="O556" t="b">
            <v>0</v>
          </cell>
          <cell r="P556" t="b">
            <v>1</v>
          </cell>
          <cell r="Q556" t="b">
            <v>0</v>
          </cell>
          <cell r="R556" t="b">
            <v>0</v>
          </cell>
          <cell r="S556" t="b">
            <v>0</v>
          </cell>
          <cell r="T556" t="b">
            <v>0</v>
          </cell>
          <cell r="U556" t="b">
            <v>0</v>
          </cell>
          <cell r="V556">
            <v>35339</v>
          </cell>
          <cell r="W556">
            <v>42582</v>
          </cell>
          <cell r="X556">
            <v>196</v>
          </cell>
          <cell r="Y556">
            <v>196</v>
          </cell>
          <cell r="Z556">
            <v>196</v>
          </cell>
          <cell r="AA556">
            <v>196</v>
          </cell>
          <cell r="AB556">
            <v>196</v>
          </cell>
          <cell r="AC556">
            <v>196</v>
          </cell>
          <cell r="AD556">
            <v>196</v>
          </cell>
          <cell r="AE556">
            <v>196</v>
          </cell>
          <cell r="AF556">
            <v>196</v>
          </cell>
          <cell r="AG556">
            <v>196</v>
          </cell>
          <cell r="AH556">
            <v>196</v>
          </cell>
          <cell r="AI556">
            <v>196</v>
          </cell>
          <cell r="AM556" t="str">
            <v>a_cd</v>
          </cell>
          <cell r="AN556">
            <v>2004</v>
          </cell>
          <cell r="AQ556">
            <v>551</v>
          </cell>
          <cell r="AS556" t="str">
            <v>AD</v>
          </cell>
          <cell r="AT556" t="str">
            <v>SA</v>
          </cell>
        </row>
        <row r="557">
          <cell r="A557" t="str">
            <v>Morgan</v>
          </cell>
          <cell r="B557" t="str">
            <v>AVISTA CORP -- MERCHANT</v>
          </cell>
          <cell r="C557">
            <v>590</v>
          </cell>
          <cell r="D557" t="str">
            <v>PTP</v>
          </cell>
          <cell r="F557" t="str">
            <v>PORTLAND GENERAL ELE</v>
          </cell>
          <cell r="G557">
            <v>575</v>
          </cell>
          <cell r="H557" t="str">
            <v>COYOTE SPRINGS #2</v>
          </cell>
          <cell r="K557" t="str">
            <v>96MS-96008</v>
          </cell>
          <cell r="L557">
            <v>525</v>
          </cell>
          <cell r="M557" t="str">
            <v>COYOTE SPRINGS-SLATT</v>
          </cell>
          <cell r="N557" t="b">
            <v>0</v>
          </cell>
          <cell r="O557" t="b">
            <v>0</v>
          </cell>
          <cell r="P557" t="b">
            <v>1</v>
          </cell>
          <cell r="Q557" t="b">
            <v>0</v>
          </cell>
          <cell r="R557" t="b">
            <v>0</v>
          </cell>
          <cell r="S557" t="b">
            <v>0</v>
          </cell>
          <cell r="T557" t="b">
            <v>0</v>
          </cell>
          <cell r="U557" t="b">
            <v>0</v>
          </cell>
          <cell r="V557">
            <v>37469</v>
          </cell>
          <cell r="W557">
            <v>42582</v>
          </cell>
          <cell r="X557">
            <v>147</v>
          </cell>
          <cell r="Y557">
            <v>147</v>
          </cell>
          <cell r="Z557">
            <v>147</v>
          </cell>
          <cell r="AA557">
            <v>147</v>
          </cell>
          <cell r="AB557">
            <v>147</v>
          </cell>
          <cell r="AC557">
            <v>147</v>
          </cell>
          <cell r="AD557">
            <v>147</v>
          </cell>
          <cell r="AE557">
            <v>147</v>
          </cell>
          <cell r="AF557">
            <v>147</v>
          </cell>
          <cell r="AG557">
            <v>147</v>
          </cell>
          <cell r="AH557">
            <v>147</v>
          </cell>
          <cell r="AI557">
            <v>147</v>
          </cell>
          <cell r="AM557" t="str">
            <v>a_cd</v>
          </cell>
          <cell r="AN557">
            <v>2004</v>
          </cell>
          <cell r="AQ557">
            <v>575</v>
          </cell>
          <cell r="AS557" t="str">
            <v>AD</v>
          </cell>
          <cell r="AT557" t="str">
            <v>SA</v>
          </cell>
        </row>
        <row r="558">
          <cell r="A558" t="str">
            <v>Long</v>
          </cell>
          <cell r="B558" t="str">
            <v>ALUMINUM COMPANY OF AMERICA</v>
          </cell>
          <cell r="C558">
            <v>605</v>
          </cell>
          <cell r="D558" t="str">
            <v>PTP</v>
          </cell>
          <cell r="F558" t="str">
            <v>BONNEVILLE POWER BUS</v>
          </cell>
          <cell r="G558">
            <v>401</v>
          </cell>
          <cell r="H558" t="str">
            <v>FCRPS</v>
          </cell>
          <cell r="K558" t="str">
            <v>01TX-10630</v>
          </cell>
          <cell r="L558">
            <v>1316</v>
          </cell>
          <cell r="M558" t="str">
            <v>GRAND COULEE</v>
          </cell>
          <cell r="N558" t="b">
            <v>0</v>
          </cell>
          <cell r="O558" t="b">
            <v>0</v>
          </cell>
          <cell r="P558" t="b">
            <v>1</v>
          </cell>
          <cell r="Q558" t="b">
            <v>0</v>
          </cell>
          <cell r="R558" t="b">
            <v>0</v>
          </cell>
          <cell r="S558" t="b">
            <v>0</v>
          </cell>
          <cell r="T558" t="b">
            <v>0</v>
          </cell>
          <cell r="U558" t="b">
            <v>0</v>
          </cell>
          <cell r="V558">
            <v>37895</v>
          </cell>
          <cell r="W558">
            <v>37955</v>
          </cell>
          <cell r="X558">
            <v>438</v>
          </cell>
          <cell r="Y558">
            <v>438</v>
          </cell>
          <cell r="Z558">
            <v>0</v>
          </cell>
          <cell r="AA558">
            <v>0</v>
          </cell>
          <cell r="AB558">
            <v>0</v>
          </cell>
          <cell r="AC558">
            <v>0</v>
          </cell>
          <cell r="AD558">
            <v>0</v>
          </cell>
          <cell r="AE558">
            <v>0</v>
          </cell>
          <cell r="AF558">
            <v>0</v>
          </cell>
          <cell r="AG558">
            <v>0</v>
          </cell>
          <cell r="AH558">
            <v>0</v>
          </cell>
          <cell r="AI558">
            <v>0</v>
          </cell>
          <cell r="AM558" t="str">
            <v>a_cd</v>
          </cell>
          <cell r="AN558">
            <v>2004</v>
          </cell>
          <cell r="AQ558">
            <v>401</v>
          </cell>
          <cell r="AS558" t="str">
            <v>AD</v>
          </cell>
          <cell r="AT558" t="str">
            <v>SA</v>
          </cell>
        </row>
        <row r="559">
          <cell r="A559" t="str">
            <v>Long</v>
          </cell>
          <cell r="B559" t="str">
            <v>ALUMINUM COMPANY OF AMERICA</v>
          </cell>
          <cell r="C559">
            <v>605</v>
          </cell>
          <cell r="D559" t="str">
            <v>PTP</v>
          </cell>
          <cell r="F559" t="str">
            <v>BONNEVILLE POWER BUS</v>
          </cell>
          <cell r="G559">
            <v>401</v>
          </cell>
          <cell r="H559" t="str">
            <v>PBL</v>
          </cell>
          <cell r="K559" t="str">
            <v>01TX-10630</v>
          </cell>
          <cell r="L559">
            <v>1316</v>
          </cell>
          <cell r="M559" t="str">
            <v>GRAND COULEE</v>
          </cell>
          <cell r="N559" t="b">
            <v>0</v>
          </cell>
          <cell r="O559" t="b">
            <v>0</v>
          </cell>
          <cell r="P559" t="b">
            <v>1</v>
          </cell>
          <cell r="Q559" t="b">
            <v>0</v>
          </cell>
          <cell r="R559" t="b">
            <v>0</v>
          </cell>
          <cell r="S559" t="b">
            <v>0</v>
          </cell>
          <cell r="T559" t="b">
            <v>0</v>
          </cell>
          <cell r="U559" t="b">
            <v>0</v>
          </cell>
          <cell r="V559">
            <v>37956</v>
          </cell>
          <cell r="W559">
            <v>37986</v>
          </cell>
          <cell r="X559">
            <v>0</v>
          </cell>
          <cell r="Y559">
            <v>0</v>
          </cell>
          <cell r="Z559">
            <v>364</v>
          </cell>
          <cell r="AA559">
            <v>0</v>
          </cell>
          <cell r="AB559">
            <v>0</v>
          </cell>
          <cell r="AC559">
            <v>0</v>
          </cell>
          <cell r="AD559">
            <v>0</v>
          </cell>
          <cell r="AE559">
            <v>0</v>
          </cell>
          <cell r="AF559">
            <v>0</v>
          </cell>
          <cell r="AG559">
            <v>0</v>
          </cell>
          <cell r="AH559">
            <v>0</v>
          </cell>
          <cell r="AI559">
            <v>0</v>
          </cell>
          <cell r="AM559" t="str">
            <v>a_cd</v>
          </cell>
          <cell r="AN559">
            <v>2004</v>
          </cell>
          <cell r="AQ559">
            <v>401</v>
          </cell>
          <cell r="AS559" t="str">
            <v>AD</v>
          </cell>
          <cell r="AT559" t="str">
            <v>SA</v>
          </cell>
        </row>
        <row r="560">
          <cell r="A560" t="str">
            <v>Long</v>
          </cell>
          <cell r="B560" t="str">
            <v>ALUMINUM COMPANY OF AMERICA</v>
          </cell>
          <cell r="C560">
            <v>605</v>
          </cell>
          <cell r="D560" t="str">
            <v>PTP</v>
          </cell>
          <cell r="F560" t="str">
            <v>BONNEVILLE POWER BUS</v>
          </cell>
          <cell r="G560">
            <v>401</v>
          </cell>
          <cell r="H560" t="str">
            <v>PBL</v>
          </cell>
          <cell r="K560" t="str">
            <v>01TX-10630</v>
          </cell>
          <cell r="L560">
            <v>1316</v>
          </cell>
          <cell r="M560" t="str">
            <v>GRAND COULEE</v>
          </cell>
          <cell r="N560" t="b">
            <v>0</v>
          </cell>
          <cell r="O560" t="b">
            <v>0</v>
          </cell>
          <cell r="P560" t="b">
            <v>1</v>
          </cell>
          <cell r="Q560" t="b">
            <v>0</v>
          </cell>
          <cell r="R560" t="b">
            <v>0</v>
          </cell>
          <cell r="S560" t="b">
            <v>0</v>
          </cell>
          <cell r="T560" t="b">
            <v>0</v>
          </cell>
          <cell r="U560" t="b">
            <v>0</v>
          </cell>
          <cell r="V560">
            <v>37987</v>
          </cell>
          <cell r="W560">
            <v>38017</v>
          </cell>
          <cell r="X560">
            <v>0</v>
          </cell>
          <cell r="Y560">
            <v>0</v>
          </cell>
          <cell r="Z560">
            <v>0</v>
          </cell>
          <cell r="AA560">
            <v>433</v>
          </cell>
          <cell r="AB560">
            <v>0</v>
          </cell>
          <cell r="AC560">
            <v>0</v>
          </cell>
          <cell r="AD560">
            <v>0</v>
          </cell>
          <cell r="AE560">
            <v>0</v>
          </cell>
          <cell r="AF560">
            <v>0</v>
          </cell>
          <cell r="AG560">
            <v>0</v>
          </cell>
          <cell r="AH560">
            <v>0</v>
          </cell>
          <cell r="AI560">
            <v>0</v>
          </cell>
          <cell r="AM560" t="str">
            <v>a_cd</v>
          </cell>
          <cell r="AN560">
            <v>2004</v>
          </cell>
          <cell r="AQ560">
            <v>401</v>
          </cell>
          <cell r="AS560" t="str">
            <v>AD</v>
          </cell>
          <cell r="AT560" t="str">
            <v>SA</v>
          </cell>
        </row>
        <row r="561">
          <cell r="A561" t="str">
            <v>Long</v>
          </cell>
          <cell r="B561" t="str">
            <v>ALUMINUM COMPANY OF AMERICA</v>
          </cell>
          <cell r="C561">
            <v>605</v>
          </cell>
          <cell r="D561" t="str">
            <v>PTP</v>
          </cell>
          <cell r="F561" t="str">
            <v>BONNEVILLE POWER BUS</v>
          </cell>
          <cell r="G561">
            <v>401</v>
          </cell>
          <cell r="H561" t="str">
            <v>PBL</v>
          </cell>
          <cell r="K561" t="str">
            <v>01TX-10630</v>
          </cell>
          <cell r="L561">
            <v>1316</v>
          </cell>
          <cell r="M561" t="str">
            <v>GRAND COULEE</v>
          </cell>
          <cell r="N561" t="b">
            <v>0</v>
          </cell>
          <cell r="O561" t="b">
            <v>0</v>
          </cell>
          <cell r="P561" t="b">
            <v>1</v>
          </cell>
          <cell r="Q561" t="b">
            <v>0</v>
          </cell>
          <cell r="R561" t="b">
            <v>0</v>
          </cell>
          <cell r="S561" t="b">
            <v>0</v>
          </cell>
          <cell r="T561" t="b">
            <v>0</v>
          </cell>
          <cell r="U561" t="b">
            <v>0</v>
          </cell>
          <cell r="V561">
            <v>38018</v>
          </cell>
          <cell r="W561">
            <v>38077</v>
          </cell>
          <cell r="X561">
            <v>0</v>
          </cell>
          <cell r="Y561">
            <v>0</v>
          </cell>
          <cell r="Z561">
            <v>0</v>
          </cell>
          <cell r="AA561">
            <v>0</v>
          </cell>
          <cell r="AB561">
            <v>438</v>
          </cell>
          <cell r="AC561">
            <v>438</v>
          </cell>
          <cell r="AD561">
            <v>0</v>
          </cell>
          <cell r="AE561">
            <v>0</v>
          </cell>
          <cell r="AF561">
            <v>0</v>
          </cell>
          <cell r="AG561">
            <v>0</v>
          </cell>
          <cell r="AH561">
            <v>0</v>
          </cell>
          <cell r="AI561">
            <v>0</v>
          </cell>
          <cell r="AM561" t="str">
            <v>a_cd</v>
          </cell>
          <cell r="AN561">
            <v>2004</v>
          </cell>
          <cell r="AQ561">
            <v>401</v>
          </cell>
          <cell r="AS561" t="str">
            <v>AD</v>
          </cell>
          <cell r="AT561" t="str">
            <v>SA</v>
          </cell>
        </row>
        <row r="562">
          <cell r="A562" t="str">
            <v>Long</v>
          </cell>
          <cell r="B562" t="str">
            <v>ALUMINUM COMPANY OF AMERICA</v>
          </cell>
          <cell r="C562">
            <v>605</v>
          </cell>
          <cell r="D562" t="str">
            <v>PTP</v>
          </cell>
          <cell r="F562" t="str">
            <v>BONNEVILLE POWER BUS</v>
          </cell>
          <cell r="G562">
            <v>401</v>
          </cell>
          <cell r="H562" t="str">
            <v>PBL/Mrkt</v>
          </cell>
          <cell r="K562" t="str">
            <v>01TX-10630</v>
          </cell>
          <cell r="L562">
            <v>1316</v>
          </cell>
          <cell r="M562" t="str">
            <v>GRAND COULEE</v>
          </cell>
          <cell r="N562" t="b">
            <v>0</v>
          </cell>
          <cell r="O562" t="b">
            <v>0</v>
          </cell>
          <cell r="P562" t="b">
            <v>1</v>
          </cell>
          <cell r="Q562" t="b">
            <v>0</v>
          </cell>
          <cell r="R562" t="b">
            <v>0</v>
          </cell>
          <cell r="S562" t="b">
            <v>0</v>
          </cell>
          <cell r="T562" t="b">
            <v>0</v>
          </cell>
          <cell r="U562" t="b">
            <v>0</v>
          </cell>
          <cell r="V562">
            <v>38078</v>
          </cell>
          <cell r="W562">
            <v>38260</v>
          </cell>
          <cell r="X562">
            <v>0</v>
          </cell>
          <cell r="Y562">
            <v>0</v>
          </cell>
          <cell r="Z562">
            <v>0</v>
          </cell>
          <cell r="AA562">
            <v>0</v>
          </cell>
          <cell r="AB562">
            <v>0</v>
          </cell>
          <cell r="AC562">
            <v>0</v>
          </cell>
          <cell r="AD562">
            <v>238</v>
          </cell>
          <cell r="AE562">
            <v>0</v>
          </cell>
          <cell r="AF562">
            <v>0</v>
          </cell>
          <cell r="AG562">
            <v>0</v>
          </cell>
          <cell r="AH562">
            <v>238</v>
          </cell>
          <cell r="AI562">
            <v>238</v>
          </cell>
          <cell r="AM562" t="str">
            <v>a_cd</v>
          </cell>
          <cell r="AN562">
            <v>2004</v>
          </cell>
          <cell r="AQ562">
            <v>401</v>
          </cell>
          <cell r="AS562" t="str">
            <v>AD</v>
          </cell>
          <cell r="AT562" t="str">
            <v>SA</v>
          </cell>
        </row>
        <row r="563">
          <cell r="A563" t="str">
            <v>Long</v>
          </cell>
          <cell r="B563" t="str">
            <v>COLUMBIA FALLS ALUMINUM COMPANY (GLEN</v>
          </cell>
          <cell r="C563">
            <v>615</v>
          </cell>
          <cell r="D563" t="str">
            <v>PTP</v>
          </cell>
          <cell r="F563" t="str">
            <v>BONNEVILLE POWER BUS</v>
          </cell>
          <cell r="G563">
            <v>401</v>
          </cell>
          <cell r="H563" t="str">
            <v>GRAND COULEE</v>
          </cell>
          <cell r="K563" t="str">
            <v>01TX-10685</v>
          </cell>
          <cell r="L563">
            <v>1316</v>
          </cell>
          <cell r="M563" t="str">
            <v>GRAND COULEE</v>
          </cell>
          <cell r="N563" t="b">
            <v>0</v>
          </cell>
          <cell r="O563" t="b">
            <v>0</v>
          </cell>
          <cell r="P563" t="b">
            <v>1</v>
          </cell>
          <cell r="Q563" t="b">
            <v>0</v>
          </cell>
          <cell r="R563" t="b">
            <v>0</v>
          </cell>
          <cell r="S563" t="b">
            <v>0</v>
          </cell>
          <cell r="T563" t="b">
            <v>0</v>
          </cell>
          <cell r="U563" t="b">
            <v>0</v>
          </cell>
          <cell r="V563">
            <v>37165</v>
          </cell>
          <cell r="W563">
            <v>38260</v>
          </cell>
          <cell r="X563">
            <v>3</v>
          </cell>
          <cell r="Y563">
            <v>3</v>
          </cell>
          <cell r="Z563">
            <v>3</v>
          </cell>
          <cell r="AA563">
            <v>3</v>
          </cell>
          <cell r="AB563">
            <v>3</v>
          </cell>
          <cell r="AC563">
            <v>3</v>
          </cell>
          <cell r="AD563">
            <v>3</v>
          </cell>
          <cell r="AE563">
            <v>3</v>
          </cell>
          <cell r="AF563">
            <v>3</v>
          </cell>
          <cell r="AG563">
            <v>3</v>
          </cell>
          <cell r="AH563">
            <v>3</v>
          </cell>
          <cell r="AI563">
            <v>3</v>
          </cell>
          <cell r="AM563" t="str">
            <v>a_cd</v>
          </cell>
          <cell r="AN563">
            <v>2004</v>
          </cell>
          <cell r="AQ563">
            <v>401</v>
          </cell>
          <cell r="AS563" t="str">
            <v>AD</v>
          </cell>
          <cell r="AT563" t="str">
            <v>SA</v>
          </cell>
        </row>
        <row r="564">
          <cell r="A564" t="str">
            <v>Long</v>
          </cell>
          <cell r="B564" t="str">
            <v>KAISER ALUMINUM COMPANY</v>
          </cell>
          <cell r="C564">
            <v>651</v>
          </cell>
          <cell r="D564" t="str">
            <v>PTP</v>
          </cell>
          <cell r="F564" t="str">
            <v>GENERIC PNW</v>
          </cell>
          <cell r="G564">
            <v>994</v>
          </cell>
          <cell r="H564" t="str">
            <v>Mrkt at Vantage</v>
          </cell>
          <cell r="K564" t="str">
            <v>03TX-11510</v>
          </cell>
          <cell r="L564">
            <v>1319</v>
          </cell>
          <cell r="M564" t="str">
            <v>NWHUB</v>
          </cell>
          <cell r="N564" t="b">
            <v>0</v>
          </cell>
          <cell r="O564" t="b">
            <v>0</v>
          </cell>
          <cell r="P564" t="b">
            <v>1</v>
          </cell>
          <cell r="Q564" t="b">
            <v>0</v>
          </cell>
          <cell r="R564" t="b">
            <v>0</v>
          </cell>
          <cell r="S564" t="b">
            <v>0</v>
          </cell>
          <cell r="T564" t="b">
            <v>0</v>
          </cell>
          <cell r="U564" t="b">
            <v>0</v>
          </cell>
          <cell r="V564">
            <v>37895</v>
          </cell>
          <cell r="W564">
            <v>38260</v>
          </cell>
          <cell r="X564">
            <v>1</v>
          </cell>
          <cell r="Y564">
            <v>1</v>
          </cell>
          <cell r="Z564">
            <v>1</v>
          </cell>
          <cell r="AA564">
            <v>1</v>
          </cell>
          <cell r="AB564">
            <v>1</v>
          </cell>
          <cell r="AC564">
            <v>1</v>
          </cell>
          <cell r="AD564">
            <v>1</v>
          </cell>
          <cell r="AE564">
            <v>1</v>
          </cell>
          <cell r="AF564">
            <v>1</v>
          </cell>
          <cell r="AG564">
            <v>1</v>
          </cell>
          <cell r="AH564">
            <v>1</v>
          </cell>
          <cell r="AI564">
            <v>1</v>
          </cell>
          <cell r="AM564" t="str">
            <v>a_cd</v>
          </cell>
          <cell r="AN564">
            <v>2004</v>
          </cell>
          <cell r="AQ564">
            <v>210</v>
          </cell>
          <cell r="AS564" t="str">
            <v>AD</v>
          </cell>
          <cell r="AT564" t="str">
            <v>SA</v>
          </cell>
        </row>
        <row r="565">
          <cell r="A565" t="str">
            <v>Long</v>
          </cell>
          <cell r="B565" t="str">
            <v>KAISER ALUMINUM COMPANY</v>
          </cell>
          <cell r="C565">
            <v>651</v>
          </cell>
          <cell r="D565" t="str">
            <v>PTP</v>
          </cell>
          <cell r="F565" t="str">
            <v>GENERIC PNW</v>
          </cell>
          <cell r="G565">
            <v>994</v>
          </cell>
          <cell r="H565" t="str">
            <v>The Market</v>
          </cell>
          <cell r="K565" t="str">
            <v>03TX-11509</v>
          </cell>
          <cell r="L565">
            <v>1319</v>
          </cell>
          <cell r="M565" t="str">
            <v>NWHUB</v>
          </cell>
          <cell r="N565" t="b">
            <v>0</v>
          </cell>
          <cell r="O565" t="b">
            <v>0</v>
          </cell>
          <cell r="P565" t="b">
            <v>1</v>
          </cell>
          <cell r="Q565" t="b">
            <v>0</v>
          </cell>
          <cell r="R565" t="b">
            <v>0</v>
          </cell>
          <cell r="S565" t="b">
            <v>0</v>
          </cell>
          <cell r="T565" t="b">
            <v>0</v>
          </cell>
          <cell r="U565" t="b">
            <v>0</v>
          </cell>
          <cell r="V565">
            <v>37895</v>
          </cell>
          <cell r="W565">
            <v>45199</v>
          </cell>
          <cell r="X565">
            <v>35</v>
          </cell>
          <cell r="Y565">
            <v>35</v>
          </cell>
          <cell r="Z565">
            <v>35</v>
          </cell>
          <cell r="AA565">
            <v>35</v>
          </cell>
          <cell r="AB565">
            <v>35</v>
          </cell>
          <cell r="AC565">
            <v>35</v>
          </cell>
          <cell r="AD565">
            <v>35</v>
          </cell>
          <cell r="AE565">
            <v>35</v>
          </cell>
          <cell r="AF565">
            <v>35</v>
          </cell>
          <cell r="AG565">
            <v>35</v>
          </cell>
          <cell r="AH565">
            <v>35</v>
          </cell>
          <cell r="AI565">
            <v>35</v>
          </cell>
          <cell r="AM565" t="str">
            <v>a_cd</v>
          </cell>
          <cell r="AN565">
            <v>2004</v>
          </cell>
          <cell r="AQ565">
            <v>401</v>
          </cell>
          <cell r="AS565" t="str">
            <v>AD</v>
          </cell>
          <cell r="AT565" t="str">
            <v>SA</v>
          </cell>
        </row>
        <row r="566">
          <cell r="A566" t="str">
            <v>Rodrigues</v>
          </cell>
          <cell r="B566" t="str">
            <v>PACIFIC POWER MARKETING</v>
          </cell>
          <cell r="C566">
            <v>826</v>
          </cell>
          <cell r="D566" t="str">
            <v>PTP</v>
          </cell>
          <cell r="F566" t="str">
            <v>KLAMATH FALLS, CITY</v>
          </cell>
          <cell r="G566">
            <v>147</v>
          </cell>
          <cell r="H566" t="str">
            <v>KLAMATH FALLS</v>
          </cell>
          <cell r="K566" t="str">
            <v>00TX-10367</v>
          </cell>
          <cell r="L566">
            <v>25</v>
          </cell>
          <cell r="M566" t="str">
            <v>ALVEY 115</v>
          </cell>
          <cell r="N566" t="b">
            <v>0</v>
          </cell>
          <cell r="O566" t="b">
            <v>1</v>
          </cell>
          <cell r="P566" t="b">
            <v>1</v>
          </cell>
          <cell r="Q566" t="b">
            <v>0</v>
          </cell>
          <cell r="R566" t="b">
            <v>0</v>
          </cell>
          <cell r="S566" t="b">
            <v>0</v>
          </cell>
          <cell r="T566" t="b">
            <v>0</v>
          </cell>
          <cell r="U566" t="b">
            <v>0</v>
          </cell>
          <cell r="V566">
            <v>37165</v>
          </cell>
          <cell r="W566">
            <v>39202</v>
          </cell>
          <cell r="X566">
            <v>95</v>
          </cell>
          <cell r="Y566">
            <v>95</v>
          </cell>
          <cell r="Z566">
            <v>95</v>
          </cell>
          <cell r="AA566">
            <v>95</v>
          </cell>
          <cell r="AB566">
            <v>95</v>
          </cell>
          <cell r="AC566">
            <v>95</v>
          </cell>
          <cell r="AD566">
            <v>95</v>
          </cell>
          <cell r="AE566">
            <v>95</v>
          </cell>
          <cell r="AF566">
            <v>95</v>
          </cell>
          <cell r="AG566">
            <v>95</v>
          </cell>
          <cell r="AH566">
            <v>95</v>
          </cell>
          <cell r="AI566">
            <v>95</v>
          </cell>
          <cell r="AM566" t="str">
            <v>a_cd</v>
          </cell>
          <cell r="AN566">
            <v>2004</v>
          </cell>
          <cell r="AQ566">
            <v>401</v>
          </cell>
          <cell r="AS566" t="str">
            <v>AD</v>
          </cell>
          <cell r="AT566" t="str">
            <v>SA</v>
          </cell>
        </row>
        <row r="567">
          <cell r="A567" t="str">
            <v>Rodrigues</v>
          </cell>
          <cell r="B567" t="str">
            <v>PACIFIC POWER MARKETING</v>
          </cell>
          <cell r="C567">
            <v>826</v>
          </cell>
          <cell r="D567" t="str">
            <v>PTP</v>
          </cell>
          <cell r="F567" t="str">
            <v>KLAMATH FALLS, CITY</v>
          </cell>
          <cell r="G567">
            <v>147</v>
          </cell>
          <cell r="H567" t="str">
            <v>KLAMATH FALLS</v>
          </cell>
          <cell r="K567" t="str">
            <v>00TX-10367</v>
          </cell>
          <cell r="L567">
            <v>1323</v>
          </cell>
          <cell r="M567" t="str">
            <v>MERIAN-CJACK TAP @KF</v>
          </cell>
          <cell r="N567" t="b">
            <v>0</v>
          </cell>
          <cell r="O567" t="b">
            <v>1</v>
          </cell>
          <cell r="P567" t="b">
            <v>1</v>
          </cell>
          <cell r="Q567" t="b">
            <v>0</v>
          </cell>
          <cell r="R567" t="b">
            <v>0</v>
          </cell>
          <cell r="S567" t="b">
            <v>0</v>
          </cell>
          <cell r="T567" t="b">
            <v>0</v>
          </cell>
          <cell r="U567" t="b">
            <v>0</v>
          </cell>
          <cell r="V567">
            <v>37987</v>
          </cell>
          <cell r="W567">
            <v>38352</v>
          </cell>
          <cell r="X567">
            <v>0</v>
          </cell>
          <cell r="Y567">
            <v>0</v>
          </cell>
          <cell r="Z567">
            <v>0</v>
          </cell>
          <cell r="AA567">
            <v>180</v>
          </cell>
          <cell r="AB567">
            <v>180</v>
          </cell>
          <cell r="AC567">
            <v>180</v>
          </cell>
          <cell r="AD567">
            <v>180</v>
          </cell>
          <cell r="AE567">
            <v>180</v>
          </cell>
          <cell r="AF567">
            <v>180</v>
          </cell>
          <cell r="AG567">
            <v>180</v>
          </cell>
          <cell r="AH567">
            <v>180</v>
          </cell>
          <cell r="AI567">
            <v>180</v>
          </cell>
          <cell r="AM567" t="str">
            <v>a_cd</v>
          </cell>
          <cell r="AN567">
            <v>2004</v>
          </cell>
          <cell r="AQ567">
            <v>401</v>
          </cell>
          <cell r="AS567" t="str">
            <v>AD</v>
          </cell>
          <cell r="AT567" t="str">
            <v>SA</v>
          </cell>
        </row>
        <row r="568">
          <cell r="A568" t="str">
            <v>Rodrigues</v>
          </cell>
          <cell r="B568" t="str">
            <v>PACIFIC POWER MARKETING</v>
          </cell>
          <cell r="C568">
            <v>826</v>
          </cell>
          <cell r="D568" t="str">
            <v>PTP</v>
          </cell>
          <cell r="F568" t="str">
            <v>PACIFIC POWER MARKET</v>
          </cell>
          <cell r="G568">
            <v>826</v>
          </cell>
          <cell r="H568" t="str">
            <v>HPP</v>
          </cell>
          <cell r="K568" t="str">
            <v>00TX-10367</v>
          </cell>
          <cell r="L568">
            <v>1003</v>
          </cell>
          <cell r="M568" t="str">
            <v>JOHN DAY SUBSTATION</v>
          </cell>
          <cell r="N568" t="b">
            <v>0</v>
          </cell>
          <cell r="O568" t="b">
            <v>1</v>
          </cell>
          <cell r="P568" t="b">
            <v>1</v>
          </cell>
          <cell r="Q568" t="b">
            <v>0</v>
          </cell>
          <cell r="R568" t="b">
            <v>0</v>
          </cell>
          <cell r="S568" t="b">
            <v>0</v>
          </cell>
          <cell r="T568" t="b">
            <v>0</v>
          </cell>
          <cell r="U568" t="b">
            <v>0</v>
          </cell>
          <cell r="V568">
            <v>37987</v>
          </cell>
          <cell r="W568">
            <v>38352</v>
          </cell>
          <cell r="X568">
            <v>0</v>
          </cell>
          <cell r="Y568">
            <v>0</v>
          </cell>
          <cell r="Z568">
            <v>0</v>
          </cell>
          <cell r="AA568">
            <v>100</v>
          </cell>
          <cell r="AB568">
            <v>100</v>
          </cell>
          <cell r="AC568">
            <v>100</v>
          </cell>
          <cell r="AD568">
            <v>100</v>
          </cell>
          <cell r="AE568">
            <v>100</v>
          </cell>
          <cell r="AF568">
            <v>100</v>
          </cell>
          <cell r="AG568">
            <v>100</v>
          </cell>
          <cell r="AH568">
            <v>100</v>
          </cell>
          <cell r="AI568">
            <v>100</v>
          </cell>
          <cell r="AM568" t="str">
            <v>a_cd</v>
          </cell>
          <cell r="AN568">
            <v>2004</v>
          </cell>
          <cell r="AQ568">
            <v>401</v>
          </cell>
          <cell r="AS568" t="str">
            <v>AD</v>
          </cell>
          <cell r="AT568" t="str">
            <v>SA</v>
          </cell>
        </row>
        <row r="569">
          <cell r="A569" t="str">
            <v>Rodrigues</v>
          </cell>
          <cell r="B569" t="str">
            <v>PACIFIC POWER MARKETING</v>
          </cell>
          <cell r="C569">
            <v>826</v>
          </cell>
          <cell r="D569" t="str">
            <v>PTP</v>
          </cell>
          <cell r="F569" t="str">
            <v>NORTHWESTERN WIND PO</v>
          </cell>
          <cell r="G569">
            <v>848</v>
          </cell>
          <cell r="H569" t="str">
            <v>NW Wind</v>
          </cell>
          <cell r="K569" t="str">
            <v>00TX-10367</v>
          </cell>
          <cell r="L569">
            <v>178</v>
          </cell>
          <cell r="M569" t="str">
            <v>DE MOSS</v>
          </cell>
          <cell r="N569" t="b">
            <v>0</v>
          </cell>
          <cell r="O569" t="b">
            <v>0</v>
          </cell>
          <cell r="P569" t="b">
            <v>1</v>
          </cell>
          <cell r="Q569" t="b">
            <v>0</v>
          </cell>
          <cell r="R569" t="b">
            <v>0</v>
          </cell>
          <cell r="S569" t="b">
            <v>0</v>
          </cell>
          <cell r="T569" t="b">
            <v>0</v>
          </cell>
          <cell r="U569" t="b">
            <v>0</v>
          </cell>
          <cell r="V569">
            <v>37987</v>
          </cell>
          <cell r="W569">
            <v>38321</v>
          </cell>
          <cell r="X569">
            <v>0</v>
          </cell>
          <cell r="Y569">
            <v>0</v>
          </cell>
          <cell r="Z569">
            <v>0</v>
          </cell>
          <cell r="AA569">
            <v>26</v>
          </cell>
          <cell r="AB569">
            <v>26</v>
          </cell>
          <cell r="AC569">
            <v>26</v>
          </cell>
          <cell r="AD569">
            <v>26</v>
          </cell>
          <cell r="AE569">
            <v>26</v>
          </cell>
          <cell r="AF569">
            <v>26</v>
          </cell>
          <cell r="AG569">
            <v>26</v>
          </cell>
          <cell r="AH569">
            <v>26</v>
          </cell>
          <cell r="AI569">
            <v>26</v>
          </cell>
          <cell r="AM569" t="str">
            <v>a_cd</v>
          </cell>
          <cell r="AN569">
            <v>2004</v>
          </cell>
          <cell r="AQ569">
            <v>401</v>
          </cell>
          <cell r="AS569" t="str">
            <v>AD</v>
          </cell>
          <cell r="AT569" t="str">
            <v>SA</v>
          </cell>
        </row>
        <row r="570">
          <cell r="A570" t="str">
            <v>Rodrigues</v>
          </cell>
          <cell r="B570" t="str">
            <v>NORTHWESTERN WIND POWER, LLC</v>
          </cell>
          <cell r="C570">
            <v>848</v>
          </cell>
          <cell r="D570" t="str">
            <v>PTP</v>
          </cell>
          <cell r="F570" t="str">
            <v>NORTHWESTERN WIND PO</v>
          </cell>
          <cell r="G570">
            <v>848</v>
          </cell>
          <cell r="H570" t="str">
            <v>NW WIND (KLONDIKE)</v>
          </cell>
          <cell r="K570" t="str">
            <v>02TX-10782</v>
          </cell>
          <cell r="L570">
            <v>139</v>
          </cell>
          <cell r="M570" t="str">
            <v>DeMoss</v>
          </cell>
          <cell r="N570" t="b">
            <v>0</v>
          </cell>
          <cell r="O570" t="b">
            <v>0</v>
          </cell>
          <cell r="P570" t="b">
            <v>1</v>
          </cell>
          <cell r="Q570" t="b">
            <v>0</v>
          </cell>
          <cell r="R570" t="b">
            <v>0</v>
          </cell>
          <cell r="S570" t="b">
            <v>0</v>
          </cell>
          <cell r="T570" t="b">
            <v>0</v>
          </cell>
          <cell r="U570" t="b">
            <v>0</v>
          </cell>
          <cell r="V570">
            <v>37500</v>
          </cell>
          <cell r="W570">
            <v>37986</v>
          </cell>
          <cell r="X570">
            <v>26</v>
          </cell>
          <cell r="Y570">
            <v>26</v>
          </cell>
          <cell r="Z570">
            <v>26</v>
          </cell>
          <cell r="AA570">
            <v>0</v>
          </cell>
          <cell r="AB570">
            <v>0</v>
          </cell>
          <cell r="AC570">
            <v>0</v>
          </cell>
          <cell r="AD570">
            <v>0</v>
          </cell>
          <cell r="AE570">
            <v>0</v>
          </cell>
          <cell r="AF570">
            <v>0</v>
          </cell>
          <cell r="AG570">
            <v>0</v>
          </cell>
          <cell r="AH570">
            <v>0</v>
          </cell>
          <cell r="AI570">
            <v>0</v>
          </cell>
          <cell r="AM570" t="str">
            <v>a_cd</v>
          </cell>
          <cell r="AN570">
            <v>2004</v>
          </cell>
          <cell r="AQ570">
            <v>401</v>
          </cell>
          <cell r="AS570" t="str">
            <v>AD</v>
          </cell>
          <cell r="AT570" t="str">
            <v>SA</v>
          </cell>
        </row>
        <row r="571">
          <cell r="A571" t="str">
            <v>Altman</v>
          </cell>
          <cell r="B571" t="str">
            <v>TRANSALTA ENERGY MARKETING CORPORATIO</v>
          </cell>
          <cell r="C571">
            <v>851</v>
          </cell>
          <cell r="D571" t="str">
            <v>PTP</v>
          </cell>
          <cell r="F571" t="str">
            <v>TRANSALTA ENERGY MAR</v>
          </cell>
          <cell r="G571">
            <v>541</v>
          </cell>
          <cell r="H571" t="str">
            <v>CENTRALIA/MARKET</v>
          </cell>
          <cell r="K571" t="str">
            <v>98TX-10172</v>
          </cell>
          <cell r="L571">
            <v>1003</v>
          </cell>
          <cell r="M571" t="str">
            <v>JOHN DAY SUBSTATION</v>
          </cell>
          <cell r="N571" t="b">
            <v>0</v>
          </cell>
          <cell r="O571" t="b">
            <v>1</v>
          </cell>
          <cell r="P571" t="b">
            <v>1</v>
          </cell>
          <cell r="Q571" t="b">
            <v>0</v>
          </cell>
          <cell r="R571" t="b">
            <v>0</v>
          </cell>
          <cell r="S571" t="b">
            <v>0</v>
          </cell>
          <cell r="T571" t="b">
            <v>0</v>
          </cell>
          <cell r="U571" t="b">
            <v>0</v>
          </cell>
          <cell r="V571">
            <v>36831</v>
          </cell>
          <cell r="W571">
            <v>37925</v>
          </cell>
          <cell r="X571">
            <v>50</v>
          </cell>
          <cell r="Y571">
            <v>0</v>
          </cell>
          <cell r="Z571">
            <v>0</v>
          </cell>
          <cell r="AA571">
            <v>0</v>
          </cell>
          <cell r="AB571">
            <v>0</v>
          </cell>
          <cell r="AC571">
            <v>0</v>
          </cell>
          <cell r="AD571">
            <v>0</v>
          </cell>
          <cell r="AE571">
            <v>0</v>
          </cell>
          <cell r="AF571">
            <v>0</v>
          </cell>
          <cell r="AG571">
            <v>0</v>
          </cell>
          <cell r="AH571">
            <v>0</v>
          </cell>
          <cell r="AI571">
            <v>0</v>
          </cell>
          <cell r="AM571" t="str">
            <v>a_cd</v>
          </cell>
          <cell r="AN571">
            <v>2004</v>
          </cell>
          <cell r="AQ571">
            <v>541</v>
          </cell>
          <cell r="AS571" t="str">
            <v>AD</v>
          </cell>
          <cell r="AT571" t="str">
            <v>SA</v>
          </cell>
        </row>
        <row r="572">
          <cell r="A572" t="str">
            <v>Altman</v>
          </cell>
          <cell r="B572" t="str">
            <v>TRANSALTA ENERGY MARKETING CORPORATIO</v>
          </cell>
          <cell r="C572">
            <v>851</v>
          </cell>
          <cell r="D572" t="str">
            <v>PTP</v>
          </cell>
          <cell r="F572" t="str">
            <v>TRANSALTA ENERGY MAR</v>
          </cell>
          <cell r="G572">
            <v>541</v>
          </cell>
          <cell r="H572" t="str">
            <v>CENTRALIA/MARKET</v>
          </cell>
          <cell r="K572" t="str">
            <v>98TX-10172</v>
          </cell>
          <cell r="L572">
            <v>66</v>
          </cell>
          <cell r="M572" t="str">
            <v>BIG EDDY</v>
          </cell>
          <cell r="N572" t="b">
            <v>0</v>
          </cell>
          <cell r="O572" t="b">
            <v>1</v>
          </cell>
          <cell r="P572" t="b">
            <v>1</v>
          </cell>
          <cell r="Q572" t="b">
            <v>0</v>
          </cell>
          <cell r="R572" t="b">
            <v>0</v>
          </cell>
          <cell r="S572" t="b">
            <v>0</v>
          </cell>
          <cell r="T572" t="b">
            <v>0</v>
          </cell>
          <cell r="U572" t="b">
            <v>0</v>
          </cell>
          <cell r="V572">
            <v>37895</v>
          </cell>
          <cell r="W572">
            <v>38990</v>
          </cell>
          <cell r="X572">
            <v>100</v>
          </cell>
          <cell r="Y572">
            <v>100</v>
          </cell>
          <cell r="Z572">
            <v>100</v>
          </cell>
          <cell r="AA572">
            <v>100</v>
          </cell>
          <cell r="AB572">
            <v>100</v>
          </cell>
          <cell r="AC572">
            <v>100</v>
          </cell>
          <cell r="AD572">
            <v>100</v>
          </cell>
          <cell r="AE572">
            <v>100</v>
          </cell>
          <cell r="AF572">
            <v>100</v>
          </cell>
          <cell r="AG572">
            <v>100</v>
          </cell>
          <cell r="AH572">
            <v>100</v>
          </cell>
          <cell r="AI572">
            <v>100</v>
          </cell>
          <cell r="AM572" t="str">
            <v>a_cd</v>
          </cell>
          <cell r="AN572">
            <v>2004</v>
          </cell>
          <cell r="AQ572">
            <v>541</v>
          </cell>
          <cell r="AS572" t="str">
            <v>AD</v>
          </cell>
          <cell r="AT572" t="str">
            <v>SA</v>
          </cell>
        </row>
        <row r="573">
          <cell r="A573" t="str">
            <v>Altman</v>
          </cell>
          <cell r="B573" t="str">
            <v>TRANSALTA ENERGY MARKETING CORPORATIO</v>
          </cell>
          <cell r="C573">
            <v>851</v>
          </cell>
          <cell r="D573" t="str">
            <v>PTP</v>
          </cell>
          <cell r="F573" t="str">
            <v>PACIFIC CORP</v>
          </cell>
          <cell r="G573">
            <v>560</v>
          </cell>
          <cell r="H573" t="str">
            <v>Centralia/PNW Mrkt</v>
          </cell>
          <cell r="K573" t="str">
            <v>98TX-10172</v>
          </cell>
          <cell r="L573">
            <v>1003</v>
          </cell>
          <cell r="M573" t="str">
            <v>JOHN DAY SUBSTATION</v>
          </cell>
          <cell r="N573" t="b">
            <v>0</v>
          </cell>
          <cell r="O573" t="b">
            <v>1</v>
          </cell>
          <cell r="P573" t="b">
            <v>1</v>
          </cell>
          <cell r="Q573" t="b">
            <v>0</v>
          </cell>
          <cell r="R573" t="b">
            <v>0</v>
          </cell>
          <cell r="S573" t="b">
            <v>0</v>
          </cell>
          <cell r="T573" t="b">
            <v>0</v>
          </cell>
          <cell r="U573" t="b">
            <v>0</v>
          </cell>
          <cell r="V573">
            <v>37926</v>
          </cell>
          <cell r="W573">
            <v>38291</v>
          </cell>
          <cell r="X573">
            <v>0</v>
          </cell>
          <cell r="Y573">
            <v>19</v>
          </cell>
          <cell r="Z573">
            <v>19</v>
          </cell>
          <cell r="AA573">
            <v>19</v>
          </cell>
          <cell r="AB573">
            <v>19</v>
          </cell>
          <cell r="AC573">
            <v>19</v>
          </cell>
          <cell r="AD573">
            <v>19</v>
          </cell>
          <cell r="AE573">
            <v>19</v>
          </cell>
          <cell r="AF573">
            <v>19</v>
          </cell>
          <cell r="AG573">
            <v>19</v>
          </cell>
          <cell r="AH573">
            <v>19</v>
          </cell>
          <cell r="AI573">
            <v>19</v>
          </cell>
          <cell r="AM573" t="str">
            <v>a_cd</v>
          </cell>
          <cell r="AN573">
            <v>2004</v>
          </cell>
          <cell r="AQ573">
            <v>560</v>
          </cell>
          <cell r="AS573" t="str">
            <v>AD</v>
          </cell>
          <cell r="AT573" t="str">
            <v>SA</v>
          </cell>
        </row>
        <row r="574">
          <cell r="A574" t="str">
            <v>Raschio</v>
          </cell>
          <cell r="B574" t="str">
            <v>GNA ENERGY</v>
          </cell>
          <cell r="C574">
            <v>854</v>
          </cell>
          <cell r="D574" t="str">
            <v>PTP</v>
          </cell>
          <cell r="F574" t="str">
            <v>GNA ENERGY</v>
          </cell>
          <cell r="G574">
            <v>854</v>
          </cell>
          <cell r="H574" t="str">
            <v>The Cliffs Project</v>
          </cell>
          <cell r="K574" t="str">
            <v>02TX-11210</v>
          </cell>
          <cell r="L574">
            <v>277</v>
          </cell>
          <cell r="M574" t="str">
            <v>HARVALUM (GOLDENDALE</v>
          </cell>
          <cell r="N574" t="b">
            <v>0</v>
          </cell>
          <cell r="O574" t="b">
            <v>0</v>
          </cell>
          <cell r="P574" t="b">
            <v>1</v>
          </cell>
          <cell r="Q574" t="b">
            <v>0</v>
          </cell>
          <cell r="R574" t="b">
            <v>0</v>
          </cell>
          <cell r="S574" t="b">
            <v>0</v>
          </cell>
          <cell r="T574" t="b">
            <v>0</v>
          </cell>
          <cell r="U574" t="b">
            <v>0</v>
          </cell>
          <cell r="V574">
            <v>38139</v>
          </cell>
          <cell r="W574">
            <v>48244</v>
          </cell>
          <cell r="X574">
            <v>0</v>
          </cell>
          <cell r="Y574">
            <v>0</v>
          </cell>
          <cell r="Z574">
            <v>0</v>
          </cell>
          <cell r="AA574">
            <v>0</v>
          </cell>
          <cell r="AB574">
            <v>0</v>
          </cell>
          <cell r="AC574">
            <v>0</v>
          </cell>
          <cell r="AD574">
            <v>0</v>
          </cell>
          <cell r="AE574">
            <v>0</v>
          </cell>
          <cell r="AF574">
            <v>110</v>
          </cell>
          <cell r="AG574">
            <v>110</v>
          </cell>
          <cell r="AH574">
            <v>110</v>
          </cell>
          <cell r="AI574">
            <v>110</v>
          </cell>
          <cell r="AM574" t="str">
            <v>a_cd</v>
          </cell>
          <cell r="AN574">
            <v>2004</v>
          </cell>
          <cell r="AQ574">
            <v>401</v>
          </cell>
          <cell r="AS574" t="str">
            <v>AD</v>
          </cell>
          <cell r="AT574" t="str">
            <v>SA</v>
          </cell>
        </row>
        <row r="575">
          <cell r="A575" t="str">
            <v>Paschke</v>
          </cell>
          <cell r="B575" t="str">
            <v>FREDERICKSON POWER LP</v>
          </cell>
          <cell r="C575">
            <v>876</v>
          </cell>
          <cell r="D575" t="str">
            <v>PTP</v>
          </cell>
          <cell r="F575" t="str">
            <v>TACOMA PUBLIC UTILIT</v>
          </cell>
          <cell r="G575">
            <v>188</v>
          </cell>
          <cell r="H575" t="str">
            <v>SOUTH FREDRICKSON PROJECT</v>
          </cell>
          <cell r="K575" t="str">
            <v>98TX-10158</v>
          </cell>
          <cell r="L575">
            <v>685</v>
          </cell>
          <cell r="M575" t="str">
            <v>SOUTH TACOMA</v>
          </cell>
          <cell r="N575" t="b">
            <v>0</v>
          </cell>
          <cell r="O575" t="b">
            <v>0</v>
          </cell>
          <cell r="P575" t="b">
            <v>1</v>
          </cell>
          <cell r="Q575" t="b">
            <v>0</v>
          </cell>
          <cell r="R575" t="b">
            <v>0</v>
          </cell>
          <cell r="S575" t="b">
            <v>0</v>
          </cell>
          <cell r="T575" t="b">
            <v>0</v>
          </cell>
          <cell r="U575" t="b">
            <v>0</v>
          </cell>
          <cell r="V575">
            <v>36951</v>
          </cell>
          <cell r="W575">
            <v>37955</v>
          </cell>
          <cell r="X575">
            <v>270</v>
          </cell>
          <cell r="Y575">
            <v>270</v>
          </cell>
          <cell r="Z575">
            <v>0</v>
          </cell>
          <cell r="AA575">
            <v>0</v>
          </cell>
          <cell r="AB575">
            <v>0</v>
          </cell>
          <cell r="AC575">
            <v>0</v>
          </cell>
          <cell r="AD575">
            <v>0</v>
          </cell>
          <cell r="AE575">
            <v>0</v>
          </cell>
          <cell r="AF575">
            <v>0</v>
          </cell>
          <cell r="AG575">
            <v>0</v>
          </cell>
          <cell r="AH575">
            <v>0</v>
          </cell>
          <cell r="AI575">
            <v>0</v>
          </cell>
          <cell r="AM575" t="str">
            <v>a_cd</v>
          </cell>
          <cell r="AN575">
            <v>2004</v>
          </cell>
          <cell r="AQ575">
            <v>188</v>
          </cell>
          <cell r="AS575" t="str">
            <v>AD</v>
          </cell>
          <cell r="AT575" t="str">
            <v>SA</v>
          </cell>
        </row>
        <row r="576">
          <cell r="A576" t="str">
            <v>Paschke</v>
          </cell>
          <cell r="B576" t="str">
            <v>FREDERICKSON POWER LP</v>
          </cell>
          <cell r="C576">
            <v>876</v>
          </cell>
          <cell r="D576" t="str">
            <v>PTP</v>
          </cell>
          <cell r="F576" t="str">
            <v>TACOMA PUBLIC UTILIT</v>
          </cell>
          <cell r="G576">
            <v>188</v>
          </cell>
          <cell r="H576" t="str">
            <v>SOUTH FREDERICKSON PROJ</v>
          </cell>
          <cell r="K576" t="str">
            <v>98TX-10158</v>
          </cell>
          <cell r="L576">
            <v>685</v>
          </cell>
          <cell r="M576" t="str">
            <v>SOUTH TACOMA</v>
          </cell>
          <cell r="N576" t="b">
            <v>0</v>
          </cell>
          <cell r="O576" t="b">
            <v>0</v>
          </cell>
          <cell r="P576" t="b">
            <v>1</v>
          </cell>
          <cell r="Q576" t="b">
            <v>0</v>
          </cell>
          <cell r="R576" t="b">
            <v>0</v>
          </cell>
          <cell r="S576" t="b">
            <v>0</v>
          </cell>
          <cell r="T576" t="b">
            <v>0</v>
          </cell>
          <cell r="U576" t="b">
            <v>0</v>
          </cell>
          <cell r="V576">
            <v>37956</v>
          </cell>
          <cell r="W576">
            <v>38686</v>
          </cell>
          <cell r="X576">
            <v>0</v>
          </cell>
          <cell r="Y576">
            <v>0</v>
          </cell>
          <cell r="Z576">
            <v>136</v>
          </cell>
          <cell r="AA576">
            <v>136</v>
          </cell>
          <cell r="AB576">
            <v>136</v>
          </cell>
          <cell r="AC576">
            <v>136</v>
          </cell>
          <cell r="AD576">
            <v>136</v>
          </cell>
          <cell r="AE576">
            <v>136</v>
          </cell>
          <cell r="AF576">
            <v>136</v>
          </cell>
          <cell r="AG576">
            <v>136</v>
          </cell>
          <cell r="AH576">
            <v>136</v>
          </cell>
          <cell r="AI576">
            <v>136</v>
          </cell>
          <cell r="AM576" t="str">
            <v>a_cd</v>
          </cell>
          <cell r="AN576">
            <v>2004</v>
          </cell>
          <cell r="AQ576">
            <v>188</v>
          </cell>
          <cell r="AS576" t="str">
            <v>AD</v>
          </cell>
          <cell r="AT576" t="str">
            <v>SA</v>
          </cell>
        </row>
        <row r="577">
          <cell r="A577" t="str">
            <v>Raschio</v>
          </cell>
          <cell r="B577" t="str">
            <v>CHEHALIS POWER GENERATION LIMITED PAR</v>
          </cell>
          <cell r="C577">
            <v>892</v>
          </cell>
          <cell r="D577" t="str">
            <v>PTP</v>
          </cell>
          <cell r="F577" t="str">
            <v>GNA ENERGY</v>
          </cell>
          <cell r="G577">
            <v>854</v>
          </cell>
          <cell r="H577" t="str">
            <v>Chehalias Generating Proj</v>
          </cell>
          <cell r="K577" t="str">
            <v>01TX-10395</v>
          </cell>
          <cell r="L577">
            <v>1340</v>
          </cell>
          <cell r="M577" t="str">
            <v>NAPAVINE</v>
          </cell>
          <cell r="N577" t="b">
            <v>0</v>
          </cell>
          <cell r="O577" t="b">
            <v>0</v>
          </cell>
          <cell r="P577" t="b">
            <v>1</v>
          </cell>
          <cell r="Q577" t="b">
            <v>0</v>
          </cell>
          <cell r="R577" t="b">
            <v>0</v>
          </cell>
          <cell r="S577" t="b">
            <v>0</v>
          </cell>
          <cell r="T577" t="b">
            <v>0</v>
          </cell>
          <cell r="U577" t="b">
            <v>0</v>
          </cell>
          <cell r="V577">
            <v>37926</v>
          </cell>
          <cell r="W577">
            <v>38291</v>
          </cell>
          <cell r="X577">
            <v>0</v>
          </cell>
          <cell r="Y577">
            <v>350</v>
          </cell>
          <cell r="Z577">
            <v>350</v>
          </cell>
          <cell r="AA577">
            <v>350</v>
          </cell>
          <cell r="AB577">
            <v>350</v>
          </cell>
          <cell r="AC577">
            <v>350</v>
          </cell>
          <cell r="AD577">
            <v>350</v>
          </cell>
          <cell r="AE577">
            <v>350</v>
          </cell>
          <cell r="AF577">
            <v>350</v>
          </cell>
          <cell r="AG577">
            <v>350</v>
          </cell>
          <cell r="AH577">
            <v>350</v>
          </cell>
          <cell r="AI577">
            <v>350</v>
          </cell>
          <cell r="AM577" t="str">
            <v>a_cd</v>
          </cell>
          <cell r="AN577">
            <v>2004</v>
          </cell>
          <cell r="AQ577">
            <v>401</v>
          </cell>
          <cell r="AS577" t="str">
            <v>AD</v>
          </cell>
          <cell r="AT577" t="str">
            <v>SA</v>
          </cell>
        </row>
        <row r="578">
          <cell r="A578" t="str">
            <v>Perigo</v>
          </cell>
          <cell r="B578" t="str">
            <v>PORTLAND GENERAL ELECTRIC COMPANY</v>
          </cell>
          <cell r="C578">
            <v>575</v>
          </cell>
          <cell r="D578" t="str">
            <v>IR</v>
          </cell>
          <cell r="I578" t="str">
            <v>PORTLAND GENERAL ELE</v>
          </cell>
          <cell r="J578">
            <v>575</v>
          </cell>
          <cell r="K578" t="str">
            <v>DE-MS79-89BP92273</v>
          </cell>
          <cell r="L578">
            <v>361</v>
          </cell>
          <cell r="M578" t="str">
            <v>KEELER 230</v>
          </cell>
          <cell r="N578" t="b">
            <v>0</v>
          </cell>
          <cell r="O578" t="b">
            <v>0</v>
          </cell>
          <cell r="P578" t="b">
            <v>0</v>
          </cell>
          <cell r="Q578" t="b">
            <v>1</v>
          </cell>
          <cell r="R578" t="b">
            <v>0</v>
          </cell>
          <cell r="S578" t="b">
            <v>0</v>
          </cell>
          <cell r="T578" t="b">
            <v>0</v>
          </cell>
          <cell r="U578" t="b">
            <v>0</v>
          </cell>
          <cell r="V578">
            <v>32874</v>
          </cell>
          <cell r="W578">
            <v>40178</v>
          </cell>
          <cell r="X578">
            <v>135</v>
          </cell>
          <cell r="Y578">
            <v>135</v>
          </cell>
          <cell r="Z578">
            <v>135</v>
          </cell>
          <cell r="AA578">
            <v>135</v>
          </cell>
          <cell r="AB578">
            <v>135</v>
          </cell>
          <cell r="AC578">
            <v>135</v>
          </cell>
          <cell r="AD578">
            <v>135</v>
          </cell>
          <cell r="AE578">
            <v>135</v>
          </cell>
          <cell r="AF578">
            <v>135</v>
          </cell>
          <cell r="AG578">
            <v>135</v>
          </cell>
          <cell r="AH578">
            <v>135</v>
          </cell>
          <cell r="AI578">
            <v>135</v>
          </cell>
          <cell r="AM578" t="str">
            <v>a_cd</v>
          </cell>
          <cell r="AN578">
            <v>2004</v>
          </cell>
          <cell r="AR578">
            <v>575</v>
          </cell>
          <cell r="AS578" t="str">
            <v>AD</v>
          </cell>
          <cell r="AT578" t="str">
            <v>SA</v>
          </cell>
        </row>
        <row r="579">
          <cell r="A579" t="str">
            <v>Perigo</v>
          </cell>
          <cell r="B579" t="str">
            <v>PORTLAND GENERAL ELECTRIC COMPANY</v>
          </cell>
          <cell r="C579">
            <v>575</v>
          </cell>
          <cell r="D579" t="str">
            <v>IR</v>
          </cell>
          <cell r="I579" t="str">
            <v>PORTLAND GENERAL ELE</v>
          </cell>
          <cell r="J579">
            <v>575</v>
          </cell>
          <cell r="K579" t="str">
            <v>DE-MS79-89BP92273</v>
          </cell>
          <cell r="L579">
            <v>527</v>
          </cell>
          <cell r="M579" t="str">
            <v>PEARL</v>
          </cell>
          <cell r="N579" t="b">
            <v>0</v>
          </cell>
          <cell r="O579" t="b">
            <v>0</v>
          </cell>
          <cell r="P579" t="b">
            <v>0</v>
          </cell>
          <cell r="Q579" t="b">
            <v>1</v>
          </cell>
          <cell r="R579" t="b">
            <v>0</v>
          </cell>
          <cell r="S579" t="b">
            <v>0</v>
          </cell>
          <cell r="T579" t="b">
            <v>0</v>
          </cell>
          <cell r="U579" t="b">
            <v>0</v>
          </cell>
          <cell r="V579">
            <v>32874</v>
          </cell>
          <cell r="W579">
            <v>40178</v>
          </cell>
          <cell r="X579">
            <v>326</v>
          </cell>
          <cell r="Y579">
            <v>326</v>
          </cell>
          <cell r="Z579">
            <v>326</v>
          </cell>
          <cell r="AA579">
            <v>326</v>
          </cell>
          <cell r="AB579">
            <v>326</v>
          </cell>
          <cell r="AC579">
            <v>326</v>
          </cell>
          <cell r="AD579">
            <v>326</v>
          </cell>
          <cell r="AE579">
            <v>326</v>
          </cell>
          <cell r="AF579">
            <v>326</v>
          </cell>
          <cell r="AG579">
            <v>326</v>
          </cell>
          <cell r="AH579">
            <v>326</v>
          </cell>
          <cell r="AI579">
            <v>326</v>
          </cell>
          <cell r="AM579" t="str">
            <v>a_cd</v>
          </cell>
          <cell r="AN579">
            <v>2004</v>
          </cell>
          <cell r="AR579">
            <v>575</v>
          </cell>
          <cell r="AS579" t="str">
            <v>AD</v>
          </cell>
          <cell r="AT579" t="str">
            <v>SA</v>
          </cell>
        </row>
        <row r="580">
          <cell r="A580" t="str">
            <v>Perigo</v>
          </cell>
          <cell r="B580" t="str">
            <v>PORTLAND GENERAL ELECTRIC COMPANY</v>
          </cell>
          <cell r="C580">
            <v>575</v>
          </cell>
          <cell r="D580" t="str">
            <v>IR</v>
          </cell>
          <cell r="I580" t="str">
            <v>PORTLAND GENERAL ELE</v>
          </cell>
          <cell r="J580">
            <v>575</v>
          </cell>
          <cell r="K580" t="str">
            <v>DE-MS79-89BP92273</v>
          </cell>
          <cell r="L580">
            <v>587</v>
          </cell>
          <cell r="M580" t="str">
            <v>RIVERGATE</v>
          </cell>
          <cell r="N580" t="b">
            <v>0</v>
          </cell>
          <cell r="O580" t="b">
            <v>0</v>
          </cell>
          <cell r="P580" t="b">
            <v>0</v>
          </cell>
          <cell r="Q580" t="b">
            <v>1</v>
          </cell>
          <cell r="R580" t="b">
            <v>0</v>
          </cell>
          <cell r="S580" t="b">
            <v>0</v>
          </cell>
          <cell r="T580" t="b">
            <v>0</v>
          </cell>
          <cell r="U580" t="b">
            <v>0</v>
          </cell>
          <cell r="V580">
            <v>32874</v>
          </cell>
          <cell r="W580">
            <v>40178</v>
          </cell>
          <cell r="X580">
            <v>75</v>
          </cell>
          <cell r="Y580">
            <v>75</v>
          </cell>
          <cell r="Z580">
            <v>75</v>
          </cell>
          <cell r="AA580">
            <v>75</v>
          </cell>
          <cell r="AB580">
            <v>75</v>
          </cell>
          <cell r="AC580">
            <v>75</v>
          </cell>
          <cell r="AD580">
            <v>75</v>
          </cell>
          <cell r="AE580">
            <v>75</v>
          </cell>
          <cell r="AF580">
            <v>75</v>
          </cell>
          <cell r="AG580">
            <v>75</v>
          </cell>
          <cell r="AH580">
            <v>75</v>
          </cell>
          <cell r="AI580">
            <v>75</v>
          </cell>
          <cell r="AM580" t="str">
            <v>a_cd</v>
          </cell>
          <cell r="AN580">
            <v>2004</v>
          </cell>
          <cell r="AR580">
            <v>575</v>
          </cell>
          <cell r="AS580" t="str">
            <v>AD</v>
          </cell>
          <cell r="AT580" t="str">
            <v>SA</v>
          </cell>
        </row>
        <row r="581">
          <cell r="A581" t="str">
            <v>Perigo</v>
          </cell>
          <cell r="B581" t="str">
            <v>PORTLAND GENERAL ELECTRIC COMPANY</v>
          </cell>
          <cell r="C581">
            <v>575</v>
          </cell>
          <cell r="D581" t="str">
            <v>IR</v>
          </cell>
          <cell r="I581" t="str">
            <v>PORTLAND GENERAL ELE</v>
          </cell>
          <cell r="J581">
            <v>575</v>
          </cell>
          <cell r="K581" t="str">
            <v>DE-MS79-89BP92273</v>
          </cell>
          <cell r="L581">
            <v>712</v>
          </cell>
          <cell r="M581" t="str">
            <v>TROJAN</v>
          </cell>
          <cell r="N581" t="b">
            <v>0</v>
          </cell>
          <cell r="O581" t="b">
            <v>0</v>
          </cell>
          <cell r="P581" t="b">
            <v>0</v>
          </cell>
          <cell r="Q581" t="b">
            <v>1</v>
          </cell>
          <cell r="R581" t="b">
            <v>0</v>
          </cell>
          <cell r="S581" t="b">
            <v>0</v>
          </cell>
          <cell r="T581" t="b">
            <v>0</v>
          </cell>
          <cell r="U581" t="b">
            <v>0</v>
          </cell>
          <cell r="V581">
            <v>32874</v>
          </cell>
          <cell r="W581">
            <v>40178</v>
          </cell>
          <cell r="X581">
            <v>299</v>
          </cell>
          <cell r="Y581">
            <v>299</v>
          </cell>
          <cell r="Z581">
            <v>299</v>
          </cell>
          <cell r="AA581">
            <v>299</v>
          </cell>
          <cell r="AB581">
            <v>299</v>
          </cell>
          <cell r="AC581">
            <v>299</v>
          </cell>
          <cell r="AD581">
            <v>299</v>
          </cell>
          <cell r="AE581">
            <v>299</v>
          </cell>
          <cell r="AF581">
            <v>299</v>
          </cell>
          <cell r="AG581">
            <v>299</v>
          </cell>
          <cell r="AH581">
            <v>299</v>
          </cell>
          <cell r="AI581">
            <v>299</v>
          </cell>
          <cell r="AM581" t="str">
            <v>a_cd</v>
          </cell>
          <cell r="AN581">
            <v>2004</v>
          </cell>
          <cell r="AR581">
            <v>575</v>
          </cell>
          <cell r="AS581" t="str">
            <v>AD</v>
          </cell>
          <cell r="AT581" t="str">
            <v>SA</v>
          </cell>
        </row>
        <row r="582">
          <cell r="A582" t="str">
            <v>Oster</v>
          </cell>
          <cell r="B582" t="str">
            <v>IDAHO POWER COMPANY</v>
          </cell>
          <cell r="C582">
            <v>530</v>
          </cell>
          <cell r="D582" t="str">
            <v>PTP</v>
          </cell>
          <cell r="I582" t="str">
            <v>PSW_DC</v>
          </cell>
          <cell r="J582">
            <v>995</v>
          </cell>
          <cell r="K582" t="str">
            <v>96MS-96108</v>
          </cell>
          <cell r="L582">
            <v>66</v>
          </cell>
          <cell r="M582" t="str">
            <v>BIG EDDY</v>
          </cell>
          <cell r="N582" t="b">
            <v>0</v>
          </cell>
          <cell r="O582" t="b">
            <v>0</v>
          </cell>
          <cell r="P582" t="b">
            <v>0</v>
          </cell>
          <cell r="Q582" t="b">
            <v>1</v>
          </cell>
          <cell r="R582" t="b">
            <v>0</v>
          </cell>
          <cell r="S582" t="b">
            <v>0</v>
          </cell>
          <cell r="T582" t="b">
            <v>0</v>
          </cell>
          <cell r="U582" t="b">
            <v>0</v>
          </cell>
          <cell r="V582">
            <v>35339</v>
          </cell>
          <cell r="W582">
            <v>42643</v>
          </cell>
          <cell r="X582">
            <v>3</v>
          </cell>
          <cell r="Y582">
            <v>3</v>
          </cell>
          <cell r="Z582">
            <v>3</v>
          </cell>
          <cell r="AA582">
            <v>3</v>
          </cell>
          <cell r="AB582">
            <v>3</v>
          </cell>
          <cell r="AC582">
            <v>3</v>
          </cell>
          <cell r="AD582">
            <v>3</v>
          </cell>
          <cell r="AE582">
            <v>3</v>
          </cell>
          <cell r="AF582">
            <v>3</v>
          </cell>
          <cell r="AG582">
            <v>3</v>
          </cell>
          <cell r="AH582">
            <v>3</v>
          </cell>
          <cell r="AI582">
            <v>3</v>
          </cell>
          <cell r="AM582" t="str">
            <v>a_cd</v>
          </cell>
          <cell r="AN582">
            <v>2004</v>
          </cell>
          <cell r="AO582" t="str">
            <v>Table 1</v>
          </cell>
          <cell r="AR582">
            <v>995</v>
          </cell>
          <cell r="AS582" t="str">
            <v>AD</v>
          </cell>
          <cell r="AT582" t="str">
            <v>SA</v>
          </cell>
        </row>
        <row r="583">
          <cell r="A583" t="str">
            <v>Perigo</v>
          </cell>
          <cell r="B583" t="str">
            <v>PORTLAND GENERAL ELECTRIC COMPANY</v>
          </cell>
          <cell r="C583">
            <v>575</v>
          </cell>
          <cell r="D583" t="str">
            <v>PTP</v>
          </cell>
          <cell r="I583" t="str">
            <v>PORTLAND GENERAL ELE</v>
          </cell>
          <cell r="J583">
            <v>575</v>
          </cell>
          <cell r="K583" t="str">
            <v>96MS-96095</v>
          </cell>
          <cell r="L583">
            <v>527</v>
          </cell>
          <cell r="M583" t="str">
            <v>PEARL</v>
          </cell>
          <cell r="N583" t="b">
            <v>0</v>
          </cell>
          <cell r="O583" t="b">
            <v>0</v>
          </cell>
          <cell r="P583" t="b">
            <v>0</v>
          </cell>
          <cell r="Q583" t="b">
            <v>1</v>
          </cell>
          <cell r="R583" t="b">
            <v>0</v>
          </cell>
          <cell r="S583" t="b">
            <v>0</v>
          </cell>
          <cell r="T583" t="b">
            <v>0</v>
          </cell>
          <cell r="U583" t="b">
            <v>0</v>
          </cell>
          <cell r="V583">
            <v>36892</v>
          </cell>
          <cell r="W583">
            <v>41639</v>
          </cell>
          <cell r="X583">
            <v>11</v>
          </cell>
          <cell r="Y583">
            <v>11</v>
          </cell>
          <cell r="Z583">
            <v>11</v>
          </cell>
          <cell r="AA583">
            <v>11</v>
          </cell>
          <cell r="AB583">
            <v>11</v>
          </cell>
          <cell r="AC583">
            <v>11</v>
          </cell>
          <cell r="AD583">
            <v>11</v>
          </cell>
          <cell r="AE583">
            <v>11</v>
          </cell>
          <cell r="AF583">
            <v>11</v>
          </cell>
          <cell r="AG583">
            <v>11</v>
          </cell>
          <cell r="AH583">
            <v>11</v>
          </cell>
          <cell r="AI583">
            <v>11</v>
          </cell>
          <cell r="AM583" t="str">
            <v>a_cd</v>
          </cell>
          <cell r="AN583">
            <v>2004</v>
          </cell>
          <cell r="AO583" t="str">
            <v>Table 5</v>
          </cell>
          <cell r="AR583">
            <v>575</v>
          </cell>
          <cell r="AS583" t="str">
            <v>AD</v>
          </cell>
          <cell r="AT583" t="str">
            <v>SA</v>
          </cell>
        </row>
        <row r="584">
          <cell r="A584" t="str">
            <v>Raschio</v>
          </cell>
          <cell r="B584" t="str">
            <v>PUGET SOUND ENERGY, INC.</v>
          </cell>
          <cell r="C584">
            <v>580</v>
          </cell>
          <cell r="D584" t="str">
            <v>PTP</v>
          </cell>
          <cell r="I584" t="str">
            <v>PUGET SOUND ENERGY,</v>
          </cell>
          <cell r="J584">
            <v>580</v>
          </cell>
          <cell r="K584" t="str">
            <v>03TX-11539</v>
          </cell>
          <cell r="L584">
            <v>767</v>
          </cell>
          <cell r="M584" t="str">
            <v>COVINGTON</v>
          </cell>
          <cell r="N584" t="b">
            <v>0</v>
          </cell>
          <cell r="O584" t="b">
            <v>0</v>
          </cell>
          <cell r="P584" t="b">
            <v>0</v>
          </cell>
          <cell r="Q584" t="b">
            <v>1</v>
          </cell>
          <cell r="R584" t="b">
            <v>0</v>
          </cell>
          <cell r="S584" t="b">
            <v>0</v>
          </cell>
          <cell r="T584" t="b">
            <v>0</v>
          </cell>
          <cell r="U584" t="b">
            <v>0</v>
          </cell>
          <cell r="V584">
            <v>38078</v>
          </cell>
          <cell r="W584">
            <v>38776</v>
          </cell>
          <cell r="X584">
            <v>0</v>
          </cell>
          <cell r="Y584">
            <v>0</v>
          </cell>
          <cell r="Z584">
            <v>0</v>
          </cell>
          <cell r="AA584">
            <v>0</v>
          </cell>
          <cell r="AB584">
            <v>0</v>
          </cell>
          <cell r="AC584">
            <v>0</v>
          </cell>
          <cell r="AD584">
            <v>150</v>
          </cell>
          <cell r="AE584">
            <v>150</v>
          </cell>
          <cell r="AF584">
            <v>150</v>
          </cell>
          <cell r="AG584">
            <v>150</v>
          </cell>
          <cell r="AH584">
            <v>150</v>
          </cell>
          <cell r="AI584">
            <v>150</v>
          </cell>
          <cell r="AM584" t="str">
            <v>a_cd</v>
          </cell>
          <cell r="AN584">
            <v>2004</v>
          </cell>
          <cell r="AO584" t="str">
            <v>Qsale #697</v>
          </cell>
          <cell r="AR584">
            <v>401</v>
          </cell>
          <cell r="AS584" t="str">
            <v>AD</v>
          </cell>
          <cell r="AT584" t="str">
            <v>SA</v>
          </cell>
        </row>
        <row r="585">
          <cell r="A585" t="str">
            <v>Long</v>
          </cell>
          <cell r="B585" t="str">
            <v>DOUGLAS COUNTY PUD NO 1</v>
          </cell>
          <cell r="C585">
            <v>226</v>
          </cell>
          <cell r="D585" t="str">
            <v>FPT.1</v>
          </cell>
          <cell r="I585" t="str">
            <v>DOUGLAS COUNTY PUD N</v>
          </cell>
          <cell r="J585">
            <v>226</v>
          </cell>
          <cell r="K585" t="str">
            <v>DE-MS79-88BP92389</v>
          </cell>
          <cell r="L585">
            <v>146</v>
          </cell>
          <cell r="M585" t="str">
            <v>COLUMBIA 115KV</v>
          </cell>
          <cell r="N585" t="b">
            <v>0</v>
          </cell>
          <cell r="O585" t="b">
            <v>0</v>
          </cell>
          <cell r="P585" t="b">
            <v>0</v>
          </cell>
          <cell r="Q585" t="b">
            <v>1</v>
          </cell>
          <cell r="R585" t="b">
            <v>0</v>
          </cell>
          <cell r="S585" t="b">
            <v>0</v>
          </cell>
          <cell r="T585" t="b">
            <v>0</v>
          </cell>
          <cell r="U585" t="b">
            <v>0</v>
          </cell>
          <cell r="V585">
            <v>32212</v>
          </cell>
          <cell r="W585">
            <v>39386</v>
          </cell>
          <cell r="X585">
            <v>4.5</v>
          </cell>
          <cell r="Y585">
            <v>4.5</v>
          </cell>
          <cell r="Z585">
            <v>4.5</v>
          </cell>
          <cell r="AA585">
            <v>4.5</v>
          </cell>
          <cell r="AB585">
            <v>4.5</v>
          </cell>
          <cell r="AC585">
            <v>4.5</v>
          </cell>
          <cell r="AD585">
            <v>4.5</v>
          </cell>
          <cell r="AE585">
            <v>4.5</v>
          </cell>
          <cell r="AF585">
            <v>4.5</v>
          </cell>
          <cell r="AG585">
            <v>4.5</v>
          </cell>
          <cell r="AH585">
            <v>4.5</v>
          </cell>
          <cell r="AI585">
            <v>4.5</v>
          </cell>
          <cell r="AJ585">
            <v>0.58199999999999996</v>
          </cell>
          <cell r="AK585">
            <v>31.407</v>
          </cell>
          <cell r="AM585" t="str">
            <v>a_cd</v>
          </cell>
          <cell r="AN585">
            <v>2004</v>
          </cell>
          <cell r="AR585">
            <v>226</v>
          </cell>
          <cell r="AS585" t="str">
            <v>AD</v>
          </cell>
          <cell r="AT585" t="str">
            <v>SA</v>
          </cell>
        </row>
        <row r="586">
          <cell r="A586" t="str">
            <v>Long</v>
          </cell>
          <cell r="B586" t="str">
            <v>DOUGLAS COUNTY PUD NO 1</v>
          </cell>
          <cell r="C586">
            <v>226</v>
          </cell>
          <cell r="D586" t="str">
            <v>FPT.1</v>
          </cell>
          <cell r="I586" t="str">
            <v>DOUGLAS COUNTY PUD N</v>
          </cell>
          <cell r="J586">
            <v>226</v>
          </cell>
          <cell r="K586" t="str">
            <v>DE-MS79-80BP90066</v>
          </cell>
          <cell r="L586">
            <v>487</v>
          </cell>
          <cell r="M586" t="str">
            <v>NILES CORNER</v>
          </cell>
          <cell r="N586" t="b">
            <v>0</v>
          </cell>
          <cell r="O586" t="b">
            <v>0</v>
          </cell>
          <cell r="P586" t="b">
            <v>0</v>
          </cell>
          <cell r="Q586" t="b">
            <v>1</v>
          </cell>
          <cell r="R586" t="b">
            <v>0</v>
          </cell>
          <cell r="S586" t="b">
            <v>0</v>
          </cell>
          <cell r="T586" t="b">
            <v>0</v>
          </cell>
          <cell r="U586" t="b">
            <v>0</v>
          </cell>
          <cell r="V586">
            <v>29644</v>
          </cell>
          <cell r="W586">
            <v>401768</v>
          </cell>
          <cell r="X586">
            <v>2</v>
          </cell>
          <cell r="Y586">
            <v>2</v>
          </cell>
          <cell r="Z586">
            <v>2</v>
          </cell>
          <cell r="AA586">
            <v>2</v>
          </cell>
          <cell r="AB586">
            <v>2</v>
          </cell>
          <cell r="AC586">
            <v>2</v>
          </cell>
          <cell r="AD586">
            <v>2</v>
          </cell>
          <cell r="AE586">
            <v>2</v>
          </cell>
          <cell r="AF586">
            <v>2</v>
          </cell>
          <cell r="AG586">
            <v>2</v>
          </cell>
          <cell r="AH586">
            <v>2</v>
          </cell>
          <cell r="AI586">
            <v>2</v>
          </cell>
          <cell r="AJ586">
            <v>0.51900000000000002</v>
          </cell>
          <cell r="AK586">
            <v>12.445</v>
          </cell>
          <cell r="AM586" t="str">
            <v>a_cd</v>
          </cell>
          <cell r="AN586">
            <v>2004</v>
          </cell>
          <cell r="AR586">
            <v>226</v>
          </cell>
          <cell r="AS586" t="str">
            <v>AD</v>
          </cell>
          <cell r="AT586" t="str">
            <v>SA</v>
          </cell>
        </row>
        <row r="587">
          <cell r="A587" t="str">
            <v>Timberman</v>
          </cell>
          <cell r="B587" t="str">
            <v>PEND OREILLE COUNTY PUD NO 1</v>
          </cell>
          <cell r="C587">
            <v>273</v>
          </cell>
          <cell r="D587" t="str">
            <v>FPT.1</v>
          </cell>
          <cell r="I587" t="str">
            <v>PEND OREILLE COUNTY</v>
          </cell>
          <cell r="J587">
            <v>273</v>
          </cell>
          <cell r="K587" t="str">
            <v>DE-MS79-90BP92488</v>
          </cell>
          <cell r="L587">
            <v>927</v>
          </cell>
          <cell r="M587" t="str">
            <v>USK</v>
          </cell>
          <cell r="N587" t="b">
            <v>0</v>
          </cell>
          <cell r="O587" t="b">
            <v>0</v>
          </cell>
          <cell r="P587" t="b">
            <v>0</v>
          </cell>
          <cell r="Q587" t="b">
            <v>1</v>
          </cell>
          <cell r="R587" t="b">
            <v>0</v>
          </cell>
          <cell r="S587" t="b">
            <v>0</v>
          </cell>
          <cell r="T587" t="b">
            <v>0</v>
          </cell>
          <cell r="U587" t="b">
            <v>0</v>
          </cell>
          <cell r="V587">
            <v>36739</v>
          </cell>
          <cell r="W587">
            <v>40117</v>
          </cell>
          <cell r="X587">
            <v>36</v>
          </cell>
          <cell r="Y587">
            <v>36</v>
          </cell>
          <cell r="Z587">
            <v>36</v>
          </cell>
          <cell r="AA587">
            <v>36</v>
          </cell>
          <cell r="AB587">
            <v>36</v>
          </cell>
          <cell r="AC587">
            <v>36</v>
          </cell>
          <cell r="AD587">
            <v>36</v>
          </cell>
          <cell r="AE587">
            <v>36</v>
          </cell>
          <cell r="AF587">
            <v>36</v>
          </cell>
          <cell r="AG587">
            <v>36</v>
          </cell>
          <cell r="AH587">
            <v>36</v>
          </cell>
          <cell r="AI587">
            <v>36</v>
          </cell>
          <cell r="AJ587">
            <v>0.57799999999999996</v>
          </cell>
          <cell r="AK587">
            <v>249.624</v>
          </cell>
          <cell r="AM587" t="str">
            <v>a_cd</v>
          </cell>
          <cell r="AN587">
            <v>2004</v>
          </cell>
          <cell r="AR587">
            <v>401</v>
          </cell>
          <cell r="AS587" t="str">
            <v>AD</v>
          </cell>
          <cell r="AT587" t="str">
            <v>SA</v>
          </cell>
        </row>
        <row r="588">
          <cell r="A588" t="str">
            <v>Noguchi</v>
          </cell>
          <cell r="B588" t="str">
            <v>POWER RESOURCES GROUP/PNGC COMBO</v>
          </cell>
          <cell r="C588">
            <v>393</v>
          </cell>
          <cell r="D588" t="str">
            <v>FPT.1</v>
          </cell>
          <cell r="I588" t="str">
            <v>PSW_AC</v>
          </cell>
          <cell r="J588">
            <v>996</v>
          </cell>
          <cell r="K588" t="str">
            <v>DE-MS79-95BP94151</v>
          </cell>
          <cell r="L588">
            <v>1003</v>
          </cell>
          <cell r="M588" t="str">
            <v>JOHN DAY SUBSTATION</v>
          </cell>
          <cell r="N588" t="b">
            <v>0</v>
          </cell>
          <cell r="O588" t="b">
            <v>0</v>
          </cell>
          <cell r="P588" t="b">
            <v>0</v>
          </cell>
          <cell r="Q588" t="b">
            <v>1</v>
          </cell>
          <cell r="R588" t="b">
            <v>0</v>
          </cell>
          <cell r="S588" t="b">
            <v>0</v>
          </cell>
          <cell r="T588" t="b">
            <v>0</v>
          </cell>
          <cell r="U588" t="b">
            <v>0</v>
          </cell>
          <cell r="V588">
            <v>34697</v>
          </cell>
          <cell r="W588">
            <v>43465</v>
          </cell>
          <cell r="X588">
            <v>50</v>
          </cell>
          <cell r="Y588">
            <v>50</v>
          </cell>
          <cell r="Z588">
            <v>50</v>
          </cell>
          <cell r="AA588">
            <v>50</v>
          </cell>
          <cell r="AB588">
            <v>50</v>
          </cell>
          <cell r="AC588">
            <v>50</v>
          </cell>
          <cell r="AD588">
            <v>50</v>
          </cell>
          <cell r="AE588">
            <v>50</v>
          </cell>
          <cell r="AF588">
            <v>50</v>
          </cell>
          <cell r="AG588">
            <v>50</v>
          </cell>
          <cell r="AH588">
            <v>50</v>
          </cell>
          <cell r="AI588">
            <v>50</v>
          </cell>
          <cell r="AJ588">
            <v>0.47899999999999998</v>
          </cell>
          <cell r="AK588">
            <v>287.65499999999997</v>
          </cell>
          <cell r="AM588" t="str">
            <v>a_cd</v>
          </cell>
          <cell r="AN588">
            <v>2004</v>
          </cell>
          <cell r="AR588">
            <v>996</v>
          </cell>
          <cell r="AS588" t="str">
            <v>AD</v>
          </cell>
          <cell r="AT588" t="str">
            <v>SA</v>
          </cell>
        </row>
        <row r="589">
          <cell r="A589" t="str">
            <v>Noguchi</v>
          </cell>
          <cell r="B589" t="str">
            <v>POWER RESOURCES GROUP/PNGC COMBO</v>
          </cell>
          <cell r="C589">
            <v>393</v>
          </cell>
          <cell r="D589" t="str">
            <v>FPT.1</v>
          </cell>
          <cell r="I589" t="str">
            <v>PSW_AC</v>
          </cell>
          <cell r="J589">
            <v>996</v>
          </cell>
          <cell r="K589" t="str">
            <v>DE-MS79-95BP94151</v>
          </cell>
          <cell r="L589">
            <v>634</v>
          </cell>
          <cell r="M589" t="str">
            <v>SLATT</v>
          </cell>
          <cell r="N589" t="b">
            <v>0</v>
          </cell>
          <cell r="O589" t="b">
            <v>0</v>
          </cell>
          <cell r="P589" t="b">
            <v>0</v>
          </cell>
          <cell r="Q589" t="b">
            <v>1</v>
          </cell>
          <cell r="R589" t="b">
            <v>0</v>
          </cell>
          <cell r="S589" t="b">
            <v>0</v>
          </cell>
          <cell r="T589" t="b">
            <v>0</v>
          </cell>
          <cell r="U589" t="b">
            <v>0</v>
          </cell>
          <cell r="V589">
            <v>34697</v>
          </cell>
          <cell r="W589">
            <v>43465</v>
          </cell>
          <cell r="X589">
            <v>0</v>
          </cell>
          <cell r="Y589">
            <v>0</v>
          </cell>
          <cell r="Z589">
            <v>0</v>
          </cell>
          <cell r="AA589">
            <v>0</v>
          </cell>
          <cell r="AB589">
            <v>0</v>
          </cell>
          <cell r="AC589">
            <v>0</v>
          </cell>
          <cell r="AD589">
            <v>0</v>
          </cell>
          <cell r="AE589">
            <v>0</v>
          </cell>
          <cell r="AF589">
            <v>0</v>
          </cell>
          <cell r="AG589">
            <v>0</v>
          </cell>
          <cell r="AH589">
            <v>0</v>
          </cell>
          <cell r="AI589">
            <v>0</v>
          </cell>
          <cell r="AJ589">
            <v>0.58499999999999996</v>
          </cell>
          <cell r="AK589">
            <v>0</v>
          </cell>
          <cell r="AM589" t="str">
            <v>a_cd</v>
          </cell>
          <cell r="AN589">
            <v>2004</v>
          </cell>
          <cell r="AR589">
            <v>996</v>
          </cell>
          <cell r="AS589" t="str">
            <v>AD</v>
          </cell>
          <cell r="AT589" t="str">
            <v>SA</v>
          </cell>
        </row>
        <row r="590">
          <cell r="A590" t="str">
            <v>Perigo</v>
          </cell>
          <cell r="B590" t="str">
            <v>PACIFIC CORP</v>
          </cell>
          <cell r="C590">
            <v>560</v>
          </cell>
          <cell r="D590" t="str">
            <v>FPT.1</v>
          </cell>
          <cell r="I590" t="str">
            <v>PACIFIC CORP</v>
          </cell>
          <cell r="J590">
            <v>560</v>
          </cell>
          <cell r="K590" t="str">
            <v>14-03-26811</v>
          </cell>
          <cell r="L590">
            <v>715</v>
          </cell>
          <cell r="M590" t="str">
            <v>TROUTDALE</v>
          </cell>
          <cell r="N590" t="b">
            <v>0</v>
          </cell>
          <cell r="O590" t="b">
            <v>0</v>
          </cell>
          <cell r="P590" t="b">
            <v>0</v>
          </cell>
          <cell r="Q590" t="b">
            <v>1</v>
          </cell>
          <cell r="R590" t="b">
            <v>0</v>
          </cell>
          <cell r="S590" t="b">
            <v>0</v>
          </cell>
          <cell r="T590" t="b">
            <v>0</v>
          </cell>
          <cell r="U590" t="b">
            <v>0</v>
          </cell>
          <cell r="V590">
            <v>23620</v>
          </cell>
          <cell r="W590">
            <v>40117</v>
          </cell>
          <cell r="X590">
            <v>269</v>
          </cell>
          <cell r="Y590">
            <v>269</v>
          </cell>
          <cell r="Z590">
            <v>269</v>
          </cell>
          <cell r="AA590">
            <v>269</v>
          </cell>
          <cell r="AB590">
            <v>269</v>
          </cell>
          <cell r="AC590">
            <v>269</v>
          </cell>
          <cell r="AD590">
            <v>269</v>
          </cell>
          <cell r="AE590">
            <v>269</v>
          </cell>
          <cell r="AF590">
            <v>269</v>
          </cell>
          <cell r="AG590">
            <v>269</v>
          </cell>
          <cell r="AH590">
            <v>269</v>
          </cell>
          <cell r="AI590">
            <v>269</v>
          </cell>
          <cell r="AJ590">
            <v>1.093</v>
          </cell>
          <cell r="AK590">
            <v>3526.8629999999998</v>
          </cell>
          <cell r="AM590" t="str">
            <v>a_cd</v>
          </cell>
          <cell r="AN590">
            <v>2004</v>
          </cell>
          <cell r="AR590">
            <v>560</v>
          </cell>
          <cell r="AS590" t="str">
            <v>AD</v>
          </cell>
          <cell r="AT590" t="str">
            <v>SA</v>
          </cell>
        </row>
        <row r="591">
          <cell r="A591" t="str">
            <v>Perigo</v>
          </cell>
          <cell r="B591" t="str">
            <v>PACIFIC CORP</v>
          </cell>
          <cell r="C591">
            <v>560</v>
          </cell>
          <cell r="D591" t="str">
            <v>FPT.1</v>
          </cell>
          <cell r="I591" t="str">
            <v>PACIFIC CORP</v>
          </cell>
          <cell r="J591">
            <v>560</v>
          </cell>
          <cell r="K591" t="str">
            <v>DE-MS79-79BP90100</v>
          </cell>
          <cell r="L591">
            <v>447</v>
          </cell>
          <cell r="M591" t="str">
            <v>MIDWAY 230</v>
          </cell>
          <cell r="N591" t="b">
            <v>0</v>
          </cell>
          <cell r="O591" t="b">
            <v>0</v>
          </cell>
          <cell r="P591" t="b">
            <v>0</v>
          </cell>
          <cell r="Q591" t="b">
            <v>1</v>
          </cell>
          <cell r="R591" t="b">
            <v>0</v>
          </cell>
          <cell r="S591" t="b">
            <v>0</v>
          </cell>
          <cell r="T591" t="b">
            <v>0</v>
          </cell>
          <cell r="U591" t="b">
            <v>0</v>
          </cell>
          <cell r="V591">
            <v>29006</v>
          </cell>
          <cell r="W591">
            <v>38656</v>
          </cell>
          <cell r="X591">
            <v>150</v>
          </cell>
          <cell r="Y591">
            <v>150</v>
          </cell>
          <cell r="Z591">
            <v>150</v>
          </cell>
          <cell r="AA591">
            <v>150</v>
          </cell>
          <cell r="AB591">
            <v>150</v>
          </cell>
          <cell r="AC591">
            <v>150</v>
          </cell>
          <cell r="AD591">
            <v>150</v>
          </cell>
          <cell r="AE591">
            <v>150</v>
          </cell>
          <cell r="AF591">
            <v>150</v>
          </cell>
          <cell r="AG591">
            <v>150</v>
          </cell>
          <cell r="AH591">
            <v>150</v>
          </cell>
          <cell r="AI591">
            <v>150</v>
          </cell>
          <cell r="AJ591">
            <v>0.24099999999999999</v>
          </cell>
          <cell r="AK591">
            <v>433.75400000000002</v>
          </cell>
          <cell r="AM591" t="str">
            <v>a_cd</v>
          </cell>
          <cell r="AN591">
            <v>2004</v>
          </cell>
          <cell r="AR591">
            <v>560</v>
          </cell>
          <cell r="AS591" t="str">
            <v>AD</v>
          </cell>
          <cell r="AT591" t="str">
            <v>SA</v>
          </cell>
        </row>
        <row r="592">
          <cell r="A592" t="str">
            <v>Perigo</v>
          </cell>
          <cell r="B592" t="str">
            <v>PACIFIC CORP</v>
          </cell>
          <cell r="C592">
            <v>560</v>
          </cell>
          <cell r="D592" t="str">
            <v>FPT.1</v>
          </cell>
          <cell r="I592" t="str">
            <v>PACIFIC CORP</v>
          </cell>
          <cell r="J592">
            <v>560</v>
          </cell>
          <cell r="K592" t="str">
            <v>DE-MS79-79BP90100</v>
          </cell>
          <cell r="L592">
            <v>514</v>
          </cell>
          <cell r="M592" t="str">
            <v>OUTLOOK</v>
          </cell>
          <cell r="N592" t="b">
            <v>0</v>
          </cell>
          <cell r="O592" t="b">
            <v>0</v>
          </cell>
          <cell r="P592" t="b">
            <v>0</v>
          </cell>
          <cell r="Q592" t="b">
            <v>1</v>
          </cell>
          <cell r="R592" t="b">
            <v>0</v>
          </cell>
          <cell r="S592" t="b">
            <v>0</v>
          </cell>
          <cell r="T592" t="b">
            <v>0</v>
          </cell>
          <cell r="U592" t="b">
            <v>0</v>
          </cell>
          <cell r="V592">
            <v>29006</v>
          </cell>
          <cell r="W592">
            <v>38656</v>
          </cell>
          <cell r="X592">
            <v>85</v>
          </cell>
          <cell r="Y592">
            <v>85</v>
          </cell>
          <cell r="Z592">
            <v>85</v>
          </cell>
          <cell r="AA592">
            <v>85</v>
          </cell>
          <cell r="AB592">
            <v>85</v>
          </cell>
          <cell r="AC592">
            <v>85</v>
          </cell>
          <cell r="AD592">
            <v>85</v>
          </cell>
          <cell r="AE592">
            <v>85</v>
          </cell>
          <cell r="AF592">
            <v>85</v>
          </cell>
          <cell r="AG592">
            <v>85</v>
          </cell>
          <cell r="AH592">
            <v>85</v>
          </cell>
          <cell r="AI592">
            <v>85</v>
          </cell>
          <cell r="AJ592">
            <v>0.4</v>
          </cell>
          <cell r="AK592">
            <v>407.94</v>
          </cell>
          <cell r="AM592" t="str">
            <v>a_cd</v>
          </cell>
          <cell r="AN592">
            <v>2004</v>
          </cell>
          <cell r="AR592">
            <v>560</v>
          </cell>
          <cell r="AS592" t="str">
            <v>AD</v>
          </cell>
          <cell r="AT592" t="str">
            <v>SA</v>
          </cell>
        </row>
        <row r="593">
          <cell r="A593" t="str">
            <v>Perigo</v>
          </cell>
          <cell r="B593" t="str">
            <v>PACIFIC CORP</v>
          </cell>
          <cell r="C593">
            <v>560</v>
          </cell>
          <cell r="D593" t="str">
            <v>FPT.1</v>
          </cell>
          <cell r="I593" t="str">
            <v>FLATHEAD ELECTRIC CO</v>
          </cell>
          <cell r="J593">
            <v>339</v>
          </cell>
          <cell r="K593" t="str">
            <v>DE-MS79-81BP90168</v>
          </cell>
          <cell r="L593">
            <v>398</v>
          </cell>
          <cell r="M593" t="str">
            <v>LION MOUNTAIN</v>
          </cell>
          <cell r="N593" t="b">
            <v>0</v>
          </cell>
          <cell r="O593" t="b">
            <v>0</v>
          </cell>
          <cell r="P593" t="b">
            <v>0</v>
          </cell>
          <cell r="Q593" t="b">
            <v>1</v>
          </cell>
          <cell r="R593" t="b">
            <v>0</v>
          </cell>
          <cell r="S593" t="b">
            <v>0</v>
          </cell>
          <cell r="T593" t="b">
            <v>0</v>
          </cell>
          <cell r="U593" t="b">
            <v>0</v>
          </cell>
          <cell r="V593">
            <v>29682</v>
          </cell>
          <cell r="W593">
            <v>38352</v>
          </cell>
          <cell r="X593">
            <v>15</v>
          </cell>
          <cell r="Y593">
            <v>15</v>
          </cell>
          <cell r="Z593">
            <v>15</v>
          </cell>
          <cell r="AA593">
            <v>15</v>
          </cell>
          <cell r="AB593">
            <v>15</v>
          </cell>
          <cell r="AC593">
            <v>15</v>
          </cell>
          <cell r="AD593">
            <v>15</v>
          </cell>
          <cell r="AE593">
            <v>15</v>
          </cell>
          <cell r="AF593">
            <v>15</v>
          </cell>
          <cell r="AG593">
            <v>15</v>
          </cell>
          <cell r="AH593">
            <v>15</v>
          </cell>
          <cell r="AI593">
            <v>15</v>
          </cell>
          <cell r="AJ593">
            <v>0.91300000000000003</v>
          </cell>
          <cell r="AK593">
            <v>164.41800000000001</v>
          </cell>
          <cell r="AM593" t="str">
            <v>a_cd</v>
          </cell>
          <cell r="AN593">
            <v>2004</v>
          </cell>
          <cell r="AR593">
            <v>551</v>
          </cell>
          <cell r="AS593" t="str">
            <v>AD</v>
          </cell>
          <cell r="AT593" t="str">
            <v>SA</v>
          </cell>
        </row>
        <row r="594">
          <cell r="A594" t="str">
            <v>Perigo</v>
          </cell>
          <cell r="B594" t="str">
            <v>PACIFIC CORP</v>
          </cell>
          <cell r="C594">
            <v>560</v>
          </cell>
          <cell r="D594" t="str">
            <v>FPT.1</v>
          </cell>
          <cell r="I594" t="str">
            <v>FLATHEAD ELECTRIC CO</v>
          </cell>
          <cell r="J594">
            <v>339</v>
          </cell>
          <cell r="K594" t="str">
            <v>DE-MS79-81BP90168</v>
          </cell>
          <cell r="L594">
            <v>242</v>
          </cell>
          <cell r="M594" t="str">
            <v>FLATHEAD</v>
          </cell>
          <cell r="N594" t="b">
            <v>0</v>
          </cell>
          <cell r="O594" t="b">
            <v>0</v>
          </cell>
          <cell r="P594" t="b">
            <v>0</v>
          </cell>
          <cell r="Q594" t="b">
            <v>1</v>
          </cell>
          <cell r="R594" t="b">
            <v>0</v>
          </cell>
          <cell r="S594" t="b">
            <v>0</v>
          </cell>
          <cell r="T594" t="b">
            <v>0</v>
          </cell>
          <cell r="U594" t="b">
            <v>0</v>
          </cell>
          <cell r="V594">
            <v>29682</v>
          </cell>
          <cell r="W594">
            <v>38352</v>
          </cell>
          <cell r="X594">
            <v>14</v>
          </cell>
          <cell r="Y594">
            <v>14</v>
          </cell>
          <cell r="Z594">
            <v>14</v>
          </cell>
          <cell r="AA594">
            <v>14</v>
          </cell>
          <cell r="AB594">
            <v>14</v>
          </cell>
          <cell r="AC594">
            <v>14</v>
          </cell>
          <cell r="AD594">
            <v>14</v>
          </cell>
          <cell r="AE594">
            <v>14</v>
          </cell>
          <cell r="AF594">
            <v>14</v>
          </cell>
          <cell r="AG594">
            <v>14</v>
          </cell>
          <cell r="AH594">
            <v>14</v>
          </cell>
          <cell r="AI594">
            <v>14</v>
          </cell>
          <cell r="AJ594">
            <v>1.0109999999999999</v>
          </cell>
          <cell r="AK594">
            <v>169.77699999999999</v>
          </cell>
          <cell r="AM594" t="str">
            <v>a_cd</v>
          </cell>
          <cell r="AN594">
            <v>2004</v>
          </cell>
          <cell r="AR594">
            <v>551</v>
          </cell>
          <cell r="AS594" t="str">
            <v>AD</v>
          </cell>
          <cell r="AT594" t="str">
            <v>SA</v>
          </cell>
        </row>
        <row r="595">
          <cell r="A595" t="str">
            <v>Perigo</v>
          </cell>
          <cell r="B595" t="str">
            <v>PACIFIC CORP</v>
          </cell>
          <cell r="C595">
            <v>560</v>
          </cell>
          <cell r="D595" t="str">
            <v>FPT.1</v>
          </cell>
          <cell r="I595" t="str">
            <v>FLATHEAD ELECTRIC CO</v>
          </cell>
          <cell r="J595">
            <v>339</v>
          </cell>
          <cell r="K595" t="str">
            <v>DE-MS79-81BP90168</v>
          </cell>
          <cell r="L595">
            <v>718</v>
          </cell>
          <cell r="M595" t="str">
            <v>TRUMBULL CREEK</v>
          </cell>
          <cell r="N595" t="b">
            <v>0</v>
          </cell>
          <cell r="O595" t="b">
            <v>0</v>
          </cell>
          <cell r="P595" t="b">
            <v>0</v>
          </cell>
          <cell r="Q595" t="b">
            <v>1</v>
          </cell>
          <cell r="R595" t="b">
            <v>0</v>
          </cell>
          <cell r="S595" t="b">
            <v>0</v>
          </cell>
          <cell r="T595" t="b">
            <v>0</v>
          </cell>
          <cell r="U595" t="b">
            <v>0</v>
          </cell>
          <cell r="V595">
            <v>29682</v>
          </cell>
          <cell r="W595">
            <v>38352</v>
          </cell>
          <cell r="X595">
            <v>14</v>
          </cell>
          <cell r="Y595">
            <v>14</v>
          </cell>
          <cell r="Z595">
            <v>14</v>
          </cell>
          <cell r="AA595">
            <v>14</v>
          </cell>
          <cell r="AB595">
            <v>14</v>
          </cell>
          <cell r="AC595">
            <v>14</v>
          </cell>
          <cell r="AD595">
            <v>14</v>
          </cell>
          <cell r="AE595">
            <v>14</v>
          </cell>
          <cell r="AF595">
            <v>14</v>
          </cell>
          <cell r="AG595">
            <v>14</v>
          </cell>
          <cell r="AH595">
            <v>14</v>
          </cell>
          <cell r="AI595">
            <v>14</v>
          </cell>
          <cell r="AJ595">
            <v>0.98499999999999999</v>
          </cell>
          <cell r="AK595">
            <v>165.53800000000001</v>
          </cell>
          <cell r="AM595" t="str">
            <v>a_cd</v>
          </cell>
          <cell r="AN595">
            <v>2004</v>
          </cell>
          <cell r="AR595">
            <v>551</v>
          </cell>
          <cell r="AS595" t="str">
            <v>AD</v>
          </cell>
          <cell r="AT595" t="str">
            <v>SA</v>
          </cell>
        </row>
        <row r="596">
          <cell r="A596" t="str">
            <v>Perigo</v>
          </cell>
          <cell r="B596" t="str">
            <v>PACIFIC CORP</v>
          </cell>
          <cell r="C596">
            <v>560</v>
          </cell>
          <cell r="D596" t="str">
            <v>FPT.1</v>
          </cell>
          <cell r="I596" t="str">
            <v>FLATHEAD ELECTRIC CO</v>
          </cell>
          <cell r="J596">
            <v>339</v>
          </cell>
          <cell r="K596" t="str">
            <v>DE-MS79-81BP90168</v>
          </cell>
          <cell r="L596">
            <v>396</v>
          </cell>
          <cell r="M596" t="str">
            <v>LIBBY</v>
          </cell>
          <cell r="N596" t="b">
            <v>0</v>
          </cell>
          <cell r="O596" t="b">
            <v>0</v>
          </cell>
          <cell r="P596" t="b">
            <v>0</v>
          </cell>
          <cell r="Q596" t="b">
            <v>1</v>
          </cell>
          <cell r="R596" t="b">
            <v>0</v>
          </cell>
          <cell r="S596" t="b">
            <v>0</v>
          </cell>
          <cell r="T596" t="b">
            <v>0</v>
          </cell>
          <cell r="U596" t="b">
            <v>0</v>
          </cell>
          <cell r="V596">
            <v>29682</v>
          </cell>
          <cell r="W596">
            <v>38352</v>
          </cell>
          <cell r="X596">
            <v>1</v>
          </cell>
          <cell r="Y596">
            <v>1</v>
          </cell>
          <cell r="Z596">
            <v>1</v>
          </cell>
          <cell r="AA596">
            <v>1</v>
          </cell>
          <cell r="AB596">
            <v>1</v>
          </cell>
          <cell r="AC596">
            <v>1</v>
          </cell>
          <cell r="AD596">
            <v>1</v>
          </cell>
          <cell r="AE596">
            <v>1</v>
          </cell>
          <cell r="AF596">
            <v>1</v>
          </cell>
          <cell r="AG596">
            <v>1</v>
          </cell>
          <cell r="AH596">
            <v>1</v>
          </cell>
          <cell r="AI596">
            <v>1</v>
          </cell>
          <cell r="AJ596">
            <v>2.3340000000000001</v>
          </cell>
          <cell r="AK596">
            <v>28.009</v>
          </cell>
          <cell r="AM596" t="str">
            <v>a_cd</v>
          </cell>
          <cell r="AN596">
            <v>2004</v>
          </cell>
          <cell r="AR596">
            <v>551</v>
          </cell>
          <cell r="AS596" t="str">
            <v>AD</v>
          </cell>
          <cell r="AT596" t="str">
            <v>SA</v>
          </cell>
        </row>
        <row r="597">
          <cell r="A597" t="str">
            <v>Perigo</v>
          </cell>
          <cell r="B597" t="str">
            <v>PACIFIC CORP</v>
          </cell>
          <cell r="C597">
            <v>560</v>
          </cell>
          <cell r="D597" t="str">
            <v>FPT.1</v>
          </cell>
          <cell r="I597" t="str">
            <v>PACIFIC CORP</v>
          </cell>
          <cell r="J597">
            <v>560</v>
          </cell>
          <cell r="K597" t="str">
            <v>DE-MS79-81BP90168</v>
          </cell>
          <cell r="L597">
            <v>833</v>
          </cell>
          <cell r="M597" t="str">
            <v>BUCKLEY</v>
          </cell>
          <cell r="N597" t="b">
            <v>0</v>
          </cell>
          <cell r="O597" t="b">
            <v>0</v>
          </cell>
          <cell r="P597" t="b">
            <v>0</v>
          </cell>
          <cell r="Q597" t="b">
            <v>1</v>
          </cell>
          <cell r="R597" t="b">
            <v>0</v>
          </cell>
          <cell r="S597" t="b">
            <v>0</v>
          </cell>
          <cell r="T597" t="b">
            <v>0</v>
          </cell>
          <cell r="U597" t="b">
            <v>0</v>
          </cell>
          <cell r="V597">
            <v>37165</v>
          </cell>
          <cell r="W597">
            <v>38352</v>
          </cell>
          <cell r="X597">
            <v>70</v>
          </cell>
          <cell r="Y597">
            <v>70</v>
          </cell>
          <cell r="Z597">
            <v>70</v>
          </cell>
          <cell r="AA597">
            <v>70</v>
          </cell>
          <cell r="AB597">
            <v>70</v>
          </cell>
          <cell r="AC597">
            <v>70</v>
          </cell>
          <cell r="AD597">
            <v>70</v>
          </cell>
          <cell r="AE597">
            <v>70</v>
          </cell>
          <cell r="AF597">
            <v>70</v>
          </cell>
          <cell r="AG597">
            <v>70</v>
          </cell>
          <cell r="AH597">
            <v>70</v>
          </cell>
          <cell r="AI597">
            <v>70</v>
          </cell>
          <cell r="AJ597">
            <v>2.3730000000000002</v>
          </cell>
          <cell r="AK597">
            <v>1993.45</v>
          </cell>
          <cell r="AM597" t="str">
            <v>a_cd</v>
          </cell>
          <cell r="AN597">
            <v>2004</v>
          </cell>
          <cell r="AR597">
            <v>401</v>
          </cell>
          <cell r="AS597" t="str">
            <v>AD</v>
          </cell>
          <cell r="AT597" t="str">
            <v>SA</v>
          </cell>
        </row>
        <row r="598">
          <cell r="A598" t="str">
            <v>Perigo</v>
          </cell>
          <cell r="B598" t="str">
            <v>PACIFIC CORP</v>
          </cell>
          <cell r="C598">
            <v>560</v>
          </cell>
          <cell r="D598" t="str">
            <v>FPT.1</v>
          </cell>
          <cell r="I598" t="str">
            <v>PACIFIC CORP</v>
          </cell>
          <cell r="J598">
            <v>560</v>
          </cell>
          <cell r="K598" t="str">
            <v>DE-MS79-81BP90168</v>
          </cell>
          <cell r="L598">
            <v>357</v>
          </cell>
          <cell r="M598" t="str">
            <v>KALISPELL</v>
          </cell>
          <cell r="N598" t="b">
            <v>0</v>
          </cell>
          <cell r="O598" t="b">
            <v>0</v>
          </cell>
          <cell r="P598" t="b">
            <v>0</v>
          </cell>
          <cell r="Q598" t="b">
            <v>1</v>
          </cell>
          <cell r="R598" t="b">
            <v>0</v>
          </cell>
          <cell r="S598" t="b">
            <v>0</v>
          </cell>
          <cell r="T598" t="b">
            <v>0</v>
          </cell>
          <cell r="U598" t="b">
            <v>0</v>
          </cell>
          <cell r="V598">
            <v>37165</v>
          </cell>
          <cell r="W598">
            <v>38352</v>
          </cell>
          <cell r="X598">
            <v>13</v>
          </cell>
          <cell r="Y598">
            <v>13</v>
          </cell>
          <cell r="Z598">
            <v>13</v>
          </cell>
          <cell r="AA598">
            <v>13</v>
          </cell>
          <cell r="AB598">
            <v>13</v>
          </cell>
          <cell r="AC598">
            <v>13</v>
          </cell>
          <cell r="AD598">
            <v>13</v>
          </cell>
          <cell r="AE598">
            <v>13</v>
          </cell>
          <cell r="AF598">
            <v>13</v>
          </cell>
          <cell r="AG598">
            <v>13</v>
          </cell>
          <cell r="AH598">
            <v>13</v>
          </cell>
          <cell r="AI598">
            <v>13</v>
          </cell>
          <cell r="AJ598">
            <v>2.3340000000000001</v>
          </cell>
          <cell r="AK598">
            <v>364.11099999999999</v>
          </cell>
          <cell r="AM598" t="str">
            <v>a_cd</v>
          </cell>
          <cell r="AN598">
            <v>2004</v>
          </cell>
          <cell r="AR598">
            <v>551</v>
          </cell>
          <cell r="AS598" t="str">
            <v>AD</v>
          </cell>
          <cell r="AT598" t="str">
            <v>SA</v>
          </cell>
        </row>
        <row r="599">
          <cell r="A599" t="str">
            <v>Perigo</v>
          </cell>
          <cell r="B599" t="str">
            <v>PACIFIC CORP</v>
          </cell>
          <cell r="C599">
            <v>560</v>
          </cell>
          <cell r="D599" t="str">
            <v>FPT.1</v>
          </cell>
          <cell r="I599" t="str">
            <v>PACIFIC CORP</v>
          </cell>
          <cell r="J599">
            <v>560</v>
          </cell>
          <cell r="K599" t="str">
            <v>DE-MS79-81BP90168</v>
          </cell>
          <cell r="L599">
            <v>147</v>
          </cell>
          <cell r="M599" t="str">
            <v>COLUMBIA FALLS</v>
          </cell>
          <cell r="N599" t="b">
            <v>0</v>
          </cell>
          <cell r="O599" t="b">
            <v>0</v>
          </cell>
          <cell r="P599" t="b">
            <v>0</v>
          </cell>
          <cell r="Q599" t="b">
            <v>1</v>
          </cell>
          <cell r="R599" t="b">
            <v>0</v>
          </cell>
          <cell r="S599" t="b">
            <v>0</v>
          </cell>
          <cell r="T599" t="b">
            <v>0</v>
          </cell>
          <cell r="U599" t="b">
            <v>0</v>
          </cell>
          <cell r="V599">
            <v>37165</v>
          </cell>
          <cell r="W599">
            <v>38352</v>
          </cell>
          <cell r="X599">
            <v>13</v>
          </cell>
          <cell r="Y599">
            <v>13</v>
          </cell>
          <cell r="Z599">
            <v>13</v>
          </cell>
          <cell r="AA599">
            <v>13</v>
          </cell>
          <cell r="AB599">
            <v>13</v>
          </cell>
          <cell r="AC599">
            <v>13</v>
          </cell>
          <cell r="AD599">
            <v>13</v>
          </cell>
          <cell r="AE599">
            <v>13</v>
          </cell>
          <cell r="AF599">
            <v>13</v>
          </cell>
          <cell r="AG599">
            <v>13</v>
          </cell>
          <cell r="AH599">
            <v>13</v>
          </cell>
          <cell r="AI599">
            <v>13</v>
          </cell>
          <cell r="AJ599">
            <v>2.3340000000000001</v>
          </cell>
          <cell r="AK599">
            <v>364.11099999999999</v>
          </cell>
          <cell r="AM599" t="str">
            <v>a_cd</v>
          </cell>
          <cell r="AN599">
            <v>2004</v>
          </cell>
          <cell r="AR599">
            <v>551</v>
          </cell>
          <cell r="AS599" t="str">
            <v>AD</v>
          </cell>
          <cell r="AT599" t="str">
            <v>SA</v>
          </cell>
        </row>
        <row r="600">
          <cell r="A600" t="str">
            <v>Perigo</v>
          </cell>
          <cell r="B600" t="str">
            <v>PACIFIC CORP</v>
          </cell>
          <cell r="C600">
            <v>560</v>
          </cell>
          <cell r="D600" t="str">
            <v>FPT.1</v>
          </cell>
          <cell r="I600" t="str">
            <v>PACIFIC CORP</v>
          </cell>
          <cell r="J600">
            <v>560</v>
          </cell>
          <cell r="K600" t="str">
            <v>DE-MS79-86BP92269</v>
          </cell>
          <cell r="L600">
            <v>715</v>
          </cell>
          <cell r="M600" t="str">
            <v>TROUTDALE</v>
          </cell>
          <cell r="N600" t="b">
            <v>0</v>
          </cell>
          <cell r="O600" t="b">
            <v>0</v>
          </cell>
          <cell r="P600" t="b">
            <v>0</v>
          </cell>
          <cell r="Q600" t="b">
            <v>1</v>
          </cell>
          <cell r="R600" t="b">
            <v>0</v>
          </cell>
          <cell r="S600" t="b">
            <v>0</v>
          </cell>
          <cell r="T600" t="b">
            <v>0</v>
          </cell>
          <cell r="U600" t="b">
            <v>0</v>
          </cell>
          <cell r="V600">
            <v>31716</v>
          </cell>
          <cell r="W600">
            <v>38898</v>
          </cell>
          <cell r="X600">
            <v>222</v>
          </cell>
          <cell r="Y600">
            <v>222</v>
          </cell>
          <cell r="Z600">
            <v>222</v>
          </cell>
          <cell r="AA600">
            <v>222</v>
          </cell>
          <cell r="AB600">
            <v>222</v>
          </cell>
          <cell r="AC600">
            <v>222</v>
          </cell>
          <cell r="AD600">
            <v>222</v>
          </cell>
          <cell r="AE600">
            <v>222</v>
          </cell>
          <cell r="AF600">
            <v>222</v>
          </cell>
          <cell r="AG600">
            <v>222</v>
          </cell>
          <cell r="AH600">
            <v>222</v>
          </cell>
          <cell r="AI600">
            <v>222</v>
          </cell>
          <cell r="AJ600">
            <v>0.45500000000000002</v>
          </cell>
          <cell r="AK600">
            <v>1213.329</v>
          </cell>
          <cell r="AM600" t="str">
            <v>a_cd</v>
          </cell>
          <cell r="AN600">
            <v>2004</v>
          </cell>
          <cell r="AR600">
            <v>560</v>
          </cell>
          <cell r="AS600" t="str">
            <v>AD</v>
          </cell>
          <cell r="AT600" t="str">
            <v>SA</v>
          </cell>
        </row>
        <row r="601">
          <cell r="A601" t="str">
            <v>Perigo</v>
          </cell>
          <cell r="B601" t="str">
            <v>PACIFIC CORP</v>
          </cell>
          <cell r="C601">
            <v>560</v>
          </cell>
          <cell r="D601" t="str">
            <v>FPT.1</v>
          </cell>
          <cell r="I601" t="str">
            <v>PACIFIC CORP</v>
          </cell>
          <cell r="J601">
            <v>560</v>
          </cell>
          <cell r="K601" t="str">
            <v>DE-MS79-87BP92325</v>
          </cell>
          <cell r="L601">
            <v>121</v>
          </cell>
          <cell r="M601" t="str">
            <v>CENTRALIA</v>
          </cell>
          <cell r="N601" t="b">
            <v>0</v>
          </cell>
          <cell r="O601" t="b">
            <v>0</v>
          </cell>
          <cell r="P601" t="b">
            <v>0</v>
          </cell>
          <cell r="Q601" t="b">
            <v>1</v>
          </cell>
          <cell r="R601" t="b">
            <v>0</v>
          </cell>
          <cell r="S601" t="b">
            <v>0</v>
          </cell>
          <cell r="T601" t="b">
            <v>0</v>
          </cell>
          <cell r="U601" t="b">
            <v>0</v>
          </cell>
          <cell r="V601">
            <v>31769</v>
          </cell>
          <cell r="W601">
            <v>401768</v>
          </cell>
          <cell r="X601">
            <v>17.3</v>
          </cell>
          <cell r="Y601">
            <v>17.3</v>
          </cell>
          <cell r="Z601">
            <v>17.3</v>
          </cell>
          <cell r="AA601">
            <v>17.3</v>
          </cell>
          <cell r="AB601">
            <v>17.3</v>
          </cell>
          <cell r="AC601">
            <v>17.3</v>
          </cell>
          <cell r="AD601">
            <v>17.3</v>
          </cell>
          <cell r="AE601">
            <v>17.3</v>
          </cell>
          <cell r="AF601">
            <v>17.3</v>
          </cell>
          <cell r="AG601">
            <v>17.3</v>
          </cell>
          <cell r="AH601">
            <v>17.3</v>
          </cell>
          <cell r="AI601">
            <v>17.3</v>
          </cell>
          <cell r="AJ601">
            <v>0.77100000000000002</v>
          </cell>
          <cell r="AK601">
            <v>160.03200000000001</v>
          </cell>
          <cell r="AM601" t="str">
            <v>a_cd</v>
          </cell>
          <cell r="AN601">
            <v>2004</v>
          </cell>
          <cell r="AR601">
            <v>560</v>
          </cell>
          <cell r="AS601" t="str">
            <v>AD</v>
          </cell>
          <cell r="AT601" t="str">
            <v>SA</v>
          </cell>
        </row>
        <row r="602">
          <cell r="A602" t="str">
            <v>Perigo</v>
          </cell>
          <cell r="B602" t="str">
            <v>PACIFIC CORP</v>
          </cell>
          <cell r="C602">
            <v>560</v>
          </cell>
          <cell r="D602" t="str">
            <v>FPT.1</v>
          </cell>
          <cell r="I602" t="str">
            <v>PACIFIC CORP</v>
          </cell>
          <cell r="J602">
            <v>560</v>
          </cell>
          <cell r="K602" t="str">
            <v>DE-MS79-94BP94280</v>
          </cell>
          <cell r="L602">
            <v>833</v>
          </cell>
          <cell r="M602" t="str">
            <v>BUCKLEY</v>
          </cell>
          <cell r="N602" t="b">
            <v>0</v>
          </cell>
          <cell r="O602" t="b">
            <v>0</v>
          </cell>
          <cell r="P602" t="b">
            <v>0</v>
          </cell>
          <cell r="Q602" t="b">
            <v>1</v>
          </cell>
          <cell r="R602" t="b">
            <v>0</v>
          </cell>
          <cell r="S602" t="b">
            <v>0</v>
          </cell>
          <cell r="T602" t="b">
            <v>0</v>
          </cell>
          <cell r="U602" t="b">
            <v>0</v>
          </cell>
          <cell r="V602">
            <v>34486</v>
          </cell>
          <cell r="W602">
            <v>41790</v>
          </cell>
          <cell r="X602">
            <v>200</v>
          </cell>
          <cell r="Y602">
            <v>200</v>
          </cell>
          <cell r="Z602">
            <v>200</v>
          </cell>
          <cell r="AA602">
            <v>200</v>
          </cell>
          <cell r="AB602">
            <v>200</v>
          </cell>
          <cell r="AC602">
            <v>200</v>
          </cell>
          <cell r="AD602">
            <v>200</v>
          </cell>
          <cell r="AE602">
            <v>200</v>
          </cell>
          <cell r="AF602">
            <v>200</v>
          </cell>
          <cell r="AG602">
            <v>200</v>
          </cell>
          <cell r="AH602">
            <v>200</v>
          </cell>
          <cell r="AI602">
            <v>200</v>
          </cell>
          <cell r="AJ602">
            <v>0.42599999999999999</v>
          </cell>
          <cell r="AK602">
            <v>1023.446</v>
          </cell>
          <cell r="AM602" t="str">
            <v>a_cd</v>
          </cell>
          <cell r="AN602">
            <v>2004</v>
          </cell>
          <cell r="AR602">
            <v>560</v>
          </cell>
          <cell r="AS602" t="str">
            <v>AD</v>
          </cell>
          <cell r="AT602" t="str">
            <v>SA</v>
          </cell>
        </row>
        <row r="603">
          <cell r="A603" t="str">
            <v>Perigo</v>
          </cell>
          <cell r="B603" t="str">
            <v>PACIFIC CORP</v>
          </cell>
          <cell r="C603">
            <v>560</v>
          </cell>
          <cell r="D603" t="str">
            <v>FPT.1</v>
          </cell>
          <cell r="I603" t="str">
            <v>PACIFIC CORP</v>
          </cell>
          <cell r="J603">
            <v>560</v>
          </cell>
          <cell r="K603" t="str">
            <v>DE-MS79-94BP94316</v>
          </cell>
          <cell r="L603">
            <v>27</v>
          </cell>
          <cell r="M603" t="str">
            <v>ALVEY 230</v>
          </cell>
          <cell r="N603" t="b">
            <v>0</v>
          </cell>
          <cell r="O603" t="b">
            <v>0</v>
          </cell>
          <cell r="P603" t="b">
            <v>0</v>
          </cell>
          <cell r="Q603" t="b">
            <v>1</v>
          </cell>
          <cell r="R603" t="b">
            <v>0</v>
          </cell>
          <cell r="S603" t="b">
            <v>0</v>
          </cell>
          <cell r="T603" t="b">
            <v>0</v>
          </cell>
          <cell r="U603" t="b">
            <v>0</v>
          </cell>
          <cell r="V603">
            <v>36342</v>
          </cell>
          <cell r="W603">
            <v>41912</v>
          </cell>
          <cell r="X603">
            <v>420</v>
          </cell>
          <cell r="Y603">
            <v>420</v>
          </cell>
          <cell r="Z603">
            <v>420</v>
          </cell>
          <cell r="AA603">
            <v>420</v>
          </cell>
          <cell r="AB603">
            <v>420</v>
          </cell>
          <cell r="AC603">
            <v>420</v>
          </cell>
          <cell r="AD603">
            <v>420</v>
          </cell>
          <cell r="AE603">
            <v>420</v>
          </cell>
          <cell r="AF603">
            <v>420</v>
          </cell>
          <cell r="AG603">
            <v>420</v>
          </cell>
          <cell r="AH603">
            <v>420</v>
          </cell>
          <cell r="AI603">
            <v>420</v>
          </cell>
          <cell r="AJ603">
            <v>1.3939999999999999</v>
          </cell>
          <cell r="AK603">
            <v>7026.3530000000001</v>
          </cell>
          <cell r="AM603" t="str">
            <v>a_cd</v>
          </cell>
          <cell r="AN603">
            <v>2004</v>
          </cell>
          <cell r="AR603">
            <v>560</v>
          </cell>
          <cell r="AS603" t="str">
            <v>AD</v>
          </cell>
          <cell r="AT603" t="str">
            <v>SA</v>
          </cell>
        </row>
        <row r="604">
          <cell r="A604" t="str">
            <v>Perigo</v>
          </cell>
          <cell r="B604" t="str">
            <v>PACIFIC CORP</v>
          </cell>
          <cell r="C604">
            <v>560</v>
          </cell>
          <cell r="D604" t="str">
            <v>FPT.1</v>
          </cell>
          <cell r="I604" t="str">
            <v>PACIFIC CORP</v>
          </cell>
          <cell r="J604">
            <v>560</v>
          </cell>
          <cell r="K604" t="str">
            <v>DE-MS79-94BP94316</v>
          </cell>
          <cell r="L604">
            <v>833</v>
          </cell>
          <cell r="M604" t="str">
            <v>BUCKLEY</v>
          </cell>
          <cell r="N604" t="b">
            <v>0</v>
          </cell>
          <cell r="O604" t="b">
            <v>0</v>
          </cell>
          <cell r="P604" t="b">
            <v>0</v>
          </cell>
          <cell r="Q604" t="b">
            <v>1</v>
          </cell>
          <cell r="R604" t="b">
            <v>0</v>
          </cell>
          <cell r="S604" t="b">
            <v>0</v>
          </cell>
          <cell r="T604" t="b">
            <v>0</v>
          </cell>
          <cell r="U604" t="b">
            <v>0</v>
          </cell>
          <cell r="V604">
            <v>34607</v>
          </cell>
          <cell r="W604">
            <v>41912</v>
          </cell>
          <cell r="X604">
            <v>70</v>
          </cell>
          <cell r="Y604">
            <v>70</v>
          </cell>
          <cell r="Z604">
            <v>70</v>
          </cell>
          <cell r="AA604">
            <v>70</v>
          </cell>
          <cell r="AB604">
            <v>70</v>
          </cell>
          <cell r="AC604">
            <v>70</v>
          </cell>
          <cell r="AD604">
            <v>70</v>
          </cell>
          <cell r="AE604">
            <v>70</v>
          </cell>
          <cell r="AF604">
            <v>70</v>
          </cell>
          <cell r="AG604">
            <v>70</v>
          </cell>
          <cell r="AH604">
            <v>70</v>
          </cell>
          <cell r="AI604">
            <v>70</v>
          </cell>
          <cell r="AJ604">
            <v>0.63500000000000001</v>
          </cell>
          <cell r="AK604">
            <v>533.07000000000005</v>
          </cell>
          <cell r="AM604" t="str">
            <v>a_cd</v>
          </cell>
          <cell r="AN604">
            <v>2004</v>
          </cell>
          <cell r="AR604">
            <v>560</v>
          </cell>
          <cell r="AS604" t="str">
            <v>AD</v>
          </cell>
          <cell r="AT604" t="str">
            <v>SA</v>
          </cell>
        </row>
        <row r="605">
          <cell r="A605" t="str">
            <v>Perigo</v>
          </cell>
          <cell r="B605" t="str">
            <v>PACIFIC CORP</v>
          </cell>
          <cell r="C605">
            <v>560</v>
          </cell>
          <cell r="D605" t="str">
            <v>FPT.1</v>
          </cell>
          <cell r="I605" t="str">
            <v>PACIFIC CORP</v>
          </cell>
          <cell r="J605">
            <v>560</v>
          </cell>
          <cell r="K605" t="str">
            <v>DE-MS79-94BP94333</v>
          </cell>
          <cell r="L605">
            <v>596</v>
          </cell>
          <cell r="M605" t="str">
            <v>ROUNDUP</v>
          </cell>
          <cell r="N605" t="b">
            <v>0</v>
          </cell>
          <cell r="O605" t="b">
            <v>0</v>
          </cell>
          <cell r="P605" t="b">
            <v>0</v>
          </cell>
          <cell r="Q605" t="b">
            <v>1</v>
          </cell>
          <cell r="R605" t="b">
            <v>0</v>
          </cell>
          <cell r="S605" t="b">
            <v>0</v>
          </cell>
          <cell r="T605" t="b">
            <v>0</v>
          </cell>
          <cell r="U605" t="b">
            <v>0</v>
          </cell>
          <cell r="V605">
            <v>34486</v>
          </cell>
          <cell r="W605">
            <v>42155</v>
          </cell>
          <cell r="X605">
            <v>55</v>
          </cell>
          <cell r="Y605">
            <v>55</v>
          </cell>
          <cell r="Z605">
            <v>55</v>
          </cell>
          <cell r="AA605">
            <v>55</v>
          </cell>
          <cell r="AB605">
            <v>55</v>
          </cell>
          <cell r="AC605">
            <v>55</v>
          </cell>
          <cell r="AD605">
            <v>55</v>
          </cell>
          <cell r="AE605">
            <v>55</v>
          </cell>
          <cell r="AF605">
            <v>55</v>
          </cell>
          <cell r="AG605">
            <v>55</v>
          </cell>
          <cell r="AH605">
            <v>55</v>
          </cell>
          <cell r="AI605">
            <v>55</v>
          </cell>
          <cell r="AJ605">
            <v>1.119</v>
          </cell>
          <cell r="AK605">
            <v>738.59199999999998</v>
          </cell>
          <cell r="AM605" t="str">
            <v>a_cd</v>
          </cell>
          <cell r="AN605">
            <v>2004</v>
          </cell>
          <cell r="AR605">
            <v>560</v>
          </cell>
          <cell r="AS605" t="str">
            <v>AD</v>
          </cell>
          <cell r="AT605" t="str">
            <v>SA</v>
          </cell>
        </row>
        <row r="606">
          <cell r="A606" t="str">
            <v>Perigo</v>
          </cell>
          <cell r="B606" t="str">
            <v>PACIFIC CORP</v>
          </cell>
          <cell r="C606">
            <v>560</v>
          </cell>
          <cell r="D606" t="str">
            <v>FPT.1</v>
          </cell>
          <cell r="I606" t="str">
            <v>PACIFIC CORP</v>
          </cell>
          <cell r="J606">
            <v>560</v>
          </cell>
          <cell r="K606" t="str">
            <v>DE-MS79-94BP94333</v>
          </cell>
          <cell r="L606">
            <v>27</v>
          </cell>
          <cell r="M606" t="str">
            <v>ALVEY 230</v>
          </cell>
          <cell r="N606" t="b">
            <v>0</v>
          </cell>
          <cell r="O606" t="b">
            <v>0</v>
          </cell>
          <cell r="P606" t="b">
            <v>0</v>
          </cell>
          <cell r="Q606" t="b">
            <v>1</v>
          </cell>
          <cell r="R606" t="b">
            <v>0</v>
          </cell>
          <cell r="S606" t="b">
            <v>0</v>
          </cell>
          <cell r="T606" t="b">
            <v>0</v>
          </cell>
          <cell r="U606" t="b">
            <v>0</v>
          </cell>
          <cell r="V606">
            <v>34486</v>
          </cell>
          <cell r="W606">
            <v>42155</v>
          </cell>
          <cell r="X606">
            <v>145</v>
          </cell>
          <cell r="Y606">
            <v>145</v>
          </cell>
          <cell r="Z606">
            <v>145</v>
          </cell>
          <cell r="AA606">
            <v>145</v>
          </cell>
          <cell r="AB606">
            <v>145</v>
          </cell>
          <cell r="AC606">
            <v>145</v>
          </cell>
          <cell r="AD606">
            <v>145</v>
          </cell>
          <cell r="AE606">
            <v>145</v>
          </cell>
          <cell r="AF606">
            <v>145</v>
          </cell>
          <cell r="AG606">
            <v>145</v>
          </cell>
          <cell r="AH606">
            <v>145</v>
          </cell>
          <cell r="AI606">
            <v>145</v>
          </cell>
          <cell r="AJ606">
            <v>1.5629999999999999</v>
          </cell>
          <cell r="AK606">
            <v>2719.93</v>
          </cell>
          <cell r="AM606" t="str">
            <v>a_cd</v>
          </cell>
          <cell r="AN606">
            <v>2004</v>
          </cell>
          <cell r="AR606">
            <v>560</v>
          </cell>
          <cell r="AS606" t="str">
            <v>AD</v>
          </cell>
          <cell r="AT606" t="str">
            <v>SA</v>
          </cell>
        </row>
        <row r="607">
          <cell r="A607" t="str">
            <v>Perigo</v>
          </cell>
          <cell r="B607" t="str">
            <v>PACIFIC CORP</v>
          </cell>
          <cell r="C607">
            <v>560</v>
          </cell>
          <cell r="D607" t="str">
            <v>FPT.1</v>
          </cell>
          <cell r="I607" t="str">
            <v>PACIFIC CORP</v>
          </cell>
          <cell r="J607">
            <v>560</v>
          </cell>
          <cell r="K607" t="str">
            <v>DE-MS79-94BP94333</v>
          </cell>
          <cell r="L607">
            <v>820</v>
          </cell>
          <cell r="M607" t="str">
            <v>MCNARY 69</v>
          </cell>
          <cell r="N607" t="b">
            <v>0</v>
          </cell>
          <cell r="O607" t="b">
            <v>0</v>
          </cell>
          <cell r="P607" t="b">
            <v>0</v>
          </cell>
          <cell r="Q607" t="b">
            <v>1</v>
          </cell>
          <cell r="R607" t="b">
            <v>0</v>
          </cell>
          <cell r="S607" t="b">
            <v>0</v>
          </cell>
          <cell r="T607" t="b">
            <v>0</v>
          </cell>
          <cell r="U607" t="b">
            <v>0</v>
          </cell>
          <cell r="V607">
            <v>34486</v>
          </cell>
          <cell r="W607">
            <v>42155</v>
          </cell>
          <cell r="X607">
            <v>35</v>
          </cell>
          <cell r="Y607">
            <v>35</v>
          </cell>
          <cell r="Z607">
            <v>35</v>
          </cell>
          <cell r="AA607">
            <v>35</v>
          </cell>
          <cell r="AB607">
            <v>35</v>
          </cell>
          <cell r="AC607">
            <v>35</v>
          </cell>
          <cell r="AD607">
            <v>35</v>
          </cell>
          <cell r="AE607">
            <v>35</v>
          </cell>
          <cell r="AF607">
            <v>35</v>
          </cell>
          <cell r="AG607">
            <v>35</v>
          </cell>
          <cell r="AH607">
            <v>35</v>
          </cell>
          <cell r="AI607">
            <v>35</v>
          </cell>
          <cell r="AJ607">
            <v>0.82499999999999996</v>
          </cell>
          <cell r="AK607">
            <v>346.54899999999998</v>
          </cell>
          <cell r="AM607" t="str">
            <v>a_cd</v>
          </cell>
          <cell r="AN607">
            <v>2004</v>
          </cell>
          <cell r="AR607">
            <v>560</v>
          </cell>
          <cell r="AS607" t="str">
            <v>AD</v>
          </cell>
          <cell r="AT607" t="str">
            <v>SA</v>
          </cell>
        </row>
        <row r="608">
          <cell r="A608" t="str">
            <v>Perigo</v>
          </cell>
          <cell r="B608" t="str">
            <v>PACIFIC CORP</v>
          </cell>
          <cell r="C608">
            <v>560</v>
          </cell>
          <cell r="D608" t="str">
            <v>FPT.1</v>
          </cell>
          <cell r="I608" t="str">
            <v>PACIFIC CORP</v>
          </cell>
          <cell r="J608">
            <v>560</v>
          </cell>
          <cell r="K608" t="str">
            <v>DE-MS79-94BP94333</v>
          </cell>
          <cell r="L608">
            <v>26</v>
          </cell>
          <cell r="M608" t="str">
            <v>ALVEY 500</v>
          </cell>
          <cell r="N608" t="b">
            <v>0</v>
          </cell>
          <cell r="O608" t="b">
            <v>0</v>
          </cell>
          <cell r="P608" t="b">
            <v>0</v>
          </cell>
          <cell r="Q608" t="b">
            <v>1</v>
          </cell>
          <cell r="R608" t="b">
            <v>0</v>
          </cell>
          <cell r="S608" t="b">
            <v>0</v>
          </cell>
          <cell r="T608" t="b">
            <v>0</v>
          </cell>
          <cell r="U608" t="b">
            <v>0</v>
          </cell>
          <cell r="V608">
            <v>34486</v>
          </cell>
          <cell r="W608">
            <v>42155</v>
          </cell>
          <cell r="X608">
            <v>241</v>
          </cell>
          <cell r="Y608">
            <v>241</v>
          </cell>
          <cell r="Z608">
            <v>241</v>
          </cell>
          <cell r="AA608">
            <v>241</v>
          </cell>
          <cell r="AB608">
            <v>241</v>
          </cell>
          <cell r="AC608">
            <v>241</v>
          </cell>
          <cell r="AD608">
            <v>241</v>
          </cell>
          <cell r="AE608">
            <v>241</v>
          </cell>
          <cell r="AF608">
            <v>241</v>
          </cell>
          <cell r="AG608">
            <v>241</v>
          </cell>
          <cell r="AH608">
            <v>241</v>
          </cell>
          <cell r="AI608">
            <v>241</v>
          </cell>
          <cell r="AJ608">
            <v>1.393</v>
          </cell>
          <cell r="AK608">
            <v>4028.14</v>
          </cell>
          <cell r="AM608" t="str">
            <v>a_cd</v>
          </cell>
          <cell r="AN608">
            <v>2004</v>
          </cell>
          <cell r="AR608">
            <v>401</v>
          </cell>
          <cell r="AS608" t="str">
            <v>AD</v>
          </cell>
          <cell r="AT608" t="str">
            <v>SA</v>
          </cell>
        </row>
        <row r="609">
          <cell r="A609" t="str">
            <v>Perigo</v>
          </cell>
          <cell r="B609" t="str">
            <v>PACIFIC CORP</v>
          </cell>
          <cell r="C609">
            <v>560</v>
          </cell>
          <cell r="D609" t="str">
            <v>FPT.1</v>
          </cell>
          <cell r="I609" t="str">
            <v>PACIFIC CORP</v>
          </cell>
          <cell r="J609">
            <v>560</v>
          </cell>
          <cell r="K609" t="str">
            <v>DE-MS79-94BP94333</v>
          </cell>
          <cell r="L609">
            <v>616</v>
          </cell>
          <cell r="M609" t="str">
            <v>SANTIAM</v>
          </cell>
          <cell r="N609" t="b">
            <v>0</v>
          </cell>
          <cell r="O609" t="b">
            <v>0</v>
          </cell>
          <cell r="P609" t="b">
            <v>0</v>
          </cell>
          <cell r="Q609" t="b">
            <v>1</v>
          </cell>
          <cell r="R609" t="b">
            <v>0</v>
          </cell>
          <cell r="S609" t="b">
            <v>0</v>
          </cell>
          <cell r="T609" t="b">
            <v>0</v>
          </cell>
          <cell r="U609" t="b">
            <v>0</v>
          </cell>
          <cell r="V609">
            <v>34486</v>
          </cell>
          <cell r="W609">
            <v>42155</v>
          </cell>
          <cell r="X609">
            <v>40</v>
          </cell>
          <cell r="Y609">
            <v>40</v>
          </cell>
          <cell r="Z609">
            <v>40</v>
          </cell>
          <cell r="AA609">
            <v>40</v>
          </cell>
          <cell r="AB609">
            <v>40</v>
          </cell>
          <cell r="AC609">
            <v>40</v>
          </cell>
          <cell r="AD609">
            <v>40</v>
          </cell>
          <cell r="AE609">
            <v>40</v>
          </cell>
          <cell r="AF609">
            <v>40</v>
          </cell>
          <cell r="AG609">
            <v>40</v>
          </cell>
          <cell r="AH609">
            <v>40</v>
          </cell>
          <cell r="AI609">
            <v>40</v>
          </cell>
          <cell r="AJ609">
            <v>1.534</v>
          </cell>
          <cell r="AK609">
            <v>736.39700000000005</v>
          </cell>
          <cell r="AM609" t="str">
            <v>a_cd</v>
          </cell>
          <cell r="AN609">
            <v>2004</v>
          </cell>
          <cell r="AR609">
            <v>560</v>
          </cell>
          <cell r="AS609" t="str">
            <v>AD</v>
          </cell>
          <cell r="AT609" t="str">
            <v>SA</v>
          </cell>
        </row>
        <row r="610">
          <cell r="A610" t="str">
            <v>Perigo</v>
          </cell>
          <cell r="B610" t="str">
            <v>PACIFIC CORP</v>
          </cell>
          <cell r="C610">
            <v>560</v>
          </cell>
          <cell r="D610" t="str">
            <v>FPT.1</v>
          </cell>
          <cell r="I610" t="str">
            <v>PACIFIC CORP</v>
          </cell>
          <cell r="J610">
            <v>560</v>
          </cell>
          <cell r="K610" t="str">
            <v>DE-MS79-94BP94333</v>
          </cell>
          <cell r="L610">
            <v>14</v>
          </cell>
          <cell r="M610" t="str">
            <v>ALBANY 115</v>
          </cell>
          <cell r="N610" t="b">
            <v>0</v>
          </cell>
          <cell r="O610" t="b">
            <v>0</v>
          </cell>
          <cell r="P610" t="b">
            <v>0</v>
          </cell>
          <cell r="Q610" t="b">
            <v>1</v>
          </cell>
          <cell r="R610" t="b">
            <v>0</v>
          </cell>
          <cell r="S610" t="b">
            <v>0</v>
          </cell>
          <cell r="T610" t="b">
            <v>0</v>
          </cell>
          <cell r="U610" t="b">
            <v>0</v>
          </cell>
          <cell r="V610">
            <v>34486</v>
          </cell>
          <cell r="W610">
            <v>42155</v>
          </cell>
          <cell r="X610">
            <v>84</v>
          </cell>
          <cell r="Y610">
            <v>84</v>
          </cell>
          <cell r="Z610">
            <v>84</v>
          </cell>
          <cell r="AA610">
            <v>84</v>
          </cell>
          <cell r="AB610">
            <v>84</v>
          </cell>
          <cell r="AC610">
            <v>84</v>
          </cell>
          <cell r="AD610">
            <v>84</v>
          </cell>
          <cell r="AE610">
            <v>84</v>
          </cell>
          <cell r="AF610">
            <v>84</v>
          </cell>
          <cell r="AG610">
            <v>84</v>
          </cell>
          <cell r="AH610">
            <v>84</v>
          </cell>
          <cell r="AI610">
            <v>84</v>
          </cell>
          <cell r="AJ610">
            <v>1.9339999999999999</v>
          </cell>
          <cell r="AK610">
            <v>1949.575</v>
          </cell>
          <cell r="AM610" t="str">
            <v>a_cd</v>
          </cell>
          <cell r="AN610">
            <v>2004</v>
          </cell>
          <cell r="AR610">
            <v>560</v>
          </cell>
          <cell r="AS610" t="str">
            <v>AD</v>
          </cell>
          <cell r="AT610" t="str">
            <v>SA</v>
          </cell>
        </row>
        <row r="611">
          <cell r="A611" t="str">
            <v>Perigo</v>
          </cell>
          <cell r="B611" t="str">
            <v>PORTLAND GENERAL ELECTRIC COMPANY</v>
          </cell>
          <cell r="C611">
            <v>575</v>
          </cell>
          <cell r="D611" t="str">
            <v>FPT.1</v>
          </cell>
          <cell r="I611" t="str">
            <v>PSW_AC</v>
          </cell>
          <cell r="J611">
            <v>996</v>
          </cell>
          <cell r="K611" t="str">
            <v>DE-MS79-86BP92260</v>
          </cell>
          <cell r="L611">
            <v>1003</v>
          </cell>
          <cell r="M611" t="str">
            <v>JOHN DAY SUBSTATION</v>
          </cell>
          <cell r="N611" t="b">
            <v>0</v>
          </cell>
          <cell r="O611" t="b">
            <v>0</v>
          </cell>
          <cell r="P611" t="b">
            <v>0</v>
          </cell>
          <cell r="Q611" t="b">
            <v>1</v>
          </cell>
          <cell r="R611" t="b">
            <v>0</v>
          </cell>
          <cell r="S611" t="b">
            <v>0</v>
          </cell>
          <cell r="T611" t="b">
            <v>0</v>
          </cell>
          <cell r="U611" t="b">
            <v>0</v>
          </cell>
          <cell r="V611">
            <v>31412</v>
          </cell>
          <cell r="W611">
            <v>41639</v>
          </cell>
          <cell r="X611">
            <v>75</v>
          </cell>
          <cell r="Y611">
            <v>75</v>
          </cell>
          <cell r="Z611">
            <v>75</v>
          </cell>
          <cell r="AA611">
            <v>75</v>
          </cell>
          <cell r="AB611">
            <v>75</v>
          </cell>
          <cell r="AC611">
            <v>75</v>
          </cell>
          <cell r="AD611">
            <v>75</v>
          </cell>
          <cell r="AE611">
            <v>75</v>
          </cell>
          <cell r="AF611">
            <v>75</v>
          </cell>
          <cell r="AG611">
            <v>75</v>
          </cell>
          <cell r="AH611">
            <v>75</v>
          </cell>
          <cell r="AI611">
            <v>75</v>
          </cell>
          <cell r="AJ611">
            <v>0.52400000000000002</v>
          </cell>
          <cell r="AK611">
            <v>471.22399999999999</v>
          </cell>
          <cell r="AM611" t="str">
            <v>a_cd</v>
          </cell>
          <cell r="AN611">
            <v>2004</v>
          </cell>
          <cell r="AR611">
            <v>556</v>
          </cell>
          <cell r="AS611" t="str">
            <v>AD</v>
          </cell>
          <cell r="AT611" t="str">
            <v>SA</v>
          </cell>
        </row>
        <row r="612">
          <cell r="A612" t="str">
            <v>Raschio</v>
          </cell>
          <cell r="B612" t="str">
            <v>PUGET SOUND ENERGY, INC.</v>
          </cell>
          <cell r="C612">
            <v>580</v>
          </cell>
          <cell r="D612" t="str">
            <v>FPT.1</v>
          </cell>
          <cell r="I612" t="str">
            <v>PUGET SOUND ENERGY,</v>
          </cell>
          <cell r="J612">
            <v>580</v>
          </cell>
          <cell r="K612" t="str">
            <v>DE-MS79-85BP92185</v>
          </cell>
          <cell r="L612">
            <v>423</v>
          </cell>
          <cell r="M612" t="str">
            <v>MAPLE VALLEY</v>
          </cell>
          <cell r="N612" t="b">
            <v>0</v>
          </cell>
          <cell r="O612" t="b">
            <v>0</v>
          </cell>
          <cell r="P612" t="b">
            <v>0</v>
          </cell>
          <cell r="Q612" t="b">
            <v>1</v>
          </cell>
          <cell r="R612" t="b">
            <v>0</v>
          </cell>
          <cell r="S612" t="b">
            <v>0</v>
          </cell>
          <cell r="T612" t="b">
            <v>0</v>
          </cell>
          <cell r="U612" t="b">
            <v>0</v>
          </cell>
          <cell r="V612">
            <v>31307</v>
          </cell>
          <cell r="W612">
            <v>40451</v>
          </cell>
          <cell r="X612">
            <v>32.200000000000003</v>
          </cell>
          <cell r="Y612">
            <v>32.200000000000003</v>
          </cell>
          <cell r="Z612">
            <v>32.200000000000003</v>
          </cell>
          <cell r="AA612">
            <v>32.200000000000003</v>
          </cell>
          <cell r="AB612">
            <v>32.200000000000003</v>
          </cell>
          <cell r="AC612">
            <v>32.200000000000003</v>
          </cell>
          <cell r="AD612">
            <v>32.200000000000003</v>
          </cell>
          <cell r="AE612">
            <v>32.200000000000003</v>
          </cell>
          <cell r="AF612">
            <v>32.200000000000003</v>
          </cell>
          <cell r="AG612">
            <v>32.200000000000003</v>
          </cell>
          <cell r="AH612">
            <v>32.200000000000003</v>
          </cell>
          <cell r="AI612">
            <v>32.200000000000003</v>
          </cell>
          <cell r="AJ612">
            <v>0.77</v>
          </cell>
          <cell r="AK612">
            <v>297.375</v>
          </cell>
          <cell r="AM612" t="str">
            <v>a_cd</v>
          </cell>
          <cell r="AN612">
            <v>2004</v>
          </cell>
          <cell r="AR612">
            <v>580</v>
          </cell>
          <cell r="AS612" t="str">
            <v>AD</v>
          </cell>
          <cell r="AT612" t="str">
            <v>SA</v>
          </cell>
        </row>
        <row r="613">
          <cell r="A613" t="str">
            <v>Morgan</v>
          </cell>
          <cell r="B613" t="str">
            <v>AVISTA CORP -- MERCHANT</v>
          </cell>
          <cell r="C613">
            <v>590</v>
          </cell>
          <cell r="D613" t="str">
            <v>FPT.1</v>
          </cell>
          <cell r="I613" t="str">
            <v>AVISTA CORP -- MERCH</v>
          </cell>
          <cell r="J613">
            <v>590</v>
          </cell>
          <cell r="K613" t="str">
            <v>DE-MS79-85BP92186</v>
          </cell>
          <cell r="L613">
            <v>843</v>
          </cell>
          <cell r="M613" t="str">
            <v>WESTSIDE</v>
          </cell>
          <cell r="N613" t="b">
            <v>0</v>
          </cell>
          <cell r="O613" t="b">
            <v>0</v>
          </cell>
          <cell r="P613" t="b">
            <v>0</v>
          </cell>
          <cell r="Q613" t="b">
            <v>1</v>
          </cell>
          <cell r="R613" t="b">
            <v>0</v>
          </cell>
          <cell r="S613" t="b">
            <v>0</v>
          </cell>
          <cell r="T613" t="b">
            <v>0</v>
          </cell>
          <cell r="U613" t="b">
            <v>0</v>
          </cell>
          <cell r="V613">
            <v>31307</v>
          </cell>
          <cell r="W613">
            <v>42916</v>
          </cell>
          <cell r="X613">
            <v>32.200000000000003</v>
          </cell>
          <cell r="Y613">
            <v>32.200000000000003</v>
          </cell>
          <cell r="Z613">
            <v>32.200000000000003</v>
          </cell>
          <cell r="AA613">
            <v>32.200000000000003</v>
          </cell>
          <cell r="AB613">
            <v>32.200000000000003</v>
          </cell>
          <cell r="AC613">
            <v>32.200000000000003</v>
          </cell>
          <cell r="AD613">
            <v>32.200000000000003</v>
          </cell>
          <cell r="AE613">
            <v>32.200000000000003</v>
          </cell>
          <cell r="AF613">
            <v>32.200000000000003</v>
          </cell>
          <cell r="AG613">
            <v>32.200000000000003</v>
          </cell>
          <cell r="AH613">
            <v>32.200000000000003</v>
          </cell>
          <cell r="AI613">
            <v>32.200000000000003</v>
          </cell>
          <cell r="AJ613">
            <v>1.778</v>
          </cell>
          <cell r="AK613">
            <v>686.88699999999994</v>
          </cell>
          <cell r="AM613" t="str">
            <v>a_cd</v>
          </cell>
          <cell r="AN613">
            <v>2004</v>
          </cell>
          <cell r="AR613">
            <v>839</v>
          </cell>
          <cell r="AS613" t="str">
            <v>AD</v>
          </cell>
          <cell r="AT613" t="str">
            <v>SA</v>
          </cell>
        </row>
        <row r="614">
          <cell r="A614" t="str">
            <v>Morgan</v>
          </cell>
          <cell r="B614" t="str">
            <v>AVISTA CORP -- MERCHANT</v>
          </cell>
          <cell r="C614">
            <v>590</v>
          </cell>
          <cell r="D614" t="str">
            <v>FPT.1</v>
          </cell>
          <cell r="I614" t="str">
            <v>AVISTA CORP -- MERCH</v>
          </cell>
          <cell r="J614">
            <v>590</v>
          </cell>
          <cell r="K614" t="str">
            <v>DE-MS79-86BP91970</v>
          </cell>
          <cell r="L614">
            <v>140</v>
          </cell>
          <cell r="M614" t="str">
            <v>COLBERT</v>
          </cell>
          <cell r="N614" t="b">
            <v>0</v>
          </cell>
          <cell r="O614" t="b">
            <v>0</v>
          </cell>
          <cell r="P614" t="b">
            <v>0</v>
          </cell>
          <cell r="Q614" t="b">
            <v>1</v>
          </cell>
          <cell r="R614" t="b">
            <v>0</v>
          </cell>
          <cell r="S614" t="b">
            <v>0</v>
          </cell>
          <cell r="T614" t="b">
            <v>0</v>
          </cell>
          <cell r="U614" t="b">
            <v>0</v>
          </cell>
          <cell r="V614">
            <v>31352</v>
          </cell>
          <cell r="W614">
            <v>38656</v>
          </cell>
          <cell r="X614">
            <v>25</v>
          </cell>
          <cell r="Y614">
            <v>25</v>
          </cell>
          <cell r="Z614">
            <v>25</v>
          </cell>
          <cell r="AA614">
            <v>25</v>
          </cell>
          <cell r="AB614">
            <v>25</v>
          </cell>
          <cell r="AC614">
            <v>25</v>
          </cell>
          <cell r="AD614">
            <v>25</v>
          </cell>
          <cell r="AE614">
            <v>25</v>
          </cell>
          <cell r="AF614">
            <v>25</v>
          </cell>
          <cell r="AG614">
            <v>25</v>
          </cell>
          <cell r="AH614">
            <v>25</v>
          </cell>
          <cell r="AI614">
            <v>25</v>
          </cell>
          <cell r="AJ614">
            <v>0.63300000000000001</v>
          </cell>
          <cell r="AK614">
            <v>190.00399999999999</v>
          </cell>
          <cell r="AM614" t="str">
            <v>a_cd</v>
          </cell>
          <cell r="AN614">
            <v>2004</v>
          </cell>
          <cell r="AR614">
            <v>590</v>
          </cell>
          <cell r="AS614" t="str">
            <v>AD</v>
          </cell>
          <cell r="AT614" t="str">
            <v>SA</v>
          </cell>
        </row>
        <row r="615">
          <cell r="A615" t="str">
            <v>Morgan</v>
          </cell>
          <cell r="B615" t="str">
            <v>AVISTA CORP -- MERCHANT</v>
          </cell>
          <cell r="C615">
            <v>590</v>
          </cell>
          <cell r="D615" t="str">
            <v>FPT.1</v>
          </cell>
          <cell r="I615" t="str">
            <v>AVISTA CORP -- MERCH</v>
          </cell>
          <cell r="J615">
            <v>590</v>
          </cell>
          <cell r="K615" t="str">
            <v>DE-MS79-86BP91970</v>
          </cell>
          <cell r="L615">
            <v>172</v>
          </cell>
          <cell r="M615" t="str">
            <v>DEER PARK</v>
          </cell>
          <cell r="N615" t="b">
            <v>0</v>
          </cell>
          <cell r="O615" t="b">
            <v>0</v>
          </cell>
          <cell r="P615" t="b">
            <v>0</v>
          </cell>
          <cell r="Q615" t="b">
            <v>1</v>
          </cell>
          <cell r="R615" t="b">
            <v>0</v>
          </cell>
          <cell r="S615" t="b">
            <v>0</v>
          </cell>
          <cell r="T615" t="b">
            <v>0</v>
          </cell>
          <cell r="U615" t="b">
            <v>0</v>
          </cell>
          <cell r="V615">
            <v>31352</v>
          </cell>
          <cell r="W615">
            <v>38656</v>
          </cell>
          <cell r="X615">
            <v>14</v>
          </cell>
          <cell r="Y615">
            <v>14</v>
          </cell>
          <cell r="Z615">
            <v>14</v>
          </cell>
          <cell r="AA615">
            <v>14</v>
          </cell>
          <cell r="AB615">
            <v>14</v>
          </cell>
          <cell r="AC615">
            <v>14</v>
          </cell>
          <cell r="AD615">
            <v>14</v>
          </cell>
          <cell r="AE615">
            <v>14</v>
          </cell>
          <cell r="AF615">
            <v>14</v>
          </cell>
          <cell r="AG615">
            <v>14</v>
          </cell>
          <cell r="AH615">
            <v>14</v>
          </cell>
          <cell r="AI615">
            <v>14</v>
          </cell>
          <cell r="AJ615">
            <v>1.03</v>
          </cell>
          <cell r="AK615">
            <v>172.95599999999999</v>
          </cell>
          <cell r="AM615" t="str">
            <v>a_cd</v>
          </cell>
          <cell r="AN615">
            <v>2004</v>
          </cell>
          <cell r="AR615">
            <v>590</v>
          </cell>
          <cell r="AS615" t="str">
            <v>AD</v>
          </cell>
          <cell r="AT615" t="str">
            <v>SA</v>
          </cell>
        </row>
        <row r="616">
          <cell r="A616" t="str">
            <v>Morgan</v>
          </cell>
          <cell r="B616" t="str">
            <v>AVISTA CORP -- MERCHANT</v>
          </cell>
          <cell r="C616">
            <v>590</v>
          </cell>
          <cell r="D616" t="str">
            <v>FPT.1</v>
          </cell>
          <cell r="I616" t="str">
            <v>AVISTA CORP -- MERCH</v>
          </cell>
          <cell r="J616">
            <v>590</v>
          </cell>
          <cell r="K616" t="str">
            <v>DE-MS79-86BP91970</v>
          </cell>
          <cell r="L616">
            <v>407</v>
          </cell>
          <cell r="M616" t="str">
            <v>LOON LAKE</v>
          </cell>
          <cell r="N616" t="b">
            <v>0</v>
          </cell>
          <cell r="O616" t="b">
            <v>0</v>
          </cell>
          <cell r="P616" t="b">
            <v>0</v>
          </cell>
          <cell r="Q616" t="b">
            <v>1</v>
          </cell>
          <cell r="R616" t="b">
            <v>0</v>
          </cell>
          <cell r="S616" t="b">
            <v>0</v>
          </cell>
          <cell r="T616" t="b">
            <v>0</v>
          </cell>
          <cell r="U616" t="b">
            <v>0</v>
          </cell>
          <cell r="V616">
            <v>31352</v>
          </cell>
          <cell r="W616">
            <v>38656</v>
          </cell>
          <cell r="X616">
            <v>5</v>
          </cell>
          <cell r="Y616">
            <v>5</v>
          </cell>
          <cell r="Z616">
            <v>5</v>
          </cell>
          <cell r="AA616">
            <v>5</v>
          </cell>
          <cell r="AB616">
            <v>5</v>
          </cell>
          <cell r="AC616">
            <v>5</v>
          </cell>
          <cell r="AD616">
            <v>5</v>
          </cell>
          <cell r="AE616">
            <v>5</v>
          </cell>
          <cell r="AF616">
            <v>5</v>
          </cell>
          <cell r="AG616">
            <v>5</v>
          </cell>
          <cell r="AH616">
            <v>5</v>
          </cell>
          <cell r="AI616">
            <v>5</v>
          </cell>
          <cell r="AJ616">
            <v>1.2350000000000001</v>
          </cell>
          <cell r="AK616">
            <v>74.108999999999995</v>
          </cell>
          <cell r="AM616" t="str">
            <v>a_cd</v>
          </cell>
          <cell r="AN616">
            <v>2004</v>
          </cell>
          <cell r="AR616">
            <v>590</v>
          </cell>
          <cell r="AS616" t="str">
            <v>AD</v>
          </cell>
          <cell r="AT616" t="str">
            <v>SA</v>
          </cell>
        </row>
        <row r="617">
          <cell r="A617" t="str">
            <v>Morgan</v>
          </cell>
          <cell r="B617" t="str">
            <v>AVISTA CORP -- MERCHANT</v>
          </cell>
          <cell r="C617">
            <v>590</v>
          </cell>
          <cell r="D617" t="str">
            <v>FPT.1</v>
          </cell>
          <cell r="I617" t="str">
            <v>AVISTA CORP -- MERCH</v>
          </cell>
          <cell r="J617">
            <v>590</v>
          </cell>
          <cell r="K617" t="str">
            <v>DE-MS79-86BP91970</v>
          </cell>
          <cell r="L617">
            <v>834</v>
          </cell>
          <cell r="M617" t="str">
            <v>MEAD</v>
          </cell>
          <cell r="N617" t="b">
            <v>0</v>
          </cell>
          <cell r="O617" t="b">
            <v>0</v>
          </cell>
          <cell r="P617" t="b">
            <v>0</v>
          </cell>
          <cell r="Q617" t="b">
            <v>1</v>
          </cell>
          <cell r="R617" t="b">
            <v>0</v>
          </cell>
          <cell r="S617" t="b">
            <v>0</v>
          </cell>
          <cell r="T617" t="b">
            <v>0</v>
          </cell>
          <cell r="U617" t="b">
            <v>0</v>
          </cell>
          <cell r="V617">
            <v>31352</v>
          </cell>
          <cell r="W617">
            <v>38656</v>
          </cell>
          <cell r="X617">
            <v>18</v>
          </cell>
          <cell r="Y617">
            <v>18</v>
          </cell>
          <cell r="Z617">
            <v>18</v>
          </cell>
          <cell r="AA617">
            <v>18</v>
          </cell>
          <cell r="AB617">
            <v>18</v>
          </cell>
          <cell r="AC617">
            <v>18</v>
          </cell>
          <cell r="AD617">
            <v>18</v>
          </cell>
          <cell r="AE617">
            <v>18</v>
          </cell>
          <cell r="AF617">
            <v>18</v>
          </cell>
          <cell r="AG617">
            <v>18</v>
          </cell>
          <cell r="AH617">
            <v>18</v>
          </cell>
          <cell r="AI617">
            <v>18</v>
          </cell>
          <cell r="AJ617">
            <v>0.42599999999999999</v>
          </cell>
          <cell r="AK617">
            <v>92.11</v>
          </cell>
          <cell r="AM617" t="str">
            <v>a_cd</v>
          </cell>
          <cell r="AN617">
            <v>2004</v>
          </cell>
          <cell r="AR617">
            <v>590</v>
          </cell>
          <cell r="AS617" t="str">
            <v>AD</v>
          </cell>
          <cell r="AT617" t="str">
            <v>SA</v>
          </cell>
        </row>
        <row r="618">
          <cell r="A618" t="str">
            <v>Morgan</v>
          </cell>
          <cell r="B618" t="str">
            <v>AVISTA CORP -- MERCHANT</v>
          </cell>
          <cell r="C618">
            <v>590</v>
          </cell>
          <cell r="D618" t="str">
            <v>FPT.1</v>
          </cell>
          <cell r="I618" t="str">
            <v>AVISTA CORP -- MERCH</v>
          </cell>
          <cell r="J618">
            <v>590</v>
          </cell>
          <cell r="K618" t="str">
            <v>DE-MS79-86BP91970</v>
          </cell>
          <cell r="L618">
            <v>880</v>
          </cell>
          <cell r="M618" t="str">
            <v>MILAN</v>
          </cell>
          <cell r="N618" t="b">
            <v>0</v>
          </cell>
          <cell r="O618" t="b">
            <v>0</v>
          </cell>
          <cell r="P618" t="b">
            <v>0</v>
          </cell>
          <cell r="Q618" t="b">
            <v>1</v>
          </cell>
          <cell r="R618" t="b">
            <v>0</v>
          </cell>
          <cell r="S618" t="b">
            <v>0</v>
          </cell>
          <cell r="T618" t="b">
            <v>0</v>
          </cell>
          <cell r="U618" t="b">
            <v>0</v>
          </cell>
          <cell r="V618">
            <v>31352</v>
          </cell>
          <cell r="W618">
            <v>38656</v>
          </cell>
          <cell r="X618">
            <v>5</v>
          </cell>
          <cell r="Y618">
            <v>5</v>
          </cell>
          <cell r="Z618">
            <v>5</v>
          </cell>
          <cell r="AA618">
            <v>5</v>
          </cell>
          <cell r="AB618">
            <v>5</v>
          </cell>
          <cell r="AC618">
            <v>5</v>
          </cell>
          <cell r="AD618">
            <v>5</v>
          </cell>
          <cell r="AE618">
            <v>5</v>
          </cell>
          <cell r="AF618">
            <v>5</v>
          </cell>
          <cell r="AG618">
            <v>5</v>
          </cell>
          <cell r="AH618">
            <v>5</v>
          </cell>
          <cell r="AI618">
            <v>5</v>
          </cell>
          <cell r="AJ618">
            <v>0.94499999999999995</v>
          </cell>
          <cell r="AK618">
            <v>56.698</v>
          </cell>
          <cell r="AM618" t="str">
            <v>a_cd</v>
          </cell>
          <cell r="AN618">
            <v>2004</v>
          </cell>
          <cell r="AR618">
            <v>590</v>
          </cell>
          <cell r="AS618" t="str">
            <v>AD</v>
          </cell>
          <cell r="AT618" t="str">
            <v>SA</v>
          </cell>
        </row>
        <row r="619">
          <cell r="A619" t="str">
            <v>Morgan</v>
          </cell>
          <cell r="B619" t="str">
            <v>AVISTA CORP -- MERCHANT</v>
          </cell>
          <cell r="C619">
            <v>590</v>
          </cell>
          <cell r="D619" t="str">
            <v>FPT.1</v>
          </cell>
          <cell r="I619" t="str">
            <v>AVISTA CORP -- MERCH</v>
          </cell>
          <cell r="J619">
            <v>590</v>
          </cell>
          <cell r="K619" t="str">
            <v>DE-MS79-86BP91970</v>
          </cell>
          <cell r="L619">
            <v>495</v>
          </cell>
          <cell r="M619" t="str">
            <v>NOXON</v>
          </cell>
          <cell r="N619" t="b">
            <v>0</v>
          </cell>
          <cell r="O619" t="b">
            <v>0</v>
          </cell>
          <cell r="P619" t="b">
            <v>0</v>
          </cell>
          <cell r="Q619" t="b">
            <v>1</v>
          </cell>
          <cell r="R619" t="b">
            <v>0</v>
          </cell>
          <cell r="S619" t="b">
            <v>0</v>
          </cell>
          <cell r="T619" t="b">
            <v>0</v>
          </cell>
          <cell r="U619" t="b">
            <v>0</v>
          </cell>
          <cell r="V619">
            <v>31352</v>
          </cell>
          <cell r="W619">
            <v>38656</v>
          </cell>
          <cell r="X619">
            <v>0.3</v>
          </cell>
          <cell r="Y619">
            <v>0.3</v>
          </cell>
          <cell r="Z619">
            <v>0.3</v>
          </cell>
          <cell r="AA619">
            <v>0.3</v>
          </cell>
          <cell r="AB619">
            <v>0.3</v>
          </cell>
          <cell r="AC619">
            <v>0.3</v>
          </cell>
          <cell r="AD619">
            <v>0.3</v>
          </cell>
          <cell r="AE619">
            <v>0.3</v>
          </cell>
          <cell r="AF619">
            <v>0.3</v>
          </cell>
          <cell r="AG619">
            <v>0.3</v>
          </cell>
          <cell r="AH619">
            <v>0.3</v>
          </cell>
          <cell r="AI619">
            <v>0.3</v>
          </cell>
          <cell r="AJ619">
            <v>8.0000000000000002E-3</v>
          </cell>
          <cell r="AK619">
            <v>2.7E-2</v>
          </cell>
          <cell r="AM619" t="str">
            <v>a_cd</v>
          </cell>
          <cell r="AN619">
            <v>2004</v>
          </cell>
          <cell r="AR619">
            <v>590</v>
          </cell>
          <cell r="AS619" t="str">
            <v>AD</v>
          </cell>
          <cell r="AT619" t="str">
            <v>SA</v>
          </cell>
        </row>
        <row r="620">
          <cell r="A620" t="str">
            <v>Morgan</v>
          </cell>
          <cell r="B620" t="str">
            <v>AVISTA CORP -- MERCHANT</v>
          </cell>
          <cell r="C620">
            <v>590</v>
          </cell>
          <cell r="D620" t="str">
            <v>FPT.1</v>
          </cell>
          <cell r="I620" t="str">
            <v>AVISTA CORP -- MERCH</v>
          </cell>
          <cell r="J620">
            <v>590</v>
          </cell>
          <cell r="K620" t="str">
            <v>DE-MS79-86BP91970</v>
          </cell>
          <cell r="L620">
            <v>552</v>
          </cell>
          <cell r="M620" t="str">
            <v>PRIEST RIVER</v>
          </cell>
          <cell r="N620" t="b">
            <v>0</v>
          </cell>
          <cell r="O620" t="b">
            <v>0</v>
          </cell>
          <cell r="P620" t="b">
            <v>0</v>
          </cell>
          <cell r="Q620" t="b">
            <v>1</v>
          </cell>
          <cell r="R620" t="b">
            <v>0</v>
          </cell>
          <cell r="S620" t="b">
            <v>0</v>
          </cell>
          <cell r="T620" t="b">
            <v>0</v>
          </cell>
          <cell r="U620" t="b">
            <v>0</v>
          </cell>
          <cell r="V620">
            <v>31352</v>
          </cell>
          <cell r="W620">
            <v>38656</v>
          </cell>
          <cell r="X620">
            <v>15</v>
          </cell>
          <cell r="Y620">
            <v>15</v>
          </cell>
          <cell r="Z620">
            <v>15</v>
          </cell>
          <cell r="AA620">
            <v>15</v>
          </cell>
          <cell r="AB620">
            <v>15</v>
          </cell>
          <cell r="AC620">
            <v>15</v>
          </cell>
          <cell r="AD620">
            <v>15</v>
          </cell>
          <cell r="AE620">
            <v>15</v>
          </cell>
          <cell r="AF620">
            <v>15</v>
          </cell>
          <cell r="AG620">
            <v>15</v>
          </cell>
          <cell r="AH620">
            <v>15</v>
          </cell>
          <cell r="AI620">
            <v>15</v>
          </cell>
          <cell r="AJ620">
            <v>0.57899999999999996</v>
          </cell>
          <cell r="AK620">
            <v>104.23699999999999</v>
          </cell>
          <cell r="AM620" t="str">
            <v>a_cd</v>
          </cell>
          <cell r="AN620">
            <v>2004</v>
          </cell>
          <cell r="AR620">
            <v>590</v>
          </cell>
          <cell r="AS620" t="str">
            <v>AD</v>
          </cell>
          <cell r="AT620" t="str">
            <v>SA</v>
          </cell>
        </row>
        <row r="621">
          <cell r="A621" t="str">
            <v>Morgan</v>
          </cell>
          <cell r="B621" t="str">
            <v>AVISTA CORP -- MERCHANT</v>
          </cell>
          <cell r="C621">
            <v>590</v>
          </cell>
          <cell r="D621" t="str">
            <v>FPT.1</v>
          </cell>
          <cell r="I621" t="str">
            <v>AVISTA CORP -- MERCH</v>
          </cell>
          <cell r="J621">
            <v>590</v>
          </cell>
          <cell r="K621" t="str">
            <v>DE-MS79-86BP91970</v>
          </cell>
          <cell r="L621">
            <v>647</v>
          </cell>
          <cell r="M621" t="str">
            <v>SPIRIT</v>
          </cell>
          <cell r="N621" t="b">
            <v>0</v>
          </cell>
          <cell r="O621" t="b">
            <v>0</v>
          </cell>
          <cell r="P621" t="b">
            <v>0</v>
          </cell>
          <cell r="Q621" t="b">
            <v>1</v>
          </cell>
          <cell r="R621" t="b">
            <v>0</v>
          </cell>
          <cell r="S621" t="b">
            <v>0</v>
          </cell>
          <cell r="T621" t="b">
            <v>0</v>
          </cell>
          <cell r="U621" t="b">
            <v>0</v>
          </cell>
          <cell r="V621">
            <v>31352</v>
          </cell>
          <cell r="W621">
            <v>38656</v>
          </cell>
          <cell r="X621">
            <v>5.5</v>
          </cell>
          <cell r="Y621">
            <v>5.5</v>
          </cell>
          <cell r="Z621">
            <v>5.5</v>
          </cell>
          <cell r="AA621">
            <v>5.5</v>
          </cell>
          <cell r="AB621">
            <v>5.5</v>
          </cell>
          <cell r="AC621">
            <v>5.5</v>
          </cell>
          <cell r="AD621">
            <v>5.5</v>
          </cell>
          <cell r="AE621">
            <v>5.5</v>
          </cell>
          <cell r="AF621">
            <v>5.5</v>
          </cell>
          <cell r="AG621">
            <v>5.5</v>
          </cell>
          <cell r="AH621">
            <v>5.5</v>
          </cell>
          <cell r="AI621">
            <v>5.5</v>
          </cell>
          <cell r="AJ621">
            <v>1.667</v>
          </cell>
          <cell r="AK621">
            <v>109.998</v>
          </cell>
          <cell r="AM621" t="str">
            <v>a_cd</v>
          </cell>
          <cell r="AN621">
            <v>2004</v>
          </cell>
          <cell r="AR621">
            <v>590</v>
          </cell>
          <cell r="AS621" t="str">
            <v>AD</v>
          </cell>
          <cell r="AT621" t="str">
            <v>SA</v>
          </cell>
        </row>
        <row r="622">
          <cell r="A622" t="str">
            <v>Morgan</v>
          </cell>
          <cell r="B622" t="str">
            <v>AVISTA CORP -- MERCHANT</v>
          </cell>
          <cell r="C622">
            <v>590</v>
          </cell>
          <cell r="D622" t="str">
            <v>FPT.1</v>
          </cell>
          <cell r="I622" t="str">
            <v>AVISTA CORP -- MERCH</v>
          </cell>
          <cell r="J622">
            <v>590</v>
          </cell>
          <cell r="K622" t="str">
            <v>DE-MS79-86BP91970</v>
          </cell>
          <cell r="L622">
            <v>747</v>
          </cell>
          <cell r="M622" t="str">
            <v>WILBUR</v>
          </cell>
          <cell r="N622" t="b">
            <v>0</v>
          </cell>
          <cell r="O622" t="b">
            <v>0</v>
          </cell>
          <cell r="P622" t="b">
            <v>0</v>
          </cell>
          <cell r="Q622" t="b">
            <v>1</v>
          </cell>
          <cell r="R622" t="b">
            <v>0</v>
          </cell>
          <cell r="S622" t="b">
            <v>0</v>
          </cell>
          <cell r="T622" t="b">
            <v>0</v>
          </cell>
          <cell r="U622" t="b">
            <v>0</v>
          </cell>
          <cell r="V622">
            <v>31352</v>
          </cell>
          <cell r="W622">
            <v>38656</v>
          </cell>
          <cell r="X622">
            <v>12</v>
          </cell>
          <cell r="Y622">
            <v>12</v>
          </cell>
          <cell r="Z622">
            <v>12</v>
          </cell>
          <cell r="AA622">
            <v>12</v>
          </cell>
          <cell r="AB622">
            <v>12</v>
          </cell>
          <cell r="AC622">
            <v>12</v>
          </cell>
          <cell r="AD622">
            <v>12</v>
          </cell>
          <cell r="AE622">
            <v>12</v>
          </cell>
          <cell r="AF622">
            <v>12</v>
          </cell>
          <cell r="AG622">
            <v>12</v>
          </cell>
          <cell r="AH622">
            <v>12</v>
          </cell>
          <cell r="AI622">
            <v>12</v>
          </cell>
          <cell r="AJ622">
            <v>0.93</v>
          </cell>
          <cell r="AK622">
            <v>133.89599999999999</v>
          </cell>
          <cell r="AM622" t="str">
            <v>a_cd</v>
          </cell>
          <cell r="AN622">
            <v>2004</v>
          </cell>
          <cell r="AR622">
            <v>590</v>
          </cell>
          <cell r="AS622" t="str">
            <v>AD</v>
          </cell>
          <cell r="AT622" t="str">
            <v>SA</v>
          </cell>
        </row>
        <row r="623">
          <cell r="A623" t="str">
            <v>Lahmann</v>
          </cell>
          <cell r="B623" t="str">
            <v>TACOMA PUBLIC UTILITIES</v>
          </cell>
          <cell r="C623">
            <v>188</v>
          </cell>
          <cell r="D623" t="str">
            <v>FPT.3</v>
          </cell>
          <cell r="I623" t="str">
            <v>TACOMA PUBLIC UTILIT</v>
          </cell>
          <cell r="J623">
            <v>188</v>
          </cell>
          <cell r="K623" t="str">
            <v>14-03-13512</v>
          </cell>
          <cell r="L623">
            <v>160</v>
          </cell>
          <cell r="M623" t="str">
            <v>COWLITZ</v>
          </cell>
          <cell r="N623" t="b">
            <v>0</v>
          </cell>
          <cell r="O623" t="b">
            <v>0</v>
          </cell>
          <cell r="P623" t="b">
            <v>0</v>
          </cell>
          <cell r="Q623" t="b">
            <v>1</v>
          </cell>
          <cell r="R623" t="b">
            <v>0</v>
          </cell>
          <cell r="S623" t="b">
            <v>0</v>
          </cell>
          <cell r="T623" t="b">
            <v>0</v>
          </cell>
          <cell r="U623" t="b">
            <v>0</v>
          </cell>
          <cell r="V623">
            <v>21210</v>
          </cell>
          <cell r="W623">
            <v>38656</v>
          </cell>
          <cell r="X623">
            <v>71.099999999999994</v>
          </cell>
          <cell r="Y623">
            <v>71.099999999999994</v>
          </cell>
          <cell r="Z623">
            <v>71.099999999999994</v>
          </cell>
          <cell r="AA623">
            <v>71.099999999999994</v>
          </cell>
          <cell r="AB623">
            <v>71.099999999999994</v>
          </cell>
          <cell r="AC623">
            <v>71.099999999999994</v>
          </cell>
          <cell r="AD623">
            <v>71.099999999999994</v>
          </cell>
          <cell r="AE623">
            <v>71.099999999999994</v>
          </cell>
          <cell r="AF623">
            <v>71.099999999999994</v>
          </cell>
          <cell r="AG623">
            <v>71.099999999999994</v>
          </cell>
          <cell r="AH623">
            <v>71.099999999999994</v>
          </cell>
          <cell r="AI623">
            <v>71.099999999999994</v>
          </cell>
          <cell r="AJ623">
            <v>0.9</v>
          </cell>
          <cell r="AK623">
            <v>767.822</v>
          </cell>
          <cell r="AM623" t="str">
            <v>a_cd</v>
          </cell>
          <cell r="AN623">
            <v>2004</v>
          </cell>
          <cell r="AR623">
            <v>188</v>
          </cell>
          <cell r="AS623" t="str">
            <v>AD</v>
          </cell>
          <cell r="AT623" t="str">
            <v>SA</v>
          </cell>
        </row>
        <row r="624">
          <cell r="A624" t="str">
            <v>Perigo</v>
          </cell>
          <cell r="B624" t="str">
            <v>PACIFIC CORP</v>
          </cell>
          <cell r="C624">
            <v>560</v>
          </cell>
          <cell r="D624" t="str">
            <v>FPT.3</v>
          </cell>
          <cell r="I624" t="str">
            <v>PACIFIC CORP</v>
          </cell>
          <cell r="J624">
            <v>560</v>
          </cell>
          <cell r="K624" t="str">
            <v>14-03-09228</v>
          </cell>
          <cell r="L624">
            <v>403</v>
          </cell>
          <cell r="M624" t="str">
            <v>LONGVIEW 69</v>
          </cell>
          <cell r="N624" t="b">
            <v>0</v>
          </cell>
          <cell r="O624" t="b">
            <v>0</v>
          </cell>
          <cell r="P624" t="b">
            <v>0</v>
          </cell>
          <cell r="Q624" t="b">
            <v>1</v>
          </cell>
          <cell r="R624" t="b">
            <v>0</v>
          </cell>
          <cell r="S624" t="b">
            <v>0</v>
          </cell>
          <cell r="T624" t="b">
            <v>0</v>
          </cell>
          <cell r="U624" t="b">
            <v>0</v>
          </cell>
          <cell r="V624">
            <v>26176</v>
          </cell>
          <cell r="W624">
            <v>39263</v>
          </cell>
          <cell r="X624">
            <v>638</v>
          </cell>
          <cell r="Y624">
            <v>638</v>
          </cell>
          <cell r="Z624">
            <v>638</v>
          </cell>
          <cell r="AA624">
            <v>638</v>
          </cell>
          <cell r="AB624">
            <v>638</v>
          </cell>
          <cell r="AC624">
            <v>638</v>
          </cell>
          <cell r="AD624">
            <v>638</v>
          </cell>
          <cell r="AE624">
            <v>638</v>
          </cell>
          <cell r="AF624">
            <v>638</v>
          </cell>
          <cell r="AG624">
            <v>638</v>
          </cell>
          <cell r="AH624">
            <v>638</v>
          </cell>
          <cell r="AI624">
            <v>638</v>
          </cell>
          <cell r="AJ624">
            <v>0.63500000000000001</v>
          </cell>
          <cell r="AK624">
            <v>4862.884</v>
          </cell>
          <cell r="AM624" t="str">
            <v>a_cd</v>
          </cell>
          <cell r="AN624">
            <v>2004</v>
          </cell>
          <cell r="AR624">
            <v>560</v>
          </cell>
          <cell r="AS624" t="str">
            <v>AD</v>
          </cell>
          <cell r="AT624" t="str">
            <v>SA</v>
          </cell>
        </row>
        <row r="625">
          <cell r="A625" t="str">
            <v>Perigo</v>
          </cell>
          <cell r="B625" t="str">
            <v>PACIFIC CORP</v>
          </cell>
          <cell r="C625">
            <v>560</v>
          </cell>
          <cell r="D625" t="str">
            <v>FPT.3</v>
          </cell>
          <cell r="I625" t="str">
            <v>PACIFIC CORP</v>
          </cell>
          <cell r="J625">
            <v>560</v>
          </cell>
          <cell r="K625" t="str">
            <v>14-03-14612</v>
          </cell>
          <cell r="L625">
            <v>135</v>
          </cell>
          <cell r="M625" t="str">
            <v>CLATSOP</v>
          </cell>
          <cell r="N625" t="b">
            <v>0</v>
          </cell>
          <cell r="O625" t="b">
            <v>0</v>
          </cell>
          <cell r="P625" t="b">
            <v>0</v>
          </cell>
          <cell r="Q625" t="b">
            <v>1</v>
          </cell>
          <cell r="R625" t="b">
            <v>0</v>
          </cell>
          <cell r="S625" t="b">
            <v>0</v>
          </cell>
          <cell r="T625" t="b">
            <v>0</v>
          </cell>
          <cell r="U625" t="b">
            <v>0</v>
          </cell>
          <cell r="V625">
            <v>21855</v>
          </cell>
          <cell r="W625">
            <v>58379</v>
          </cell>
          <cell r="X625">
            <v>50.5</v>
          </cell>
          <cell r="Y625">
            <v>49.3</v>
          </cell>
          <cell r="Z625">
            <v>55.2</v>
          </cell>
          <cell r="AA625">
            <v>52.5</v>
          </cell>
          <cell r="AB625">
            <v>56.1</v>
          </cell>
          <cell r="AC625">
            <v>51.1</v>
          </cell>
          <cell r="AD625">
            <v>46.8</v>
          </cell>
          <cell r="AE625">
            <v>46.3</v>
          </cell>
          <cell r="AF625">
            <v>43.2</v>
          </cell>
          <cell r="AG625">
            <v>42.1</v>
          </cell>
          <cell r="AH625">
            <v>43</v>
          </cell>
          <cell r="AI625">
            <v>42.1</v>
          </cell>
          <cell r="AJ625">
            <v>1.175</v>
          </cell>
          <cell r="AK625">
            <v>679.17399999999998</v>
          </cell>
          <cell r="AM625" t="str">
            <v>a_cd</v>
          </cell>
          <cell r="AN625">
            <v>2004</v>
          </cell>
          <cell r="AR625">
            <v>560</v>
          </cell>
          <cell r="AS625" t="str">
            <v>AD</v>
          </cell>
          <cell r="AT625" t="str">
            <v>SA</v>
          </cell>
        </row>
        <row r="626">
          <cell r="A626" t="str">
            <v>Perigo</v>
          </cell>
          <cell r="B626" t="str">
            <v>PACIFIC CORP</v>
          </cell>
          <cell r="C626">
            <v>560</v>
          </cell>
          <cell r="D626" t="str">
            <v>FPT.3</v>
          </cell>
          <cell r="I626" t="str">
            <v>PACIFIC CORP</v>
          </cell>
          <cell r="J626">
            <v>560</v>
          </cell>
          <cell r="K626" t="str">
            <v>14-03-14612</v>
          </cell>
          <cell r="L626">
            <v>38</v>
          </cell>
          <cell r="M626" t="str">
            <v>ASTORIA 115</v>
          </cell>
          <cell r="N626" t="b">
            <v>0</v>
          </cell>
          <cell r="O626" t="b">
            <v>0</v>
          </cell>
          <cell r="P626" t="b">
            <v>0</v>
          </cell>
          <cell r="Q626" t="b">
            <v>1</v>
          </cell>
          <cell r="R626" t="b">
            <v>0</v>
          </cell>
          <cell r="S626" t="b">
            <v>0</v>
          </cell>
          <cell r="T626" t="b">
            <v>0</v>
          </cell>
          <cell r="U626" t="b">
            <v>0</v>
          </cell>
          <cell r="V626">
            <v>21855</v>
          </cell>
          <cell r="W626">
            <v>58379</v>
          </cell>
          <cell r="X626">
            <v>8.1</v>
          </cell>
          <cell r="Y626">
            <v>10.1</v>
          </cell>
          <cell r="Z626">
            <v>13.1</v>
          </cell>
          <cell r="AA626">
            <v>12.1</v>
          </cell>
          <cell r="AB626">
            <v>13.1</v>
          </cell>
          <cell r="AC626">
            <v>12.1</v>
          </cell>
          <cell r="AD626">
            <v>12.1</v>
          </cell>
          <cell r="AE626">
            <v>11.1</v>
          </cell>
          <cell r="AF626">
            <v>10.1</v>
          </cell>
          <cell r="AG626">
            <v>10.1</v>
          </cell>
          <cell r="AH626">
            <v>10.1</v>
          </cell>
          <cell r="AI626">
            <v>10.1</v>
          </cell>
          <cell r="AJ626">
            <v>2.6840000000000002</v>
          </cell>
          <cell r="AK626">
            <v>354.77699999999999</v>
          </cell>
          <cell r="AM626" t="str">
            <v>a_cd</v>
          </cell>
          <cell r="AN626">
            <v>2004</v>
          </cell>
          <cell r="AR626">
            <v>560</v>
          </cell>
          <cell r="AS626" t="str">
            <v>AD</v>
          </cell>
          <cell r="AT626" t="str">
            <v>SA</v>
          </cell>
        </row>
        <row r="627">
          <cell r="A627" t="str">
            <v>Perigo</v>
          </cell>
          <cell r="B627" t="str">
            <v>PACIFIC CORP</v>
          </cell>
          <cell r="C627">
            <v>560</v>
          </cell>
          <cell r="D627" t="str">
            <v>FPT.3</v>
          </cell>
          <cell r="I627" t="str">
            <v>PACIFIC CORP</v>
          </cell>
          <cell r="J627">
            <v>560</v>
          </cell>
          <cell r="K627" t="str">
            <v>14-03-14612</v>
          </cell>
          <cell r="L627">
            <v>700</v>
          </cell>
          <cell r="M627" t="str">
            <v>TILLAMOOK</v>
          </cell>
          <cell r="N627" t="b">
            <v>0</v>
          </cell>
          <cell r="O627" t="b">
            <v>0</v>
          </cell>
          <cell r="P627" t="b">
            <v>0</v>
          </cell>
          <cell r="Q627" t="b">
            <v>1</v>
          </cell>
          <cell r="R627" t="b">
            <v>0</v>
          </cell>
          <cell r="S627" t="b">
            <v>0</v>
          </cell>
          <cell r="T627" t="b">
            <v>0</v>
          </cell>
          <cell r="U627" t="b">
            <v>0</v>
          </cell>
          <cell r="V627">
            <v>21855</v>
          </cell>
          <cell r="W627">
            <v>58379</v>
          </cell>
          <cell r="X627">
            <v>0</v>
          </cell>
          <cell r="Y627">
            <v>0</v>
          </cell>
          <cell r="Z627">
            <v>0</v>
          </cell>
          <cell r="AA627">
            <v>0</v>
          </cell>
          <cell r="AB627">
            <v>0</v>
          </cell>
          <cell r="AC627">
            <v>0</v>
          </cell>
          <cell r="AD627">
            <v>0</v>
          </cell>
          <cell r="AE627">
            <v>0</v>
          </cell>
          <cell r="AF627">
            <v>0</v>
          </cell>
          <cell r="AG627">
            <v>0</v>
          </cell>
          <cell r="AH627">
            <v>0</v>
          </cell>
          <cell r="AI627">
            <v>0</v>
          </cell>
          <cell r="AJ627">
            <v>3.3180000000000001</v>
          </cell>
          <cell r="AK627">
            <v>0</v>
          </cell>
          <cell r="AM627" t="str">
            <v>a_cd</v>
          </cell>
          <cell r="AN627">
            <v>2004</v>
          </cell>
          <cell r="AR627">
            <v>560</v>
          </cell>
          <cell r="AS627" t="str">
            <v>AD</v>
          </cell>
          <cell r="AT627" t="str">
            <v>SA</v>
          </cell>
        </row>
        <row r="628">
          <cell r="A628" t="str">
            <v>Perigo</v>
          </cell>
          <cell r="B628" t="str">
            <v>PORTLAND GENERAL ELECTRIC COMPANY</v>
          </cell>
          <cell r="C628">
            <v>575</v>
          </cell>
          <cell r="D628" t="str">
            <v>IR</v>
          </cell>
          <cell r="I628" t="str">
            <v>PORTLAND GENERAL ELE</v>
          </cell>
          <cell r="J628">
            <v>575</v>
          </cell>
          <cell r="K628" t="str">
            <v>DE-MS79-89BP92273</v>
          </cell>
          <cell r="L628">
            <v>60</v>
          </cell>
          <cell r="M628" t="str">
            <v>BETHEL</v>
          </cell>
          <cell r="N628" t="b">
            <v>0</v>
          </cell>
          <cell r="O628" t="b">
            <v>0</v>
          </cell>
          <cell r="P628" t="b">
            <v>0</v>
          </cell>
          <cell r="Q628" t="b">
            <v>1</v>
          </cell>
          <cell r="R628" t="b">
            <v>0</v>
          </cell>
          <cell r="S628" t="b">
            <v>0</v>
          </cell>
          <cell r="T628" t="b">
            <v>0</v>
          </cell>
          <cell r="U628" t="b">
            <v>0</v>
          </cell>
          <cell r="V628">
            <v>32874</v>
          </cell>
          <cell r="W628">
            <v>40178</v>
          </cell>
          <cell r="X628">
            <v>0</v>
          </cell>
          <cell r="Y628">
            <v>0</v>
          </cell>
          <cell r="Z628">
            <v>0</v>
          </cell>
          <cell r="AA628">
            <v>0</v>
          </cell>
          <cell r="AB628">
            <v>0</v>
          </cell>
          <cell r="AC628">
            <v>0</v>
          </cell>
          <cell r="AD628">
            <v>0</v>
          </cell>
          <cell r="AE628">
            <v>0</v>
          </cell>
          <cell r="AF628">
            <v>0</v>
          </cell>
          <cell r="AG628">
            <v>0</v>
          </cell>
          <cell r="AH628">
            <v>0</v>
          </cell>
          <cell r="AI628">
            <v>0</v>
          </cell>
          <cell r="AM628" t="str">
            <v>a_cd</v>
          </cell>
          <cell r="AN628">
            <v>2004</v>
          </cell>
          <cell r="AR628">
            <v>575</v>
          </cell>
          <cell r="AS628" t="str">
            <v>AD</v>
          </cell>
          <cell r="AT628" t="str">
            <v>SA</v>
          </cell>
        </row>
        <row r="629">
          <cell r="A629" t="str">
            <v>Perigo</v>
          </cell>
          <cell r="B629" t="str">
            <v>PORTLAND GENERAL ELECTRIC COMPANY</v>
          </cell>
          <cell r="C629">
            <v>575</v>
          </cell>
          <cell r="D629" t="str">
            <v>IR</v>
          </cell>
          <cell r="I629" t="str">
            <v>PORTLAND GENERAL ELE</v>
          </cell>
          <cell r="J629">
            <v>575</v>
          </cell>
          <cell r="K629" t="str">
            <v>DE-MS79-89BP92273</v>
          </cell>
          <cell r="L629">
            <v>247</v>
          </cell>
          <cell r="M629" t="str">
            <v>FOREST GROVE</v>
          </cell>
          <cell r="N629" t="b">
            <v>0</v>
          </cell>
          <cell r="O629" t="b">
            <v>0</v>
          </cell>
          <cell r="P629" t="b">
            <v>0</v>
          </cell>
          <cell r="Q629" t="b">
            <v>1</v>
          </cell>
          <cell r="R629" t="b">
            <v>0</v>
          </cell>
          <cell r="S629" t="b">
            <v>0</v>
          </cell>
          <cell r="T629" t="b">
            <v>0</v>
          </cell>
          <cell r="U629" t="b">
            <v>0</v>
          </cell>
          <cell r="V629">
            <v>32874</v>
          </cell>
          <cell r="W629">
            <v>40178</v>
          </cell>
          <cell r="X629">
            <v>0</v>
          </cell>
          <cell r="Y629">
            <v>0</v>
          </cell>
          <cell r="Z629">
            <v>0</v>
          </cell>
          <cell r="AA629">
            <v>0</v>
          </cell>
          <cell r="AB629">
            <v>0</v>
          </cell>
          <cell r="AC629">
            <v>0</v>
          </cell>
          <cell r="AD629">
            <v>0</v>
          </cell>
          <cell r="AE629">
            <v>0</v>
          </cell>
          <cell r="AF629">
            <v>0</v>
          </cell>
          <cell r="AG629">
            <v>0</v>
          </cell>
          <cell r="AH629">
            <v>0</v>
          </cell>
          <cell r="AI629">
            <v>0</v>
          </cell>
          <cell r="AM629" t="str">
            <v>a_cd</v>
          </cell>
          <cell r="AN629">
            <v>2004</v>
          </cell>
          <cell r="AR629">
            <v>575</v>
          </cell>
          <cell r="AS629" t="str">
            <v>AD</v>
          </cell>
          <cell r="AT629" t="str">
            <v>SA</v>
          </cell>
        </row>
        <row r="630">
          <cell r="A630" t="str">
            <v>Perigo</v>
          </cell>
          <cell r="B630" t="str">
            <v>PORTLAND GENERAL ELECTRIC COMPANY</v>
          </cell>
          <cell r="C630">
            <v>575</v>
          </cell>
          <cell r="D630" t="str">
            <v>IR</v>
          </cell>
          <cell r="I630" t="str">
            <v>PORTLAND GENERAL ELE</v>
          </cell>
          <cell r="J630">
            <v>575</v>
          </cell>
          <cell r="K630" t="str">
            <v>DE-MS79-89BP92273</v>
          </cell>
          <cell r="L630">
            <v>842</v>
          </cell>
          <cell r="M630" t="str">
            <v>GRAND RONDE (PGE)</v>
          </cell>
          <cell r="N630" t="b">
            <v>0</v>
          </cell>
          <cell r="O630" t="b">
            <v>0</v>
          </cell>
          <cell r="P630" t="b">
            <v>0</v>
          </cell>
          <cell r="Q630" t="b">
            <v>1</v>
          </cell>
          <cell r="R630" t="b">
            <v>0</v>
          </cell>
          <cell r="S630" t="b">
            <v>0</v>
          </cell>
          <cell r="T630" t="b">
            <v>0</v>
          </cell>
          <cell r="U630" t="b">
            <v>0</v>
          </cell>
          <cell r="V630">
            <v>32874</v>
          </cell>
          <cell r="W630">
            <v>40178</v>
          </cell>
          <cell r="X630">
            <v>0</v>
          </cell>
          <cell r="Y630">
            <v>0</v>
          </cell>
          <cell r="Z630">
            <v>0</v>
          </cell>
          <cell r="AA630">
            <v>0</v>
          </cell>
          <cell r="AB630">
            <v>0</v>
          </cell>
          <cell r="AC630">
            <v>0</v>
          </cell>
          <cell r="AD630">
            <v>0</v>
          </cell>
          <cell r="AE630">
            <v>0</v>
          </cell>
          <cell r="AF630">
            <v>0</v>
          </cell>
          <cell r="AG630">
            <v>0</v>
          </cell>
          <cell r="AH630">
            <v>0</v>
          </cell>
          <cell r="AI630">
            <v>0</v>
          </cell>
          <cell r="AM630" t="str">
            <v>a_cd</v>
          </cell>
          <cell r="AN630">
            <v>2004</v>
          </cell>
          <cell r="AR630">
            <v>575</v>
          </cell>
          <cell r="AS630" t="str">
            <v>AD</v>
          </cell>
          <cell r="AT630" t="str">
            <v>SA</v>
          </cell>
        </row>
        <row r="631">
          <cell r="A631" t="str">
            <v>Perigo</v>
          </cell>
          <cell r="B631" t="str">
            <v>PORTLAND GENERAL ELECTRIC COMPANY</v>
          </cell>
          <cell r="C631">
            <v>575</v>
          </cell>
          <cell r="D631" t="str">
            <v>IR</v>
          </cell>
          <cell r="I631" t="str">
            <v>PORTLAND GENERAL ELE</v>
          </cell>
          <cell r="J631">
            <v>575</v>
          </cell>
          <cell r="K631" t="str">
            <v>DE-MS79-89BP92273</v>
          </cell>
          <cell r="L631">
            <v>831</v>
          </cell>
          <cell r="M631" t="str">
            <v>MCLOUGHLIN (PGE)</v>
          </cell>
          <cell r="N631" t="b">
            <v>0</v>
          </cell>
          <cell r="O631" t="b">
            <v>0</v>
          </cell>
          <cell r="P631" t="b">
            <v>0</v>
          </cell>
          <cell r="Q631" t="b">
            <v>1</v>
          </cell>
          <cell r="R631" t="b">
            <v>0</v>
          </cell>
          <cell r="S631" t="b">
            <v>0</v>
          </cell>
          <cell r="T631" t="b">
            <v>0</v>
          </cell>
          <cell r="U631" t="b">
            <v>0</v>
          </cell>
          <cell r="V631">
            <v>32874</v>
          </cell>
          <cell r="W631">
            <v>40178</v>
          </cell>
          <cell r="X631">
            <v>334</v>
          </cell>
          <cell r="Y631">
            <v>334</v>
          </cell>
          <cell r="Z631">
            <v>334</v>
          </cell>
          <cell r="AA631">
            <v>334</v>
          </cell>
          <cell r="AB631">
            <v>334</v>
          </cell>
          <cell r="AC631">
            <v>334</v>
          </cell>
          <cell r="AD631">
            <v>334</v>
          </cell>
          <cell r="AE631">
            <v>334</v>
          </cell>
          <cell r="AF631">
            <v>334</v>
          </cell>
          <cell r="AG631">
            <v>334</v>
          </cell>
          <cell r="AH631">
            <v>334</v>
          </cell>
          <cell r="AI631">
            <v>334</v>
          </cell>
          <cell r="AM631" t="str">
            <v>a_cd</v>
          </cell>
          <cell r="AN631">
            <v>2004</v>
          </cell>
          <cell r="AR631">
            <v>575</v>
          </cell>
          <cell r="AS631" t="str">
            <v>AD</v>
          </cell>
          <cell r="AT631" t="str">
            <v>SA</v>
          </cell>
        </row>
        <row r="632">
          <cell r="A632" t="str">
            <v>Perigo</v>
          </cell>
          <cell r="B632" t="str">
            <v>PORTLAND GENERAL ELECTRIC COMPANY</v>
          </cell>
          <cell r="C632">
            <v>575</v>
          </cell>
          <cell r="D632" t="str">
            <v>IR</v>
          </cell>
          <cell r="I632" t="str">
            <v>PORTLAND GENERAL ELE</v>
          </cell>
          <cell r="J632">
            <v>575</v>
          </cell>
          <cell r="K632" t="str">
            <v>DE-MS79-89BP92273</v>
          </cell>
          <cell r="L632">
            <v>654</v>
          </cell>
          <cell r="M632" t="str">
            <v>ST. JOHNS</v>
          </cell>
          <cell r="N632" t="b">
            <v>0</v>
          </cell>
          <cell r="O632" t="b">
            <v>0</v>
          </cell>
          <cell r="P632" t="b">
            <v>0</v>
          </cell>
          <cell r="Q632" t="b">
            <v>1</v>
          </cell>
          <cell r="R632" t="b">
            <v>0</v>
          </cell>
          <cell r="S632" t="b">
            <v>0</v>
          </cell>
          <cell r="T632" t="b">
            <v>0</v>
          </cell>
          <cell r="U632" t="b">
            <v>0</v>
          </cell>
          <cell r="V632">
            <v>32874</v>
          </cell>
          <cell r="W632">
            <v>40178</v>
          </cell>
          <cell r="X632">
            <v>230</v>
          </cell>
          <cell r="Y632">
            <v>230</v>
          </cell>
          <cell r="Z632">
            <v>230</v>
          </cell>
          <cell r="AA632">
            <v>230</v>
          </cell>
          <cell r="AB632">
            <v>230</v>
          </cell>
          <cell r="AC632">
            <v>230</v>
          </cell>
          <cell r="AD632">
            <v>230</v>
          </cell>
          <cell r="AE632">
            <v>230</v>
          </cell>
          <cell r="AF632">
            <v>230</v>
          </cell>
          <cell r="AG632">
            <v>230</v>
          </cell>
          <cell r="AH632">
            <v>230</v>
          </cell>
          <cell r="AI632">
            <v>230</v>
          </cell>
          <cell r="AM632" t="str">
            <v>a_cd</v>
          </cell>
          <cell r="AN632">
            <v>2004</v>
          </cell>
          <cell r="AR632">
            <v>575</v>
          </cell>
          <cell r="AS632" t="str">
            <v>AD</v>
          </cell>
          <cell r="AT632" t="str">
            <v>SA</v>
          </cell>
        </row>
        <row r="633">
          <cell r="A633" t="str">
            <v>Perigo</v>
          </cell>
          <cell r="B633" t="str">
            <v>PORTLAND GENERAL ELECTRIC COMPANY</v>
          </cell>
          <cell r="C633">
            <v>575</v>
          </cell>
          <cell r="D633" t="str">
            <v>IR</v>
          </cell>
          <cell r="I633" t="str">
            <v>PORTLAND GENERAL ELE</v>
          </cell>
          <cell r="J633">
            <v>575</v>
          </cell>
          <cell r="K633" t="str">
            <v>DE-MS79-89BP92273</v>
          </cell>
          <cell r="L633">
            <v>22</v>
          </cell>
          <cell r="M633" t="str">
            <v>ALLSTON</v>
          </cell>
          <cell r="N633" t="b">
            <v>0</v>
          </cell>
          <cell r="O633" t="b">
            <v>0</v>
          </cell>
          <cell r="P633" t="b">
            <v>0</v>
          </cell>
          <cell r="Q633" t="b">
            <v>1</v>
          </cell>
          <cell r="R633" t="b">
            <v>0</v>
          </cell>
          <cell r="S633" t="b">
            <v>0</v>
          </cell>
          <cell r="T633" t="b">
            <v>0</v>
          </cell>
          <cell r="U633" t="b">
            <v>0</v>
          </cell>
          <cell r="V633">
            <v>32874</v>
          </cell>
          <cell r="W633">
            <v>40086</v>
          </cell>
          <cell r="X633">
            <v>270</v>
          </cell>
          <cell r="Y633">
            <v>270</v>
          </cell>
          <cell r="Z633">
            <v>270</v>
          </cell>
          <cell r="AA633">
            <v>270</v>
          </cell>
          <cell r="AB633">
            <v>270</v>
          </cell>
          <cell r="AC633">
            <v>270</v>
          </cell>
          <cell r="AD633">
            <v>270</v>
          </cell>
          <cell r="AE633">
            <v>270</v>
          </cell>
          <cell r="AF633">
            <v>270</v>
          </cell>
          <cell r="AG633">
            <v>270</v>
          </cell>
          <cell r="AH633">
            <v>270</v>
          </cell>
          <cell r="AI633">
            <v>270</v>
          </cell>
          <cell r="AM633" t="str">
            <v>a_cd</v>
          </cell>
          <cell r="AN633">
            <v>2004</v>
          </cell>
          <cell r="AR633">
            <v>575</v>
          </cell>
          <cell r="AS633" t="str">
            <v>AD</v>
          </cell>
          <cell r="AT633" t="str">
            <v>SA</v>
          </cell>
        </row>
        <row r="634">
          <cell r="A634" t="str">
            <v>Perigo</v>
          </cell>
          <cell r="B634" t="str">
            <v>PORTLAND GENERAL ELECTRIC COMPANY</v>
          </cell>
          <cell r="C634">
            <v>575</v>
          </cell>
          <cell r="D634" t="str">
            <v>IR</v>
          </cell>
          <cell r="I634" t="str">
            <v>PORTLAND GENERAL ELE</v>
          </cell>
          <cell r="J634">
            <v>575</v>
          </cell>
          <cell r="K634" t="str">
            <v>DE-MS79-89BP92273</v>
          </cell>
          <cell r="L634">
            <v>634</v>
          </cell>
          <cell r="M634" t="str">
            <v>SLATT</v>
          </cell>
          <cell r="N634" t="b">
            <v>0</v>
          </cell>
          <cell r="O634" t="b">
            <v>0</v>
          </cell>
          <cell r="P634" t="b">
            <v>0</v>
          </cell>
          <cell r="Q634" t="b">
            <v>1</v>
          </cell>
          <cell r="R634" t="b">
            <v>0</v>
          </cell>
          <cell r="S634" t="b">
            <v>0</v>
          </cell>
          <cell r="T634" t="b">
            <v>0</v>
          </cell>
          <cell r="U634" t="b">
            <v>0</v>
          </cell>
          <cell r="V634">
            <v>32874</v>
          </cell>
          <cell r="W634">
            <v>40178</v>
          </cell>
          <cell r="X634">
            <v>354</v>
          </cell>
          <cell r="Y634">
            <v>354</v>
          </cell>
          <cell r="Z634">
            <v>354</v>
          </cell>
          <cell r="AA634">
            <v>354</v>
          </cell>
          <cell r="AB634">
            <v>354</v>
          </cell>
          <cell r="AC634">
            <v>354</v>
          </cell>
          <cell r="AD634">
            <v>354</v>
          </cell>
          <cell r="AE634">
            <v>354</v>
          </cell>
          <cell r="AF634">
            <v>354</v>
          </cell>
          <cell r="AG634">
            <v>354</v>
          </cell>
          <cell r="AH634">
            <v>354</v>
          </cell>
          <cell r="AI634">
            <v>354</v>
          </cell>
          <cell r="AM634" t="str">
            <v>a_cd</v>
          </cell>
          <cell r="AN634">
            <v>2004</v>
          </cell>
          <cell r="AR634">
            <v>575</v>
          </cell>
          <cell r="AS634" t="str">
            <v>AD</v>
          </cell>
          <cell r="AT634" t="str">
            <v>SA</v>
          </cell>
        </row>
        <row r="635">
          <cell r="A635" t="str">
            <v>Perigo</v>
          </cell>
          <cell r="B635" t="str">
            <v>PORTLAND GENERAL ELECTRIC COMPANY</v>
          </cell>
          <cell r="C635">
            <v>575</v>
          </cell>
          <cell r="D635" t="str">
            <v>IR</v>
          </cell>
          <cell r="I635" t="str">
            <v>EUGENE WATER &amp; ELECT</v>
          </cell>
          <cell r="J635">
            <v>137</v>
          </cell>
          <cell r="K635" t="str">
            <v>DE-MS79-89BP92273</v>
          </cell>
          <cell r="L635">
            <v>25</v>
          </cell>
          <cell r="M635" t="str">
            <v>ALVEY 115</v>
          </cell>
          <cell r="N635" t="b">
            <v>0</v>
          </cell>
          <cell r="O635" t="b">
            <v>0</v>
          </cell>
          <cell r="P635" t="b">
            <v>0</v>
          </cell>
          <cell r="Q635" t="b">
            <v>1</v>
          </cell>
          <cell r="R635" t="b">
            <v>0</v>
          </cell>
          <cell r="S635" t="b">
            <v>0</v>
          </cell>
          <cell r="T635" t="b">
            <v>0</v>
          </cell>
          <cell r="U635" t="b">
            <v>0</v>
          </cell>
          <cell r="V635">
            <v>32874</v>
          </cell>
          <cell r="W635">
            <v>40178</v>
          </cell>
          <cell r="X635">
            <v>20</v>
          </cell>
          <cell r="Y635">
            <v>20</v>
          </cell>
          <cell r="Z635">
            <v>20</v>
          </cell>
          <cell r="AA635">
            <v>20</v>
          </cell>
          <cell r="AB635">
            <v>20</v>
          </cell>
          <cell r="AC635">
            <v>20</v>
          </cell>
          <cell r="AD635">
            <v>20</v>
          </cell>
          <cell r="AE635">
            <v>20</v>
          </cell>
          <cell r="AF635">
            <v>20</v>
          </cell>
          <cell r="AG635">
            <v>20</v>
          </cell>
          <cell r="AH635">
            <v>20</v>
          </cell>
          <cell r="AI635">
            <v>20</v>
          </cell>
          <cell r="AM635" t="str">
            <v>a_cd</v>
          </cell>
          <cell r="AN635">
            <v>2004</v>
          </cell>
          <cell r="AR635">
            <v>401</v>
          </cell>
          <cell r="AS635" t="str">
            <v>AD</v>
          </cell>
          <cell r="AT635" t="str">
            <v>SA</v>
          </cell>
        </row>
        <row r="636">
          <cell r="A636" t="str">
            <v>Perigo</v>
          </cell>
          <cell r="B636" t="str">
            <v>PORTLAND GENERAL ELECTRIC COMPANY</v>
          </cell>
          <cell r="C636">
            <v>575</v>
          </cell>
          <cell r="D636" t="str">
            <v>IR</v>
          </cell>
          <cell r="I636" t="str">
            <v>PSW_AC</v>
          </cell>
          <cell r="J636">
            <v>996</v>
          </cell>
          <cell r="K636" t="str">
            <v>DE-MS79-89BP92273</v>
          </cell>
          <cell r="L636">
            <v>1003</v>
          </cell>
          <cell r="M636" t="str">
            <v>JOHN DAY SUBSTATION</v>
          </cell>
          <cell r="N636" t="b">
            <v>0</v>
          </cell>
          <cell r="O636" t="b">
            <v>0</v>
          </cell>
          <cell r="P636" t="b">
            <v>0</v>
          </cell>
          <cell r="Q636" t="b">
            <v>1</v>
          </cell>
          <cell r="R636" t="b">
            <v>0</v>
          </cell>
          <cell r="S636" t="b">
            <v>0</v>
          </cell>
          <cell r="T636" t="b">
            <v>0</v>
          </cell>
          <cell r="U636" t="b">
            <v>0</v>
          </cell>
          <cell r="V636">
            <v>32874</v>
          </cell>
          <cell r="W636">
            <v>40178</v>
          </cell>
          <cell r="X636">
            <v>50</v>
          </cell>
          <cell r="Y636">
            <v>50</v>
          </cell>
          <cell r="Z636">
            <v>50</v>
          </cell>
          <cell r="AA636">
            <v>50</v>
          </cell>
          <cell r="AB636">
            <v>50</v>
          </cell>
          <cell r="AC636">
            <v>50</v>
          </cell>
          <cell r="AD636">
            <v>50</v>
          </cell>
          <cell r="AE636">
            <v>50</v>
          </cell>
          <cell r="AF636">
            <v>50</v>
          </cell>
          <cell r="AG636">
            <v>50</v>
          </cell>
          <cell r="AH636">
            <v>50</v>
          </cell>
          <cell r="AI636">
            <v>50</v>
          </cell>
          <cell r="AM636" t="str">
            <v>a_cd</v>
          </cell>
          <cell r="AN636">
            <v>2004</v>
          </cell>
          <cell r="AR636">
            <v>996</v>
          </cell>
          <cell r="AS636" t="str">
            <v>AD</v>
          </cell>
          <cell r="AT636" t="str">
            <v>SA</v>
          </cell>
        </row>
        <row r="637">
          <cell r="A637" t="str">
            <v>Perigo</v>
          </cell>
          <cell r="B637" t="str">
            <v>PORTLAND GENERAL ELECTRIC COMPANY</v>
          </cell>
          <cell r="C637">
            <v>575</v>
          </cell>
          <cell r="D637" t="str">
            <v>IR</v>
          </cell>
          <cell r="I637" t="str">
            <v>PSW_DC</v>
          </cell>
          <cell r="J637">
            <v>995</v>
          </cell>
          <cell r="K637" t="str">
            <v>DE-MS79-89BP92273</v>
          </cell>
          <cell r="L637">
            <v>66</v>
          </cell>
          <cell r="M637" t="str">
            <v>BIG EDDY</v>
          </cell>
          <cell r="N637" t="b">
            <v>0</v>
          </cell>
          <cell r="O637" t="b">
            <v>0</v>
          </cell>
          <cell r="P637" t="b">
            <v>0</v>
          </cell>
          <cell r="Q637" t="b">
            <v>1</v>
          </cell>
          <cell r="R637" t="b">
            <v>0</v>
          </cell>
          <cell r="S637" t="b">
            <v>0</v>
          </cell>
          <cell r="T637" t="b">
            <v>0</v>
          </cell>
          <cell r="U637" t="b">
            <v>0</v>
          </cell>
          <cell r="V637">
            <v>32874</v>
          </cell>
          <cell r="W637">
            <v>40178</v>
          </cell>
          <cell r="X637">
            <v>80</v>
          </cell>
          <cell r="Y637">
            <v>80</v>
          </cell>
          <cell r="Z637">
            <v>80</v>
          </cell>
          <cell r="AA637">
            <v>80</v>
          </cell>
          <cell r="AB637">
            <v>80</v>
          </cell>
          <cell r="AC637">
            <v>80</v>
          </cell>
          <cell r="AD637">
            <v>80</v>
          </cell>
          <cell r="AE637">
            <v>80</v>
          </cell>
          <cell r="AF637">
            <v>80</v>
          </cell>
          <cell r="AG637">
            <v>80</v>
          </cell>
          <cell r="AH637">
            <v>80</v>
          </cell>
          <cell r="AI637">
            <v>80</v>
          </cell>
          <cell r="AM637" t="str">
            <v>a_cd</v>
          </cell>
          <cell r="AN637">
            <v>2004</v>
          </cell>
          <cell r="AR637">
            <v>996</v>
          </cell>
          <cell r="AS637" t="str">
            <v>AD</v>
          </cell>
          <cell r="AT637" t="str">
            <v>SA</v>
          </cell>
        </row>
        <row r="638">
          <cell r="A638" t="str">
            <v>Perigo</v>
          </cell>
          <cell r="B638" t="str">
            <v>PORTLAND GENERAL ELECTRIC COMPANY</v>
          </cell>
          <cell r="C638">
            <v>575</v>
          </cell>
          <cell r="D638" t="str">
            <v>IR</v>
          </cell>
          <cell r="I638" t="str">
            <v>PORTLAND GENERAL ELE</v>
          </cell>
          <cell r="J638">
            <v>575</v>
          </cell>
          <cell r="K638" t="str">
            <v>DE-MS79-89BP92273</v>
          </cell>
          <cell r="L638">
            <v>527</v>
          </cell>
          <cell r="M638" t="str">
            <v>PEARL</v>
          </cell>
          <cell r="N638" t="b">
            <v>0</v>
          </cell>
          <cell r="O638" t="b">
            <v>0</v>
          </cell>
          <cell r="P638" t="b">
            <v>0</v>
          </cell>
          <cell r="Q638" t="b">
            <v>1</v>
          </cell>
          <cell r="R638" t="b">
            <v>0</v>
          </cell>
          <cell r="S638" t="b">
            <v>0</v>
          </cell>
          <cell r="T638" t="b">
            <v>0</v>
          </cell>
          <cell r="U638" t="b">
            <v>0</v>
          </cell>
          <cell r="V638">
            <v>36526</v>
          </cell>
          <cell r="W638">
            <v>40178</v>
          </cell>
          <cell r="X638">
            <v>34</v>
          </cell>
          <cell r="Y638">
            <v>34</v>
          </cell>
          <cell r="Z638">
            <v>34</v>
          </cell>
          <cell r="AA638">
            <v>34</v>
          </cell>
          <cell r="AB638">
            <v>34</v>
          </cell>
          <cell r="AC638">
            <v>34</v>
          </cell>
          <cell r="AD638">
            <v>34</v>
          </cell>
          <cell r="AE638">
            <v>34</v>
          </cell>
          <cell r="AF638">
            <v>34</v>
          </cell>
          <cell r="AG638">
            <v>34</v>
          </cell>
          <cell r="AH638">
            <v>34</v>
          </cell>
          <cell r="AI638">
            <v>34</v>
          </cell>
          <cell r="AM638" t="str">
            <v>a_cd</v>
          </cell>
          <cell r="AN638">
            <v>2004</v>
          </cell>
          <cell r="AR638">
            <v>575</v>
          </cell>
          <cell r="AS638" t="str">
            <v>AD</v>
          </cell>
          <cell r="AT638" t="str">
            <v>SA</v>
          </cell>
        </row>
        <row r="639">
          <cell r="A639" t="str">
            <v>Perigo</v>
          </cell>
          <cell r="B639" t="str">
            <v>PORTLAND GENERAL ELECTRIC COMPANY</v>
          </cell>
          <cell r="C639">
            <v>575</v>
          </cell>
          <cell r="D639" t="str">
            <v>IR</v>
          </cell>
          <cell r="I639" t="str">
            <v>PORTLAND GENERAL ELE</v>
          </cell>
          <cell r="J639">
            <v>575</v>
          </cell>
          <cell r="K639" t="str">
            <v>DE-MS79-89BP92273</v>
          </cell>
          <cell r="L639">
            <v>527</v>
          </cell>
          <cell r="M639" t="str">
            <v>PEARL</v>
          </cell>
          <cell r="N639" t="b">
            <v>0</v>
          </cell>
          <cell r="O639" t="b">
            <v>0</v>
          </cell>
          <cell r="P639" t="b">
            <v>0</v>
          </cell>
          <cell r="Q639" t="b">
            <v>1</v>
          </cell>
          <cell r="R639" t="b">
            <v>0</v>
          </cell>
          <cell r="S639" t="b">
            <v>0</v>
          </cell>
          <cell r="T639" t="b">
            <v>0</v>
          </cell>
          <cell r="U639" t="b">
            <v>0</v>
          </cell>
          <cell r="V639">
            <v>36708</v>
          </cell>
          <cell r="W639">
            <v>40178</v>
          </cell>
          <cell r="X639">
            <v>20</v>
          </cell>
          <cell r="Y639">
            <v>20</v>
          </cell>
          <cell r="Z639">
            <v>20</v>
          </cell>
          <cell r="AA639">
            <v>20</v>
          </cell>
          <cell r="AB639">
            <v>20</v>
          </cell>
          <cell r="AC639">
            <v>20</v>
          </cell>
          <cell r="AD639">
            <v>20</v>
          </cell>
          <cell r="AE639">
            <v>20</v>
          </cell>
          <cell r="AF639">
            <v>20</v>
          </cell>
          <cell r="AG639">
            <v>20</v>
          </cell>
          <cell r="AH639">
            <v>20</v>
          </cell>
          <cell r="AI639">
            <v>20</v>
          </cell>
          <cell r="AM639" t="str">
            <v>a_cd</v>
          </cell>
          <cell r="AN639">
            <v>2004</v>
          </cell>
          <cell r="AR639">
            <v>575</v>
          </cell>
          <cell r="AS639" t="str">
            <v>AD</v>
          </cell>
          <cell r="AT639" t="str">
            <v>SA</v>
          </cell>
        </row>
        <row r="640">
          <cell r="A640" t="str">
            <v>Perigo</v>
          </cell>
          <cell r="B640" t="str">
            <v>PORTLAND GENERAL ELECTRIC COMPANY</v>
          </cell>
          <cell r="C640">
            <v>575</v>
          </cell>
          <cell r="D640" t="str">
            <v>IR</v>
          </cell>
          <cell r="I640" t="str">
            <v>GENERIC PNW</v>
          </cell>
          <cell r="J640">
            <v>994</v>
          </cell>
          <cell r="K640" t="str">
            <v>DE-MS79-89BP92273</v>
          </cell>
          <cell r="L640">
            <v>1319</v>
          </cell>
          <cell r="M640" t="str">
            <v>NWHUB</v>
          </cell>
          <cell r="N640" t="b">
            <v>0</v>
          </cell>
          <cell r="O640" t="b">
            <v>0</v>
          </cell>
          <cell r="P640" t="b">
            <v>0</v>
          </cell>
          <cell r="Q640" t="b">
            <v>1</v>
          </cell>
          <cell r="R640" t="b">
            <v>0</v>
          </cell>
          <cell r="S640" t="b">
            <v>0</v>
          </cell>
          <cell r="T640" t="b">
            <v>0</v>
          </cell>
          <cell r="U640" t="b">
            <v>0</v>
          </cell>
          <cell r="V640">
            <v>37104</v>
          </cell>
          <cell r="W640">
            <v>41547</v>
          </cell>
          <cell r="X640">
            <v>2</v>
          </cell>
          <cell r="Y640">
            <v>2</v>
          </cell>
          <cell r="Z640">
            <v>2</v>
          </cell>
          <cell r="AA640">
            <v>2</v>
          </cell>
          <cell r="AB640">
            <v>2</v>
          </cell>
          <cell r="AC640">
            <v>2</v>
          </cell>
          <cell r="AD640">
            <v>2</v>
          </cell>
          <cell r="AE640">
            <v>2</v>
          </cell>
          <cell r="AF640">
            <v>2</v>
          </cell>
          <cell r="AG640">
            <v>2</v>
          </cell>
          <cell r="AH640">
            <v>2</v>
          </cell>
          <cell r="AI640">
            <v>2</v>
          </cell>
          <cell r="AM640" t="str">
            <v>a_cd</v>
          </cell>
          <cell r="AN640">
            <v>2004</v>
          </cell>
          <cell r="AR640">
            <v>210</v>
          </cell>
          <cell r="AS640" t="str">
            <v>AD</v>
          </cell>
          <cell r="AT640" t="str">
            <v>SA</v>
          </cell>
        </row>
        <row r="641">
          <cell r="A641" t="str">
            <v>Raschio</v>
          </cell>
          <cell r="B641" t="str">
            <v>PUGET SOUND ENERGY, INC.</v>
          </cell>
          <cell r="C641">
            <v>580</v>
          </cell>
          <cell r="D641" t="str">
            <v>IR</v>
          </cell>
          <cell r="I641" t="str">
            <v>PUGET SOUND ENERGY,</v>
          </cell>
          <cell r="J641">
            <v>580</v>
          </cell>
          <cell r="K641" t="str">
            <v>DE-MS79-94BP93947</v>
          </cell>
          <cell r="L641">
            <v>132</v>
          </cell>
          <cell r="M641" t="str">
            <v>CHRISTOPHER TAP</v>
          </cell>
          <cell r="N641" t="b">
            <v>0</v>
          </cell>
          <cell r="O641" t="b">
            <v>0</v>
          </cell>
          <cell r="P641" t="b">
            <v>0</v>
          </cell>
          <cell r="Q641" t="b">
            <v>1</v>
          </cell>
          <cell r="R641" t="b">
            <v>0</v>
          </cell>
          <cell r="S641" t="b">
            <v>0</v>
          </cell>
          <cell r="T641" t="b">
            <v>0</v>
          </cell>
          <cell r="U641" t="b">
            <v>0</v>
          </cell>
          <cell r="V641">
            <v>34669</v>
          </cell>
          <cell r="W641">
            <v>41994</v>
          </cell>
          <cell r="X641">
            <v>109</v>
          </cell>
          <cell r="Y641">
            <v>109</v>
          </cell>
          <cell r="Z641">
            <v>109</v>
          </cell>
          <cell r="AA641">
            <v>109</v>
          </cell>
          <cell r="AB641">
            <v>109</v>
          </cell>
          <cell r="AC641">
            <v>109</v>
          </cell>
          <cell r="AD641">
            <v>109</v>
          </cell>
          <cell r="AE641">
            <v>109</v>
          </cell>
          <cell r="AF641">
            <v>109</v>
          </cell>
          <cell r="AG641">
            <v>109</v>
          </cell>
          <cell r="AH641">
            <v>109</v>
          </cell>
          <cell r="AI641">
            <v>109</v>
          </cell>
          <cell r="AM641" t="str">
            <v>a_cd</v>
          </cell>
          <cell r="AN641">
            <v>2004</v>
          </cell>
          <cell r="AR641">
            <v>580</v>
          </cell>
          <cell r="AS641" t="str">
            <v>AD</v>
          </cell>
          <cell r="AT641" t="str">
            <v>SA</v>
          </cell>
        </row>
        <row r="642">
          <cell r="A642" t="str">
            <v>Raschio</v>
          </cell>
          <cell r="B642" t="str">
            <v>PUGET SOUND ENERGY, INC.</v>
          </cell>
          <cell r="C642">
            <v>580</v>
          </cell>
          <cell r="D642" t="str">
            <v>IR</v>
          </cell>
          <cell r="I642" t="str">
            <v>PUGET SOUND ENERGY,</v>
          </cell>
          <cell r="J642">
            <v>580</v>
          </cell>
          <cell r="K642" t="str">
            <v>DE-MS79-94BP93947</v>
          </cell>
          <cell r="L642">
            <v>166</v>
          </cell>
          <cell r="M642" t="str">
            <v>CUSTER</v>
          </cell>
          <cell r="N642" t="b">
            <v>0</v>
          </cell>
          <cell r="O642" t="b">
            <v>0</v>
          </cell>
          <cell r="P642" t="b">
            <v>0</v>
          </cell>
          <cell r="Q642" t="b">
            <v>1</v>
          </cell>
          <cell r="R642" t="b">
            <v>0</v>
          </cell>
          <cell r="S642" t="b">
            <v>0</v>
          </cell>
          <cell r="T642" t="b">
            <v>0</v>
          </cell>
          <cell r="U642" t="b">
            <v>0</v>
          </cell>
          <cell r="V642">
            <v>34669</v>
          </cell>
          <cell r="W642">
            <v>41994</v>
          </cell>
          <cell r="X642">
            <v>115</v>
          </cell>
          <cell r="Y642">
            <v>115</v>
          </cell>
          <cell r="Z642">
            <v>115</v>
          </cell>
          <cell r="AA642">
            <v>115</v>
          </cell>
          <cell r="AB642">
            <v>115</v>
          </cell>
          <cell r="AC642">
            <v>115</v>
          </cell>
          <cell r="AD642">
            <v>115</v>
          </cell>
          <cell r="AE642">
            <v>115</v>
          </cell>
          <cell r="AF642">
            <v>115</v>
          </cell>
          <cell r="AG642">
            <v>115</v>
          </cell>
          <cell r="AH642">
            <v>115</v>
          </cell>
          <cell r="AI642">
            <v>115</v>
          </cell>
          <cell r="AM642" t="str">
            <v>a_cd</v>
          </cell>
          <cell r="AN642">
            <v>2004</v>
          </cell>
          <cell r="AR642">
            <v>580</v>
          </cell>
          <cell r="AS642" t="str">
            <v>AD</v>
          </cell>
          <cell r="AT642" t="str">
            <v>SA</v>
          </cell>
        </row>
        <row r="643">
          <cell r="A643" t="str">
            <v>Raschio</v>
          </cell>
          <cell r="B643" t="str">
            <v>PUGET SOUND ENERGY, INC.</v>
          </cell>
          <cell r="C643">
            <v>580</v>
          </cell>
          <cell r="D643" t="str">
            <v>IR</v>
          </cell>
          <cell r="I643" t="str">
            <v>PUGET SOUND ENERGY,</v>
          </cell>
          <cell r="J643">
            <v>580</v>
          </cell>
          <cell r="K643" t="str">
            <v>DE-MS79-94BP93947</v>
          </cell>
          <cell r="L643">
            <v>423</v>
          </cell>
          <cell r="M643" t="str">
            <v>MAPLE VALLEY</v>
          </cell>
          <cell r="N643" t="b">
            <v>0</v>
          </cell>
          <cell r="O643" t="b">
            <v>0</v>
          </cell>
          <cell r="P643" t="b">
            <v>0</v>
          </cell>
          <cell r="Q643" t="b">
            <v>1</v>
          </cell>
          <cell r="R643" t="b">
            <v>0</v>
          </cell>
          <cell r="S643" t="b">
            <v>0</v>
          </cell>
          <cell r="T643" t="b">
            <v>0</v>
          </cell>
          <cell r="U643" t="b">
            <v>0</v>
          </cell>
          <cell r="V643">
            <v>34669</v>
          </cell>
          <cell r="W643">
            <v>41994</v>
          </cell>
          <cell r="X643">
            <v>663</v>
          </cell>
          <cell r="Y643">
            <v>663</v>
          </cell>
          <cell r="Z643">
            <v>663</v>
          </cell>
          <cell r="AA643">
            <v>663</v>
          </cell>
          <cell r="AB643">
            <v>663</v>
          </cell>
          <cell r="AC643">
            <v>663</v>
          </cell>
          <cell r="AD643">
            <v>663</v>
          </cell>
          <cell r="AE643">
            <v>663</v>
          </cell>
          <cell r="AF643">
            <v>663</v>
          </cell>
          <cell r="AG643">
            <v>663</v>
          </cell>
          <cell r="AH643">
            <v>663</v>
          </cell>
          <cell r="AI643">
            <v>663</v>
          </cell>
          <cell r="AM643" t="str">
            <v>a_cd</v>
          </cell>
          <cell r="AN643">
            <v>2004</v>
          </cell>
          <cell r="AR643">
            <v>580</v>
          </cell>
          <cell r="AS643" t="str">
            <v>AD</v>
          </cell>
          <cell r="AT643" t="str">
            <v>SA</v>
          </cell>
        </row>
        <row r="644">
          <cell r="A644" t="str">
            <v>Raschio</v>
          </cell>
          <cell r="B644" t="str">
            <v>PUGET SOUND ENERGY, INC.</v>
          </cell>
          <cell r="C644">
            <v>580</v>
          </cell>
          <cell r="D644" t="str">
            <v>IR</v>
          </cell>
          <cell r="I644" t="str">
            <v>PUGET SOUND ENERGY,</v>
          </cell>
          <cell r="J644">
            <v>580</v>
          </cell>
          <cell r="K644" t="str">
            <v>DE-MS79-94BP93947</v>
          </cell>
          <cell r="L644">
            <v>462</v>
          </cell>
          <cell r="M644" t="str">
            <v>MONROE</v>
          </cell>
          <cell r="N644" t="b">
            <v>0</v>
          </cell>
          <cell r="O644" t="b">
            <v>0</v>
          </cell>
          <cell r="P644" t="b">
            <v>0</v>
          </cell>
          <cell r="Q644" t="b">
            <v>1</v>
          </cell>
          <cell r="R644" t="b">
            <v>0</v>
          </cell>
          <cell r="S644" t="b">
            <v>0</v>
          </cell>
          <cell r="T644" t="b">
            <v>0</v>
          </cell>
          <cell r="U644" t="b">
            <v>0</v>
          </cell>
          <cell r="V644">
            <v>34669</v>
          </cell>
          <cell r="W644">
            <v>41994</v>
          </cell>
          <cell r="X644">
            <v>104</v>
          </cell>
          <cell r="Y644">
            <v>104</v>
          </cell>
          <cell r="Z644">
            <v>104</v>
          </cell>
          <cell r="AA644">
            <v>104</v>
          </cell>
          <cell r="AB644">
            <v>104</v>
          </cell>
          <cell r="AC644">
            <v>104</v>
          </cell>
          <cell r="AD644">
            <v>104</v>
          </cell>
          <cell r="AE644">
            <v>104</v>
          </cell>
          <cell r="AF644">
            <v>104</v>
          </cell>
          <cell r="AG644">
            <v>104</v>
          </cell>
          <cell r="AH644">
            <v>104</v>
          </cell>
          <cell r="AI644">
            <v>104</v>
          </cell>
          <cell r="AM644" t="str">
            <v>a_cd</v>
          </cell>
          <cell r="AN644">
            <v>2004</v>
          </cell>
          <cell r="AR644">
            <v>580</v>
          </cell>
          <cell r="AS644" t="str">
            <v>AD</v>
          </cell>
          <cell r="AT644" t="str">
            <v>SA</v>
          </cell>
        </row>
        <row r="645">
          <cell r="A645" t="str">
            <v>Raschio</v>
          </cell>
          <cell r="B645" t="str">
            <v>PUGET SOUND ENERGY, INC.</v>
          </cell>
          <cell r="C645">
            <v>580</v>
          </cell>
          <cell r="D645" t="str">
            <v>IR</v>
          </cell>
          <cell r="I645" t="str">
            <v>PUGET SOUND ENERGY,</v>
          </cell>
          <cell r="J645">
            <v>580</v>
          </cell>
          <cell r="K645" t="str">
            <v>DE-MS79-94BP93947</v>
          </cell>
          <cell r="L645">
            <v>626</v>
          </cell>
          <cell r="M645" t="str">
            <v>SEDRO WOOLLEY</v>
          </cell>
          <cell r="N645" t="b">
            <v>0</v>
          </cell>
          <cell r="O645" t="b">
            <v>0</v>
          </cell>
          <cell r="P645" t="b">
            <v>0</v>
          </cell>
          <cell r="Q645" t="b">
            <v>1</v>
          </cell>
          <cell r="R645" t="b">
            <v>0</v>
          </cell>
          <cell r="S645" t="b">
            <v>0</v>
          </cell>
          <cell r="T645" t="b">
            <v>0</v>
          </cell>
          <cell r="U645" t="b">
            <v>0</v>
          </cell>
          <cell r="V645">
            <v>34669</v>
          </cell>
          <cell r="W645">
            <v>41994</v>
          </cell>
          <cell r="X645">
            <v>30</v>
          </cell>
          <cell r="Y645">
            <v>30</v>
          </cell>
          <cell r="Z645">
            <v>30</v>
          </cell>
          <cell r="AA645">
            <v>30</v>
          </cell>
          <cell r="AB645">
            <v>30</v>
          </cell>
          <cell r="AC645">
            <v>30</v>
          </cell>
          <cell r="AD645">
            <v>30</v>
          </cell>
          <cell r="AE645">
            <v>30</v>
          </cell>
          <cell r="AF645">
            <v>30</v>
          </cell>
          <cell r="AG645">
            <v>30</v>
          </cell>
          <cell r="AH645">
            <v>30</v>
          </cell>
          <cell r="AI645">
            <v>30</v>
          </cell>
          <cell r="AM645" t="str">
            <v>a_cd</v>
          </cell>
          <cell r="AN645">
            <v>2004</v>
          </cell>
          <cell r="AR645">
            <v>580</v>
          </cell>
          <cell r="AS645" t="str">
            <v>AD</v>
          </cell>
          <cell r="AT645" t="str">
            <v>SA</v>
          </cell>
        </row>
        <row r="646">
          <cell r="A646" t="str">
            <v>Raschio</v>
          </cell>
          <cell r="B646" t="str">
            <v>PUGET SOUND ENERGY, INC.</v>
          </cell>
          <cell r="C646">
            <v>580</v>
          </cell>
          <cell r="D646" t="str">
            <v>IR</v>
          </cell>
          <cell r="I646" t="str">
            <v>PUGET SOUND ENERGY,</v>
          </cell>
          <cell r="J646">
            <v>580</v>
          </cell>
          <cell r="K646" t="str">
            <v>DE-MS79-94BP93947</v>
          </cell>
          <cell r="L646">
            <v>856</v>
          </cell>
          <cell r="M646" t="str">
            <v>WHITE RIVER</v>
          </cell>
          <cell r="N646" t="b">
            <v>0</v>
          </cell>
          <cell r="O646" t="b">
            <v>0</v>
          </cell>
          <cell r="P646" t="b">
            <v>0</v>
          </cell>
          <cell r="Q646" t="b">
            <v>1</v>
          </cell>
          <cell r="R646" t="b">
            <v>0</v>
          </cell>
          <cell r="S646" t="b">
            <v>0</v>
          </cell>
          <cell r="T646" t="b">
            <v>0</v>
          </cell>
          <cell r="U646" t="b">
            <v>0</v>
          </cell>
          <cell r="V646">
            <v>34669</v>
          </cell>
          <cell r="W646">
            <v>41994</v>
          </cell>
          <cell r="X646">
            <v>41</v>
          </cell>
          <cell r="Y646">
            <v>41</v>
          </cell>
          <cell r="Z646">
            <v>41</v>
          </cell>
          <cell r="AA646">
            <v>41</v>
          </cell>
          <cell r="AB646">
            <v>41</v>
          </cell>
          <cell r="AC646">
            <v>41</v>
          </cell>
          <cell r="AD646">
            <v>41</v>
          </cell>
          <cell r="AE646">
            <v>41</v>
          </cell>
          <cell r="AF646">
            <v>41</v>
          </cell>
          <cell r="AG646">
            <v>41</v>
          </cell>
          <cell r="AH646">
            <v>41</v>
          </cell>
          <cell r="AI646">
            <v>41</v>
          </cell>
          <cell r="AM646" t="str">
            <v>a_cd</v>
          </cell>
          <cell r="AN646">
            <v>2004</v>
          </cell>
          <cell r="AR646">
            <v>580</v>
          </cell>
          <cell r="AS646" t="str">
            <v>AD</v>
          </cell>
          <cell r="AT646" t="str">
            <v>SA</v>
          </cell>
        </row>
        <row r="647">
          <cell r="A647" t="str">
            <v>Raschio</v>
          </cell>
          <cell r="B647" t="str">
            <v>PUGET SOUND ENERGY, INC.</v>
          </cell>
          <cell r="C647">
            <v>580</v>
          </cell>
          <cell r="D647" t="str">
            <v>IR</v>
          </cell>
          <cell r="I647" t="str">
            <v>PUGET SOUND ENERGY,</v>
          </cell>
          <cell r="J647">
            <v>580</v>
          </cell>
          <cell r="K647" t="str">
            <v>DE-MS79-94BP93947</v>
          </cell>
          <cell r="L647">
            <v>369</v>
          </cell>
          <cell r="M647" t="str">
            <v>KITSAP</v>
          </cell>
          <cell r="N647" t="b">
            <v>0</v>
          </cell>
          <cell r="O647" t="b">
            <v>0</v>
          </cell>
          <cell r="P647" t="b">
            <v>0</v>
          </cell>
          <cell r="Q647" t="b">
            <v>1</v>
          </cell>
          <cell r="R647" t="b">
            <v>0</v>
          </cell>
          <cell r="S647" t="b">
            <v>0</v>
          </cell>
          <cell r="T647" t="b">
            <v>0</v>
          </cell>
          <cell r="U647" t="b">
            <v>0</v>
          </cell>
          <cell r="V647">
            <v>34669</v>
          </cell>
          <cell r="W647">
            <v>41994</v>
          </cell>
          <cell r="X647">
            <v>99</v>
          </cell>
          <cell r="Y647">
            <v>99</v>
          </cell>
          <cell r="Z647">
            <v>99</v>
          </cell>
          <cell r="AA647">
            <v>99</v>
          </cell>
          <cell r="AB647">
            <v>99</v>
          </cell>
          <cell r="AC647">
            <v>99</v>
          </cell>
          <cell r="AD647">
            <v>99</v>
          </cell>
          <cell r="AE647">
            <v>99</v>
          </cell>
          <cell r="AF647">
            <v>99</v>
          </cell>
          <cell r="AG647">
            <v>99</v>
          </cell>
          <cell r="AH647">
            <v>99</v>
          </cell>
          <cell r="AI647">
            <v>99</v>
          </cell>
          <cell r="AM647" t="str">
            <v>a_cd</v>
          </cell>
          <cell r="AN647">
            <v>2004</v>
          </cell>
          <cell r="AR647">
            <v>580</v>
          </cell>
          <cell r="AS647" t="str">
            <v>AD</v>
          </cell>
          <cell r="AT647" t="str">
            <v>SA</v>
          </cell>
        </row>
        <row r="648">
          <cell r="A648" t="str">
            <v>Raschio</v>
          </cell>
          <cell r="B648" t="str">
            <v>PUGET SOUND ENERGY, INC.</v>
          </cell>
          <cell r="C648">
            <v>580</v>
          </cell>
          <cell r="D648" t="str">
            <v>IR</v>
          </cell>
          <cell r="I648" t="str">
            <v>PUGET SOUND ENERGY,</v>
          </cell>
          <cell r="J648">
            <v>580</v>
          </cell>
          <cell r="K648" t="str">
            <v>DE-MS79-94BP93947</v>
          </cell>
          <cell r="L648">
            <v>504</v>
          </cell>
          <cell r="M648" t="str">
            <v>OLYMPIA</v>
          </cell>
          <cell r="N648" t="b">
            <v>0</v>
          </cell>
          <cell r="O648" t="b">
            <v>0</v>
          </cell>
          <cell r="P648" t="b">
            <v>0</v>
          </cell>
          <cell r="Q648" t="b">
            <v>1</v>
          </cell>
          <cell r="R648" t="b">
            <v>0</v>
          </cell>
          <cell r="S648" t="b">
            <v>0</v>
          </cell>
          <cell r="T648" t="b">
            <v>0</v>
          </cell>
          <cell r="U648" t="b">
            <v>0</v>
          </cell>
          <cell r="V648">
            <v>34669</v>
          </cell>
          <cell r="W648">
            <v>41994</v>
          </cell>
          <cell r="X648">
            <v>65</v>
          </cell>
          <cell r="Y648">
            <v>65</v>
          </cell>
          <cell r="Z648">
            <v>65</v>
          </cell>
          <cell r="AA648">
            <v>65</v>
          </cell>
          <cell r="AB648">
            <v>65</v>
          </cell>
          <cell r="AC648">
            <v>65</v>
          </cell>
          <cell r="AD648">
            <v>65</v>
          </cell>
          <cell r="AE648">
            <v>65</v>
          </cell>
          <cell r="AF648">
            <v>65</v>
          </cell>
          <cell r="AG648">
            <v>65</v>
          </cell>
          <cell r="AH648">
            <v>65</v>
          </cell>
          <cell r="AI648">
            <v>65</v>
          </cell>
          <cell r="AM648" t="str">
            <v>a_cd</v>
          </cell>
          <cell r="AN648">
            <v>2004</v>
          </cell>
          <cell r="AR648">
            <v>580</v>
          </cell>
          <cell r="AS648" t="str">
            <v>AD</v>
          </cell>
          <cell r="AT648" t="str">
            <v>SA</v>
          </cell>
        </row>
        <row r="649">
          <cell r="A649" t="str">
            <v>Raschio</v>
          </cell>
          <cell r="B649" t="str">
            <v>PUGET SOUND ENERGY, INC.</v>
          </cell>
          <cell r="C649">
            <v>580</v>
          </cell>
          <cell r="D649" t="str">
            <v>IR</v>
          </cell>
          <cell r="I649" t="str">
            <v>PUGET SOUND ENERGY,</v>
          </cell>
          <cell r="J649">
            <v>580</v>
          </cell>
          <cell r="K649" t="str">
            <v>DE-MS79-94BP93947</v>
          </cell>
          <cell r="L649">
            <v>53</v>
          </cell>
          <cell r="M649" t="str">
            <v>BELLINGHAM</v>
          </cell>
          <cell r="N649" t="b">
            <v>0</v>
          </cell>
          <cell r="O649" t="b">
            <v>0</v>
          </cell>
          <cell r="P649" t="b">
            <v>0</v>
          </cell>
          <cell r="Q649" t="b">
            <v>1</v>
          </cell>
          <cell r="R649" t="b">
            <v>0</v>
          </cell>
          <cell r="S649" t="b">
            <v>0</v>
          </cell>
          <cell r="T649" t="b">
            <v>0</v>
          </cell>
          <cell r="U649" t="b">
            <v>0</v>
          </cell>
          <cell r="V649">
            <v>34669</v>
          </cell>
          <cell r="W649">
            <v>41994</v>
          </cell>
          <cell r="X649">
            <v>24</v>
          </cell>
          <cell r="Y649">
            <v>24</v>
          </cell>
          <cell r="Z649">
            <v>24</v>
          </cell>
          <cell r="AA649">
            <v>24</v>
          </cell>
          <cell r="AB649">
            <v>24</v>
          </cell>
          <cell r="AC649">
            <v>24</v>
          </cell>
          <cell r="AD649">
            <v>24</v>
          </cell>
          <cell r="AE649">
            <v>24</v>
          </cell>
          <cell r="AF649">
            <v>24</v>
          </cell>
          <cell r="AG649">
            <v>24</v>
          </cell>
          <cell r="AH649">
            <v>24</v>
          </cell>
          <cell r="AI649">
            <v>24</v>
          </cell>
          <cell r="AM649" t="str">
            <v>a_cd</v>
          </cell>
          <cell r="AN649">
            <v>2004</v>
          </cell>
          <cell r="AR649">
            <v>580</v>
          </cell>
          <cell r="AS649" t="str">
            <v>AD</v>
          </cell>
          <cell r="AT649" t="str">
            <v>SA</v>
          </cell>
        </row>
        <row r="650">
          <cell r="A650" t="str">
            <v>Raschio</v>
          </cell>
          <cell r="B650" t="str">
            <v>PUGET SOUND ENERGY, INC.</v>
          </cell>
          <cell r="C650">
            <v>580</v>
          </cell>
          <cell r="D650" t="str">
            <v>IR</v>
          </cell>
          <cell r="I650" t="str">
            <v>SNOHOMISH COUNTY PUD</v>
          </cell>
          <cell r="J650">
            <v>283</v>
          </cell>
          <cell r="K650" t="str">
            <v>DE-MS79-94BP93947</v>
          </cell>
          <cell r="L650">
            <v>61</v>
          </cell>
          <cell r="M650" t="str">
            <v>BEVERLY PARK</v>
          </cell>
          <cell r="N650" t="b">
            <v>0</v>
          </cell>
          <cell r="O650" t="b">
            <v>0</v>
          </cell>
          <cell r="P650" t="b">
            <v>0</v>
          </cell>
          <cell r="Q650" t="b">
            <v>1</v>
          </cell>
          <cell r="R650" t="b">
            <v>0</v>
          </cell>
          <cell r="S650" t="b">
            <v>0</v>
          </cell>
          <cell r="T650" t="b">
            <v>0</v>
          </cell>
          <cell r="U650" t="b">
            <v>0</v>
          </cell>
          <cell r="V650">
            <v>34669</v>
          </cell>
          <cell r="W650">
            <v>41994</v>
          </cell>
          <cell r="X650">
            <v>12</v>
          </cell>
          <cell r="Y650">
            <v>12</v>
          </cell>
          <cell r="Z650">
            <v>12</v>
          </cell>
          <cell r="AA650">
            <v>12</v>
          </cell>
          <cell r="AB650">
            <v>12</v>
          </cell>
          <cell r="AC650">
            <v>12</v>
          </cell>
          <cell r="AD650">
            <v>12</v>
          </cell>
          <cell r="AE650">
            <v>12</v>
          </cell>
          <cell r="AF650">
            <v>12</v>
          </cell>
          <cell r="AG650">
            <v>12</v>
          </cell>
          <cell r="AH650">
            <v>12</v>
          </cell>
          <cell r="AI650">
            <v>12</v>
          </cell>
          <cell r="AM650" t="str">
            <v>a_cd</v>
          </cell>
          <cell r="AN650">
            <v>2004</v>
          </cell>
          <cell r="AR650">
            <v>283</v>
          </cell>
          <cell r="AS650" t="str">
            <v>AD</v>
          </cell>
          <cell r="AT650" t="str">
            <v>SA</v>
          </cell>
        </row>
        <row r="651">
          <cell r="A651" t="str">
            <v>Raschio</v>
          </cell>
          <cell r="B651" t="str">
            <v>PUGET SOUND ENERGY, INC.</v>
          </cell>
          <cell r="C651">
            <v>580</v>
          </cell>
          <cell r="D651" t="str">
            <v>IR</v>
          </cell>
          <cell r="I651" t="str">
            <v>PSW_AC</v>
          </cell>
          <cell r="J651">
            <v>996</v>
          </cell>
          <cell r="K651" t="str">
            <v>DE-MS79-94BP93947</v>
          </cell>
          <cell r="L651">
            <v>1003</v>
          </cell>
          <cell r="M651" t="str">
            <v>JOHN DAY SUBSTATION</v>
          </cell>
          <cell r="N651" t="b">
            <v>0</v>
          </cell>
          <cell r="O651" t="b">
            <v>0</v>
          </cell>
          <cell r="P651" t="b">
            <v>0</v>
          </cell>
          <cell r="Q651" t="b">
            <v>1</v>
          </cell>
          <cell r="R651" t="b">
            <v>0</v>
          </cell>
          <cell r="S651" t="b">
            <v>0</v>
          </cell>
          <cell r="T651" t="b">
            <v>0</v>
          </cell>
          <cell r="U651" t="b">
            <v>0</v>
          </cell>
          <cell r="V651">
            <v>34669</v>
          </cell>
          <cell r="W651">
            <v>41994</v>
          </cell>
          <cell r="X651">
            <v>97</v>
          </cell>
          <cell r="Y651">
            <v>97</v>
          </cell>
          <cell r="Z651">
            <v>97</v>
          </cell>
          <cell r="AA651">
            <v>97</v>
          </cell>
          <cell r="AB651">
            <v>97</v>
          </cell>
          <cell r="AC651">
            <v>97</v>
          </cell>
          <cell r="AD651">
            <v>97</v>
          </cell>
          <cell r="AE651">
            <v>97</v>
          </cell>
          <cell r="AF651">
            <v>97</v>
          </cell>
          <cell r="AG651">
            <v>97</v>
          </cell>
          <cell r="AH651">
            <v>97</v>
          </cell>
          <cell r="AI651">
            <v>97</v>
          </cell>
          <cell r="AM651" t="str">
            <v>a_cd</v>
          </cell>
          <cell r="AN651">
            <v>2004</v>
          </cell>
          <cell r="AR651">
            <v>996</v>
          </cell>
          <cell r="AS651" t="str">
            <v>AD</v>
          </cell>
          <cell r="AT651" t="str">
            <v>SA</v>
          </cell>
        </row>
        <row r="652">
          <cell r="A652" t="str">
            <v>Raschio</v>
          </cell>
          <cell r="B652" t="str">
            <v>PUGET SOUND ENERGY, INC.</v>
          </cell>
          <cell r="C652">
            <v>580</v>
          </cell>
          <cell r="D652" t="str">
            <v>IR</v>
          </cell>
          <cell r="I652" t="str">
            <v>PUGET SOUND ENERGY,</v>
          </cell>
          <cell r="J652">
            <v>580</v>
          </cell>
          <cell r="K652" t="str">
            <v>DE-MS79-94BP93947</v>
          </cell>
          <cell r="L652">
            <v>767</v>
          </cell>
          <cell r="M652" t="str">
            <v>COVINGTON</v>
          </cell>
          <cell r="N652" t="b">
            <v>0</v>
          </cell>
          <cell r="O652" t="b">
            <v>0</v>
          </cell>
          <cell r="P652" t="b">
            <v>0</v>
          </cell>
          <cell r="Q652" t="b">
            <v>1</v>
          </cell>
          <cell r="R652" t="b">
            <v>0</v>
          </cell>
          <cell r="S652" t="b">
            <v>0</v>
          </cell>
          <cell r="T652" t="b">
            <v>0</v>
          </cell>
          <cell r="U652" t="b">
            <v>0</v>
          </cell>
          <cell r="V652">
            <v>37530</v>
          </cell>
          <cell r="W652">
            <v>41994</v>
          </cell>
          <cell r="X652">
            <v>217</v>
          </cell>
          <cell r="Y652">
            <v>217</v>
          </cell>
          <cell r="Z652">
            <v>217</v>
          </cell>
          <cell r="AA652">
            <v>217</v>
          </cell>
          <cell r="AB652">
            <v>217</v>
          </cell>
          <cell r="AC652">
            <v>217</v>
          </cell>
          <cell r="AD652">
            <v>217</v>
          </cell>
          <cell r="AE652">
            <v>217</v>
          </cell>
          <cell r="AF652">
            <v>217</v>
          </cell>
          <cell r="AG652">
            <v>217</v>
          </cell>
          <cell r="AH652">
            <v>217</v>
          </cell>
          <cell r="AI652">
            <v>217</v>
          </cell>
          <cell r="AM652" t="str">
            <v>a_cd</v>
          </cell>
          <cell r="AN652">
            <v>2004</v>
          </cell>
          <cell r="AR652">
            <v>580</v>
          </cell>
          <cell r="AS652" t="str">
            <v>AD</v>
          </cell>
          <cell r="AT652" t="str">
            <v>SA</v>
          </cell>
        </row>
        <row r="653">
          <cell r="A653" t="str">
            <v>Raschio</v>
          </cell>
          <cell r="B653" t="str">
            <v>PUGET SOUND ENERGY, INC.</v>
          </cell>
          <cell r="C653">
            <v>580</v>
          </cell>
          <cell r="D653" t="str">
            <v>IR</v>
          </cell>
          <cell r="I653" t="str">
            <v>PUGET SOUND ENERGY,</v>
          </cell>
          <cell r="J653">
            <v>580</v>
          </cell>
          <cell r="K653" t="str">
            <v>14-03-001-13439</v>
          </cell>
          <cell r="L653">
            <v>423</v>
          </cell>
          <cell r="M653" t="str">
            <v>MAPLE VALLEY</v>
          </cell>
          <cell r="N653" t="b">
            <v>0</v>
          </cell>
          <cell r="O653" t="b">
            <v>0</v>
          </cell>
          <cell r="P653" t="b">
            <v>0</v>
          </cell>
          <cell r="Q653" t="b">
            <v>1</v>
          </cell>
          <cell r="R653" t="b">
            <v>0</v>
          </cell>
          <cell r="S653" t="b">
            <v>0</v>
          </cell>
          <cell r="T653" t="b">
            <v>0</v>
          </cell>
          <cell r="U653" t="b">
            <v>0</v>
          </cell>
          <cell r="V653">
            <v>21191</v>
          </cell>
          <cell r="W653">
            <v>38717</v>
          </cell>
          <cell r="X653">
            <v>5</v>
          </cell>
          <cell r="Y653">
            <v>5</v>
          </cell>
          <cell r="Z653">
            <v>5</v>
          </cell>
          <cell r="AA653">
            <v>5</v>
          </cell>
          <cell r="AB653">
            <v>5</v>
          </cell>
          <cell r="AC653">
            <v>5</v>
          </cell>
          <cell r="AD653">
            <v>5</v>
          </cell>
          <cell r="AE653">
            <v>5</v>
          </cell>
          <cell r="AF653">
            <v>5</v>
          </cell>
          <cell r="AG653">
            <v>5</v>
          </cell>
          <cell r="AH653">
            <v>5</v>
          </cell>
          <cell r="AI653">
            <v>5</v>
          </cell>
          <cell r="AM653" t="str">
            <v>a_cd</v>
          </cell>
          <cell r="AN653">
            <v>2004</v>
          </cell>
          <cell r="AR653">
            <v>580</v>
          </cell>
          <cell r="AS653" t="str">
            <v>AD</v>
          </cell>
          <cell r="AT653" t="str">
            <v>SA</v>
          </cell>
        </row>
        <row r="654">
          <cell r="A654" t="str">
            <v>Raschio</v>
          </cell>
          <cell r="B654" t="str">
            <v>PUGET SOUND ENERGY, INC.</v>
          </cell>
          <cell r="C654">
            <v>580</v>
          </cell>
          <cell r="D654" t="str">
            <v>IR</v>
          </cell>
          <cell r="I654" t="str">
            <v>PUGET SOUND ENERGY,</v>
          </cell>
          <cell r="J654">
            <v>580</v>
          </cell>
          <cell r="K654" t="str">
            <v>14-03-001-13574</v>
          </cell>
          <cell r="L654">
            <v>423</v>
          </cell>
          <cell r="M654" t="str">
            <v>MAPLE VALLEY</v>
          </cell>
          <cell r="N654" t="b">
            <v>0</v>
          </cell>
          <cell r="O654" t="b">
            <v>0</v>
          </cell>
          <cell r="P654" t="b">
            <v>0</v>
          </cell>
          <cell r="Q654" t="b">
            <v>1</v>
          </cell>
          <cell r="R654" t="b">
            <v>0</v>
          </cell>
          <cell r="S654" t="b">
            <v>0</v>
          </cell>
          <cell r="T654" t="b">
            <v>0</v>
          </cell>
          <cell r="U654" t="b">
            <v>0</v>
          </cell>
          <cell r="V654">
            <v>21177</v>
          </cell>
          <cell r="W654">
            <v>40847</v>
          </cell>
          <cell r="X654">
            <v>139</v>
          </cell>
          <cell r="Y654">
            <v>139</v>
          </cell>
          <cell r="Z654">
            <v>139</v>
          </cell>
          <cell r="AA654">
            <v>139</v>
          </cell>
          <cell r="AB654">
            <v>139</v>
          </cell>
          <cell r="AC654">
            <v>139</v>
          </cell>
          <cell r="AD654">
            <v>139</v>
          </cell>
          <cell r="AE654">
            <v>139</v>
          </cell>
          <cell r="AF654">
            <v>139</v>
          </cell>
          <cell r="AG654">
            <v>139</v>
          </cell>
          <cell r="AH654">
            <v>139</v>
          </cell>
          <cell r="AI654">
            <v>139</v>
          </cell>
          <cell r="AM654" t="str">
            <v>a_cd</v>
          </cell>
          <cell r="AN654">
            <v>2004</v>
          </cell>
          <cell r="AR654">
            <v>580</v>
          </cell>
          <cell r="AS654" t="str">
            <v>AD</v>
          </cell>
          <cell r="AT654" t="str">
            <v>SA</v>
          </cell>
        </row>
        <row r="655">
          <cell r="A655" t="str">
            <v>Raschio</v>
          </cell>
          <cell r="B655" t="str">
            <v>PUGET SOUND ENERGY, INC.</v>
          </cell>
          <cell r="C655">
            <v>580</v>
          </cell>
          <cell r="D655" t="str">
            <v>IR</v>
          </cell>
          <cell r="I655" t="str">
            <v>PUGET SOUND ENERGY,</v>
          </cell>
          <cell r="J655">
            <v>580</v>
          </cell>
          <cell r="K655" t="str">
            <v>14-03-001-13574</v>
          </cell>
          <cell r="L655">
            <v>856</v>
          </cell>
          <cell r="M655" t="str">
            <v>WHITE RIVER</v>
          </cell>
          <cell r="N655" t="b">
            <v>0</v>
          </cell>
          <cell r="O655" t="b">
            <v>0</v>
          </cell>
          <cell r="P655" t="b">
            <v>0</v>
          </cell>
          <cell r="Q655" t="b">
            <v>1</v>
          </cell>
          <cell r="R655" t="b">
            <v>0</v>
          </cell>
          <cell r="S655" t="b">
            <v>0</v>
          </cell>
          <cell r="T655" t="b">
            <v>0</v>
          </cell>
          <cell r="U655" t="b">
            <v>0</v>
          </cell>
          <cell r="V655">
            <v>21177</v>
          </cell>
          <cell r="W655">
            <v>40847</v>
          </cell>
          <cell r="X655">
            <v>21</v>
          </cell>
          <cell r="Y655">
            <v>21</v>
          </cell>
          <cell r="Z655">
            <v>21</v>
          </cell>
          <cell r="AA655">
            <v>21</v>
          </cell>
          <cell r="AB655">
            <v>21</v>
          </cell>
          <cell r="AC655">
            <v>21</v>
          </cell>
          <cell r="AD655">
            <v>21</v>
          </cell>
          <cell r="AE655">
            <v>21</v>
          </cell>
          <cell r="AF655">
            <v>21</v>
          </cell>
          <cell r="AG655">
            <v>21</v>
          </cell>
          <cell r="AH655">
            <v>21</v>
          </cell>
          <cell r="AI655">
            <v>21</v>
          </cell>
          <cell r="AM655" t="str">
            <v>a_cd</v>
          </cell>
          <cell r="AN655">
            <v>2004</v>
          </cell>
          <cell r="AR655">
            <v>580</v>
          </cell>
          <cell r="AS655" t="str">
            <v>AD</v>
          </cell>
          <cell r="AT655" t="str">
            <v>SA</v>
          </cell>
        </row>
        <row r="656">
          <cell r="A656" t="str">
            <v>Raschio</v>
          </cell>
          <cell r="B656" t="str">
            <v>PUGET SOUND ENERGY, INC.</v>
          </cell>
          <cell r="C656">
            <v>580</v>
          </cell>
          <cell r="D656" t="str">
            <v>IR</v>
          </cell>
          <cell r="I656" t="str">
            <v>PUGET SOUND ENERGY,</v>
          </cell>
          <cell r="J656">
            <v>580</v>
          </cell>
          <cell r="K656" t="str">
            <v>14-03-001-14502</v>
          </cell>
          <cell r="L656">
            <v>423</v>
          </cell>
          <cell r="M656" t="str">
            <v>MAPLE VALLEY</v>
          </cell>
          <cell r="N656" t="b">
            <v>0</v>
          </cell>
          <cell r="O656" t="b">
            <v>0</v>
          </cell>
          <cell r="P656" t="b">
            <v>0</v>
          </cell>
          <cell r="Q656" t="b">
            <v>1</v>
          </cell>
          <cell r="R656" t="b">
            <v>0</v>
          </cell>
          <cell r="S656" t="b">
            <v>0</v>
          </cell>
          <cell r="T656" t="b">
            <v>0</v>
          </cell>
          <cell r="U656" t="b">
            <v>0</v>
          </cell>
          <cell r="V656">
            <v>21731</v>
          </cell>
          <cell r="W656">
            <v>40117</v>
          </cell>
          <cell r="X656">
            <v>5</v>
          </cell>
          <cell r="Y656">
            <v>5</v>
          </cell>
          <cell r="Z656">
            <v>5</v>
          </cell>
          <cell r="AA656">
            <v>5</v>
          </cell>
          <cell r="AB656">
            <v>5</v>
          </cell>
          <cell r="AC656">
            <v>5</v>
          </cell>
          <cell r="AD656">
            <v>5</v>
          </cell>
          <cell r="AE656">
            <v>5</v>
          </cell>
          <cell r="AF656">
            <v>5</v>
          </cell>
          <cell r="AG656">
            <v>5</v>
          </cell>
          <cell r="AH656">
            <v>5</v>
          </cell>
          <cell r="AI656">
            <v>5</v>
          </cell>
          <cell r="AM656" t="str">
            <v>a_cd</v>
          </cell>
          <cell r="AN656">
            <v>2004</v>
          </cell>
          <cell r="AR656">
            <v>580</v>
          </cell>
          <cell r="AS656" t="str">
            <v>AD</v>
          </cell>
          <cell r="AT656" t="str">
            <v>SA</v>
          </cell>
        </row>
        <row r="657">
          <cell r="A657" t="str">
            <v>Raschio</v>
          </cell>
          <cell r="B657" t="str">
            <v>PUGET SOUND ENERGY, INC.</v>
          </cell>
          <cell r="C657">
            <v>580</v>
          </cell>
          <cell r="D657" t="str">
            <v>IR</v>
          </cell>
          <cell r="I657" t="str">
            <v>PUGET SOUND ENERGY,</v>
          </cell>
          <cell r="J657">
            <v>580</v>
          </cell>
          <cell r="K657" t="str">
            <v>14-03-39361</v>
          </cell>
          <cell r="L657">
            <v>369</v>
          </cell>
          <cell r="M657" t="str">
            <v>KITSAP</v>
          </cell>
          <cell r="N657" t="b">
            <v>0</v>
          </cell>
          <cell r="O657" t="b">
            <v>0</v>
          </cell>
          <cell r="P657" t="b">
            <v>0</v>
          </cell>
          <cell r="Q657" t="b">
            <v>1</v>
          </cell>
          <cell r="R657" t="b">
            <v>0</v>
          </cell>
          <cell r="S657" t="b">
            <v>0</v>
          </cell>
          <cell r="T657" t="b">
            <v>0</v>
          </cell>
          <cell r="U657" t="b">
            <v>0</v>
          </cell>
          <cell r="V657">
            <v>24411</v>
          </cell>
          <cell r="W657">
            <v>40117</v>
          </cell>
          <cell r="X657">
            <v>300</v>
          </cell>
          <cell r="Y657">
            <v>300</v>
          </cell>
          <cell r="Z657">
            <v>300</v>
          </cell>
          <cell r="AA657">
            <v>300</v>
          </cell>
          <cell r="AB657">
            <v>300</v>
          </cell>
          <cell r="AC657">
            <v>300</v>
          </cell>
          <cell r="AD657">
            <v>300</v>
          </cell>
          <cell r="AE657">
            <v>300</v>
          </cell>
          <cell r="AF657">
            <v>300</v>
          </cell>
          <cell r="AG657">
            <v>300</v>
          </cell>
          <cell r="AH657">
            <v>300</v>
          </cell>
          <cell r="AI657">
            <v>300</v>
          </cell>
          <cell r="AM657" t="str">
            <v>a_cd</v>
          </cell>
          <cell r="AN657">
            <v>2004</v>
          </cell>
          <cell r="AR657">
            <v>580</v>
          </cell>
          <cell r="AS657" t="str">
            <v>AD</v>
          </cell>
          <cell r="AT657" t="str">
            <v>SA</v>
          </cell>
        </row>
        <row r="658">
          <cell r="A658" t="str">
            <v>Raschio</v>
          </cell>
          <cell r="B658" t="str">
            <v>PUGET SOUND ENERGY, INC.</v>
          </cell>
          <cell r="C658">
            <v>580</v>
          </cell>
          <cell r="D658" t="str">
            <v>IR</v>
          </cell>
          <cell r="I658" t="str">
            <v>PUGET SOUND ENERGY,</v>
          </cell>
          <cell r="J658">
            <v>580</v>
          </cell>
          <cell r="K658" t="str">
            <v>DE-MS79-92BP92427</v>
          </cell>
          <cell r="L658">
            <v>423</v>
          </cell>
          <cell r="M658" t="str">
            <v>MAPLE VALLEY</v>
          </cell>
          <cell r="N658" t="b">
            <v>0</v>
          </cell>
          <cell r="O658" t="b">
            <v>0</v>
          </cell>
          <cell r="P658" t="b">
            <v>0</v>
          </cell>
          <cell r="Q658" t="b">
            <v>1</v>
          </cell>
          <cell r="R658" t="b">
            <v>0</v>
          </cell>
          <cell r="S658" t="b">
            <v>0</v>
          </cell>
          <cell r="T658" t="b">
            <v>0</v>
          </cell>
          <cell r="U658" t="b">
            <v>0</v>
          </cell>
          <cell r="V658">
            <v>32134</v>
          </cell>
          <cell r="W658">
            <v>39263</v>
          </cell>
          <cell r="X658">
            <v>400</v>
          </cell>
          <cell r="Y658">
            <v>400</v>
          </cell>
          <cell r="Z658">
            <v>400</v>
          </cell>
          <cell r="AA658">
            <v>400</v>
          </cell>
          <cell r="AB658">
            <v>400</v>
          </cell>
          <cell r="AC658">
            <v>400</v>
          </cell>
          <cell r="AD658">
            <v>400</v>
          </cell>
          <cell r="AE658">
            <v>400</v>
          </cell>
          <cell r="AF658">
            <v>400</v>
          </cell>
          <cell r="AG658">
            <v>400</v>
          </cell>
          <cell r="AH658">
            <v>400</v>
          </cell>
          <cell r="AI658">
            <v>400</v>
          </cell>
          <cell r="AM658" t="str">
            <v>a_cd</v>
          </cell>
          <cell r="AN658">
            <v>2004</v>
          </cell>
          <cell r="AR658">
            <v>580</v>
          </cell>
          <cell r="AS658" t="str">
            <v>AD</v>
          </cell>
          <cell r="AT658" t="str">
            <v>SA</v>
          </cell>
        </row>
        <row r="659">
          <cell r="A659" t="str">
            <v>Raschio</v>
          </cell>
          <cell r="B659" t="str">
            <v>PUGET SOUND ENERGY, INC.</v>
          </cell>
          <cell r="C659">
            <v>580</v>
          </cell>
          <cell r="D659" t="str">
            <v>IR</v>
          </cell>
          <cell r="I659" t="str">
            <v>PUGET SOUND ENERGY,</v>
          </cell>
          <cell r="J659">
            <v>580</v>
          </cell>
          <cell r="K659" t="str">
            <v>14-03-45241</v>
          </cell>
          <cell r="L659">
            <v>462</v>
          </cell>
          <cell r="M659" t="str">
            <v>MONROE</v>
          </cell>
          <cell r="N659" t="b">
            <v>0</v>
          </cell>
          <cell r="O659" t="b">
            <v>0</v>
          </cell>
          <cell r="P659" t="b">
            <v>0</v>
          </cell>
          <cell r="Q659" t="b">
            <v>1</v>
          </cell>
          <cell r="R659" t="b">
            <v>0</v>
          </cell>
          <cell r="S659" t="b">
            <v>0</v>
          </cell>
          <cell r="T659" t="b">
            <v>0</v>
          </cell>
          <cell r="U659" t="b">
            <v>0</v>
          </cell>
          <cell r="V659">
            <v>24131</v>
          </cell>
          <cell r="W659">
            <v>43343</v>
          </cell>
          <cell r="X659">
            <v>266</v>
          </cell>
          <cell r="Y659">
            <v>266</v>
          </cell>
          <cell r="Z659">
            <v>266</v>
          </cell>
          <cell r="AA659">
            <v>266</v>
          </cell>
          <cell r="AB659">
            <v>266</v>
          </cell>
          <cell r="AC659">
            <v>266</v>
          </cell>
          <cell r="AD659">
            <v>266</v>
          </cell>
          <cell r="AE659">
            <v>266</v>
          </cell>
          <cell r="AF659">
            <v>266</v>
          </cell>
          <cell r="AG659">
            <v>266</v>
          </cell>
          <cell r="AH659">
            <v>266</v>
          </cell>
          <cell r="AI659">
            <v>266</v>
          </cell>
          <cell r="AM659" t="str">
            <v>a_cd</v>
          </cell>
          <cell r="AN659">
            <v>2004</v>
          </cell>
          <cell r="AR659">
            <v>580</v>
          </cell>
          <cell r="AS659" t="str">
            <v>AD</v>
          </cell>
          <cell r="AT659" t="str">
            <v>SA</v>
          </cell>
        </row>
        <row r="660">
          <cell r="A660" t="str">
            <v>Raschio</v>
          </cell>
          <cell r="B660" t="str">
            <v>PUGET SOUND ENERGY, INC.</v>
          </cell>
          <cell r="C660">
            <v>580</v>
          </cell>
          <cell r="D660" t="str">
            <v>IR</v>
          </cell>
          <cell r="I660" t="str">
            <v>PUGET SOUND ENERGY,</v>
          </cell>
          <cell r="J660">
            <v>580</v>
          </cell>
          <cell r="K660" t="str">
            <v>DE-MS79-92BP92461</v>
          </cell>
          <cell r="L660">
            <v>369</v>
          </cell>
          <cell r="M660" t="str">
            <v>KITSAP</v>
          </cell>
          <cell r="N660" t="b">
            <v>0</v>
          </cell>
          <cell r="O660" t="b">
            <v>0</v>
          </cell>
          <cell r="P660" t="b">
            <v>0</v>
          </cell>
          <cell r="Q660" t="b">
            <v>1</v>
          </cell>
          <cell r="R660" t="b">
            <v>0</v>
          </cell>
          <cell r="S660" t="b">
            <v>0</v>
          </cell>
          <cell r="T660" t="b">
            <v>0</v>
          </cell>
          <cell r="U660" t="b">
            <v>0</v>
          </cell>
          <cell r="V660">
            <v>32352</v>
          </cell>
          <cell r="W660">
            <v>40592</v>
          </cell>
          <cell r="X660">
            <v>22.9</v>
          </cell>
          <cell r="Y660">
            <v>22.9</v>
          </cell>
          <cell r="Z660">
            <v>22.9</v>
          </cell>
          <cell r="AA660">
            <v>22.9</v>
          </cell>
          <cell r="AB660">
            <v>22.9</v>
          </cell>
          <cell r="AC660">
            <v>22.9</v>
          </cell>
          <cell r="AD660">
            <v>22.9</v>
          </cell>
          <cell r="AE660">
            <v>22.9</v>
          </cell>
          <cell r="AF660">
            <v>22.9</v>
          </cell>
          <cell r="AG660">
            <v>22.9</v>
          </cell>
          <cell r="AH660">
            <v>22.9</v>
          </cell>
          <cell r="AI660">
            <v>22.9</v>
          </cell>
          <cell r="AM660" t="str">
            <v>a_cd</v>
          </cell>
          <cell r="AN660">
            <v>2004</v>
          </cell>
          <cell r="AR660">
            <v>580</v>
          </cell>
          <cell r="AS660" t="str">
            <v>AD</v>
          </cell>
          <cell r="AT660" t="str">
            <v>SA</v>
          </cell>
        </row>
        <row r="661">
          <cell r="A661" t="str">
            <v>Raschio</v>
          </cell>
          <cell r="B661" t="str">
            <v>PUGET SOUND ENERGY, INC.</v>
          </cell>
          <cell r="C661">
            <v>580</v>
          </cell>
          <cell r="D661" t="str">
            <v>IR</v>
          </cell>
          <cell r="I661" t="str">
            <v>PUGET SOUND ENERGY,</v>
          </cell>
          <cell r="J661">
            <v>580</v>
          </cell>
          <cell r="K661" t="str">
            <v>DE-MS79-92BP92781</v>
          </cell>
          <cell r="L661">
            <v>423</v>
          </cell>
          <cell r="M661" t="str">
            <v>MAPLE VALLEY</v>
          </cell>
          <cell r="N661" t="b">
            <v>0</v>
          </cell>
          <cell r="O661" t="b">
            <v>0</v>
          </cell>
          <cell r="P661" t="b">
            <v>0</v>
          </cell>
          <cell r="Q661" t="b">
            <v>1</v>
          </cell>
          <cell r="R661" t="b">
            <v>0</v>
          </cell>
          <cell r="S661" t="b">
            <v>0</v>
          </cell>
          <cell r="T661" t="b">
            <v>0</v>
          </cell>
          <cell r="U661" t="b">
            <v>0</v>
          </cell>
          <cell r="V661">
            <v>32924</v>
          </cell>
          <cell r="W661">
            <v>40602</v>
          </cell>
          <cell r="X661">
            <v>5</v>
          </cell>
          <cell r="Y661">
            <v>5</v>
          </cell>
          <cell r="Z661">
            <v>5</v>
          </cell>
          <cell r="AA661">
            <v>5</v>
          </cell>
          <cell r="AB661">
            <v>5</v>
          </cell>
          <cell r="AC661">
            <v>5</v>
          </cell>
          <cell r="AD661">
            <v>5</v>
          </cell>
          <cell r="AE661">
            <v>5</v>
          </cell>
          <cell r="AF661">
            <v>5</v>
          </cell>
          <cell r="AG661">
            <v>5</v>
          </cell>
          <cell r="AH661">
            <v>5</v>
          </cell>
          <cell r="AI661">
            <v>5</v>
          </cell>
          <cell r="AM661" t="str">
            <v>a_cd</v>
          </cell>
          <cell r="AN661">
            <v>2004</v>
          </cell>
          <cell r="AR661">
            <v>580</v>
          </cell>
          <cell r="AS661" t="str">
            <v>AD</v>
          </cell>
          <cell r="AT661" t="str">
            <v>SA</v>
          </cell>
        </row>
        <row r="662">
          <cell r="A662" t="str">
            <v>Long</v>
          </cell>
          <cell r="B662" t="str">
            <v>SEATTLE CITY LIGHT</v>
          </cell>
          <cell r="C662">
            <v>180</v>
          </cell>
          <cell r="D662" t="str">
            <v>PTP</v>
          </cell>
          <cell r="I662" t="str">
            <v>SEATTLE CITY LIGHT</v>
          </cell>
          <cell r="J662">
            <v>180</v>
          </cell>
          <cell r="K662" t="str">
            <v>96MS-96018</v>
          </cell>
          <cell r="L662">
            <v>1315</v>
          </cell>
          <cell r="M662" t="str">
            <v>SEATTLE CONTIGIOUS</v>
          </cell>
          <cell r="N662" t="b">
            <v>0</v>
          </cell>
          <cell r="O662" t="b">
            <v>0</v>
          </cell>
          <cell r="P662" t="b">
            <v>0</v>
          </cell>
          <cell r="Q662" t="b">
            <v>1</v>
          </cell>
          <cell r="R662" t="b">
            <v>0</v>
          </cell>
          <cell r="S662" t="b">
            <v>0</v>
          </cell>
          <cell r="T662" t="b">
            <v>0</v>
          </cell>
          <cell r="U662" t="b">
            <v>0</v>
          </cell>
          <cell r="V662">
            <v>36739</v>
          </cell>
          <cell r="W662">
            <v>45869</v>
          </cell>
          <cell r="X662">
            <v>1182</v>
          </cell>
          <cell r="Y662">
            <v>1182</v>
          </cell>
          <cell r="Z662">
            <v>1182</v>
          </cell>
          <cell r="AA662">
            <v>1182</v>
          </cell>
          <cell r="AB662">
            <v>1182</v>
          </cell>
          <cell r="AC662">
            <v>1182</v>
          </cell>
          <cell r="AD662">
            <v>1182</v>
          </cell>
          <cell r="AE662">
            <v>1182</v>
          </cell>
          <cell r="AF662">
            <v>1182</v>
          </cell>
          <cell r="AG662">
            <v>1182</v>
          </cell>
          <cell r="AH662">
            <v>1182</v>
          </cell>
          <cell r="AI662">
            <v>1182</v>
          </cell>
          <cell r="AM662" t="str">
            <v>a_cd</v>
          </cell>
          <cell r="AN662">
            <v>2004</v>
          </cell>
          <cell r="AR662">
            <v>180</v>
          </cell>
          <cell r="AS662" t="str">
            <v>AD</v>
          </cell>
          <cell r="AT662" t="str">
            <v>SA</v>
          </cell>
        </row>
        <row r="663">
          <cell r="A663" t="str">
            <v>Long</v>
          </cell>
          <cell r="B663" t="str">
            <v>SEATTLE CITY LIGHT</v>
          </cell>
          <cell r="C663">
            <v>180</v>
          </cell>
          <cell r="D663" t="str">
            <v>PTP</v>
          </cell>
          <cell r="I663" t="str">
            <v>PSW_AC</v>
          </cell>
          <cell r="J663">
            <v>996</v>
          </cell>
          <cell r="K663" t="str">
            <v>96MS-96018</v>
          </cell>
          <cell r="L663">
            <v>1003</v>
          </cell>
          <cell r="M663" t="str">
            <v>JOHN DAY SUBSTATION</v>
          </cell>
          <cell r="N663" t="b">
            <v>0</v>
          </cell>
          <cell r="O663" t="b">
            <v>0</v>
          </cell>
          <cell r="P663" t="b">
            <v>0</v>
          </cell>
          <cell r="Q663" t="b">
            <v>1</v>
          </cell>
          <cell r="R663" t="b">
            <v>0</v>
          </cell>
          <cell r="S663" t="b">
            <v>0</v>
          </cell>
          <cell r="T663" t="b">
            <v>0</v>
          </cell>
          <cell r="U663" t="b">
            <v>0</v>
          </cell>
          <cell r="V663">
            <v>36739</v>
          </cell>
          <cell r="W663">
            <v>45869</v>
          </cell>
          <cell r="X663">
            <v>100</v>
          </cell>
          <cell r="Y663">
            <v>100</v>
          </cell>
          <cell r="Z663">
            <v>100</v>
          </cell>
          <cell r="AA663">
            <v>100</v>
          </cell>
          <cell r="AB663">
            <v>100</v>
          </cell>
          <cell r="AC663">
            <v>100</v>
          </cell>
          <cell r="AD663">
            <v>100</v>
          </cell>
          <cell r="AE663">
            <v>100</v>
          </cell>
          <cell r="AF663">
            <v>100</v>
          </cell>
          <cell r="AG663">
            <v>100</v>
          </cell>
          <cell r="AH663">
            <v>100</v>
          </cell>
          <cell r="AI663">
            <v>100</v>
          </cell>
          <cell r="AM663" t="str">
            <v>a_cd</v>
          </cell>
          <cell r="AN663">
            <v>2004</v>
          </cell>
          <cell r="AR663">
            <v>996</v>
          </cell>
          <cell r="AS663" t="str">
            <v>AD</v>
          </cell>
          <cell r="AT663" t="str">
            <v>SA</v>
          </cell>
        </row>
        <row r="664">
          <cell r="A664" t="str">
            <v>Long</v>
          </cell>
          <cell r="B664" t="str">
            <v>SEATTLE CITY LIGHT</v>
          </cell>
          <cell r="C664">
            <v>180</v>
          </cell>
          <cell r="D664" t="str">
            <v>PTP</v>
          </cell>
          <cell r="I664" t="str">
            <v>SEATTLE CITY LIGHT</v>
          </cell>
          <cell r="J664">
            <v>180</v>
          </cell>
          <cell r="K664" t="str">
            <v>96MS-96018</v>
          </cell>
          <cell r="L664">
            <v>1315</v>
          </cell>
          <cell r="M664" t="str">
            <v>SEATTLE CONTIGIOUS</v>
          </cell>
          <cell r="N664" t="b">
            <v>0</v>
          </cell>
          <cell r="O664" t="b">
            <v>0</v>
          </cell>
          <cell r="P664" t="b">
            <v>0</v>
          </cell>
          <cell r="Q664" t="b">
            <v>1</v>
          </cell>
          <cell r="R664" t="b">
            <v>0</v>
          </cell>
          <cell r="S664" t="b">
            <v>0</v>
          </cell>
          <cell r="T664" t="b">
            <v>0</v>
          </cell>
          <cell r="U664" t="b">
            <v>0</v>
          </cell>
          <cell r="V664">
            <v>37165</v>
          </cell>
          <cell r="W664">
            <v>45565</v>
          </cell>
          <cell r="X664">
            <v>590</v>
          </cell>
          <cell r="Y664">
            <v>590</v>
          </cell>
          <cell r="Z664">
            <v>590</v>
          </cell>
          <cell r="AA664">
            <v>590</v>
          </cell>
          <cell r="AB664">
            <v>590</v>
          </cell>
          <cell r="AC664">
            <v>590</v>
          </cell>
          <cell r="AD664">
            <v>590</v>
          </cell>
          <cell r="AE664">
            <v>590</v>
          </cell>
          <cell r="AF664">
            <v>590</v>
          </cell>
          <cell r="AG664">
            <v>590</v>
          </cell>
          <cell r="AH664">
            <v>590</v>
          </cell>
          <cell r="AI664">
            <v>590</v>
          </cell>
          <cell r="AM664" t="str">
            <v>a_cd</v>
          </cell>
          <cell r="AN664">
            <v>2004</v>
          </cell>
          <cell r="AO664" t="str">
            <v>Table 2, BPA</v>
          </cell>
          <cell r="AR664">
            <v>180</v>
          </cell>
          <cell r="AS664" t="str">
            <v>AD</v>
          </cell>
          <cell r="AT664" t="str">
            <v>SA</v>
          </cell>
        </row>
        <row r="665">
          <cell r="A665" t="str">
            <v>Long</v>
          </cell>
          <cell r="B665" t="str">
            <v>SEATTLE CITY LIGHT</v>
          </cell>
          <cell r="C665">
            <v>180</v>
          </cell>
          <cell r="D665" t="str">
            <v>PTP</v>
          </cell>
          <cell r="I665" t="str">
            <v>PSW_AC</v>
          </cell>
          <cell r="J665">
            <v>996</v>
          </cell>
          <cell r="K665" t="str">
            <v>96MS-96018</v>
          </cell>
          <cell r="L665">
            <v>1003</v>
          </cell>
          <cell r="M665" t="str">
            <v>JOHN DAY SUBSTATION</v>
          </cell>
          <cell r="N665" t="b">
            <v>0</v>
          </cell>
          <cell r="O665" t="b">
            <v>0</v>
          </cell>
          <cell r="P665" t="b">
            <v>0</v>
          </cell>
          <cell r="Q665" t="b">
            <v>1</v>
          </cell>
          <cell r="R665" t="b">
            <v>0</v>
          </cell>
          <cell r="S665" t="b">
            <v>0</v>
          </cell>
          <cell r="T665" t="b">
            <v>0</v>
          </cell>
          <cell r="U665" t="b">
            <v>0</v>
          </cell>
          <cell r="V665">
            <v>37165</v>
          </cell>
          <cell r="W665">
            <v>45565</v>
          </cell>
          <cell r="X665">
            <v>60</v>
          </cell>
          <cell r="Y665">
            <v>60</v>
          </cell>
          <cell r="Z665">
            <v>60</v>
          </cell>
          <cell r="AA665">
            <v>60</v>
          </cell>
          <cell r="AB665">
            <v>60</v>
          </cell>
          <cell r="AC665">
            <v>60</v>
          </cell>
          <cell r="AD665">
            <v>60</v>
          </cell>
          <cell r="AE665">
            <v>60</v>
          </cell>
          <cell r="AF665">
            <v>60</v>
          </cell>
          <cell r="AG665">
            <v>60</v>
          </cell>
          <cell r="AH665">
            <v>60</v>
          </cell>
          <cell r="AI665">
            <v>60</v>
          </cell>
          <cell r="AM665" t="str">
            <v>a_cd</v>
          </cell>
          <cell r="AN665">
            <v>2004</v>
          </cell>
          <cell r="AO665" t="str">
            <v>Table 2, BPA</v>
          </cell>
          <cell r="AR665">
            <v>556</v>
          </cell>
          <cell r="AS665" t="str">
            <v>AD</v>
          </cell>
          <cell r="AT665" t="str">
            <v>SA</v>
          </cell>
        </row>
        <row r="666">
          <cell r="A666" t="str">
            <v>Long</v>
          </cell>
          <cell r="B666" t="str">
            <v>SEATTLE CITY LIGHT</v>
          </cell>
          <cell r="C666">
            <v>180</v>
          </cell>
          <cell r="D666" t="str">
            <v>PTP</v>
          </cell>
          <cell r="I666" t="str">
            <v>IDAHO POWER COMPANY</v>
          </cell>
          <cell r="J666">
            <v>530</v>
          </cell>
          <cell r="K666" t="str">
            <v>96MS-96018</v>
          </cell>
          <cell r="L666">
            <v>373</v>
          </cell>
          <cell r="M666" t="str">
            <v>LAGRANDE</v>
          </cell>
          <cell r="N666" t="b">
            <v>0</v>
          </cell>
          <cell r="O666" t="b">
            <v>0</v>
          </cell>
          <cell r="P666" t="b">
            <v>0</v>
          </cell>
          <cell r="Q666" t="b">
            <v>1</v>
          </cell>
          <cell r="R666" t="b">
            <v>0</v>
          </cell>
          <cell r="S666" t="b">
            <v>0</v>
          </cell>
          <cell r="T666" t="b">
            <v>0</v>
          </cell>
          <cell r="U666" t="b">
            <v>0</v>
          </cell>
          <cell r="V666">
            <v>36739</v>
          </cell>
          <cell r="W666">
            <v>45869</v>
          </cell>
          <cell r="X666">
            <v>30</v>
          </cell>
          <cell r="Y666">
            <v>30</v>
          </cell>
          <cell r="Z666">
            <v>30</v>
          </cell>
          <cell r="AA666">
            <v>30</v>
          </cell>
          <cell r="AB666">
            <v>30</v>
          </cell>
          <cell r="AC666">
            <v>30</v>
          </cell>
          <cell r="AD666">
            <v>30</v>
          </cell>
          <cell r="AE666">
            <v>30</v>
          </cell>
          <cell r="AF666">
            <v>30</v>
          </cell>
          <cell r="AG666">
            <v>30</v>
          </cell>
          <cell r="AH666">
            <v>30</v>
          </cell>
          <cell r="AI666">
            <v>30</v>
          </cell>
          <cell r="AM666" t="str">
            <v>a_cd</v>
          </cell>
          <cell r="AN666">
            <v>2004</v>
          </cell>
          <cell r="AR666">
            <v>530</v>
          </cell>
          <cell r="AS666" t="str">
            <v>AD</v>
          </cell>
          <cell r="AT666" t="str">
            <v>SA</v>
          </cell>
        </row>
        <row r="667">
          <cell r="A667" t="str">
            <v>Lahmann</v>
          </cell>
          <cell r="B667" t="str">
            <v>TACOMA PUBLIC UTILITIES</v>
          </cell>
          <cell r="C667">
            <v>188</v>
          </cell>
          <cell r="D667" t="str">
            <v>PTP</v>
          </cell>
          <cell r="I667" t="str">
            <v>TACOMA PUBLIC UTILIT</v>
          </cell>
          <cell r="J667">
            <v>188</v>
          </cell>
          <cell r="K667" t="str">
            <v>98TX-10103</v>
          </cell>
          <cell r="L667">
            <v>680</v>
          </cell>
          <cell r="M667" t="str">
            <v>TACOMA</v>
          </cell>
          <cell r="N667" t="b">
            <v>0</v>
          </cell>
          <cell r="O667" t="b">
            <v>0</v>
          </cell>
          <cell r="P667" t="b">
            <v>0</v>
          </cell>
          <cell r="Q667" t="b">
            <v>1</v>
          </cell>
          <cell r="R667" t="b">
            <v>0</v>
          </cell>
          <cell r="S667" t="b">
            <v>0</v>
          </cell>
          <cell r="T667" t="b">
            <v>0</v>
          </cell>
          <cell r="U667" t="b">
            <v>0</v>
          </cell>
          <cell r="V667">
            <v>37165</v>
          </cell>
          <cell r="W667">
            <v>48121</v>
          </cell>
          <cell r="X667">
            <v>320.5</v>
          </cell>
          <cell r="Y667">
            <v>320.5</v>
          </cell>
          <cell r="Z667">
            <v>320.5</v>
          </cell>
          <cell r="AA667">
            <v>320.5</v>
          </cell>
          <cell r="AB667">
            <v>320.5</v>
          </cell>
          <cell r="AC667">
            <v>320.5</v>
          </cell>
          <cell r="AD667">
            <v>320.5</v>
          </cell>
          <cell r="AE667">
            <v>320.5</v>
          </cell>
          <cell r="AF667">
            <v>320.5</v>
          </cell>
          <cell r="AG667">
            <v>320.5</v>
          </cell>
          <cell r="AH667">
            <v>320.5</v>
          </cell>
          <cell r="AI667">
            <v>320.5</v>
          </cell>
          <cell r="AM667" t="str">
            <v>a_cd</v>
          </cell>
          <cell r="AN667">
            <v>2004</v>
          </cell>
          <cell r="AO667" t="str">
            <v>Table 3</v>
          </cell>
          <cell r="AR667">
            <v>188</v>
          </cell>
          <cell r="AS667" t="str">
            <v>AD</v>
          </cell>
          <cell r="AT667" t="str">
            <v>SA</v>
          </cell>
        </row>
        <row r="668">
          <cell r="A668" t="str">
            <v>Lahmann</v>
          </cell>
          <cell r="B668" t="str">
            <v>TACOMA PUBLIC UTILITIES</v>
          </cell>
          <cell r="C668">
            <v>188</v>
          </cell>
          <cell r="D668" t="str">
            <v>PTP</v>
          </cell>
          <cell r="I668" t="str">
            <v>TACOMA PUBLIC UTILIT</v>
          </cell>
          <cell r="J668">
            <v>188</v>
          </cell>
          <cell r="K668" t="str">
            <v>98TX-10103</v>
          </cell>
          <cell r="L668">
            <v>160</v>
          </cell>
          <cell r="M668" t="str">
            <v>COWLITZ</v>
          </cell>
          <cell r="N668" t="b">
            <v>0</v>
          </cell>
          <cell r="O668" t="b">
            <v>0</v>
          </cell>
          <cell r="P668" t="b">
            <v>0</v>
          </cell>
          <cell r="Q668" t="b">
            <v>1</v>
          </cell>
          <cell r="R668" t="b">
            <v>0</v>
          </cell>
          <cell r="S668" t="b">
            <v>0</v>
          </cell>
          <cell r="T668" t="b">
            <v>0</v>
          </cell>
          <cell r="U668" t="b">
            <v>0</v>
          </cell>
          <cell r="V668">
            <v>37165</v>
          </cell>
          <cell r="W668">
            <v>48121</v>
          </cell>
          <cell r="X668">
            <v>320.5</v>
          </cell>
          <cell r="Y668">
            <v>320.5</v>
          </cell>
          <cell r="Z668">
            <v>320.5</v>
          </cell>
          <cell r="AA668">
            <v>320.5</v>
          </cell>
          <cell r="AB668">
            <v>320.5</v>
          </cell>
          <cell r="AC668">
            <v>320.5</v>
          </cell>
          <cell r="AD668">
            <v>320.5</v>
          </cell>
          <cell r="AE668">
            <v>320.5</v>
          </cell>
          <cell r="AF668">
            <v>320.5</v>
          </cell>
          <cell r="AG668">
            <v>320.5</v>
          </cell>
          <cell r="AH668">
            <v>320.5</v>
          </cell>
          <cell r="AI668">
            <v>320.5</v>
          </cell>
          <cell r="AM668" t="str">
            <v>a_cd</v>
          </cell>
          <cell r="AN668">
            <v>2004</v>
          </cell>
          <cell r="AO668" t="str">
            <v>Table 3</v>
          </cell>
          <cell r="AR668">
            <v>188</v>
          </cell>
          <cell r="AS668" t="str">
            <v>AD</v>
          </cell>
          <cell r="AT668" t="str">
            <v>SA</v>
          </cell>
        </row>
        <row r="669">
          <cell r="A669" t="str">
            <v>Lahmann</v>
          </cell>
          <cell r="B669" t="str">
            <v>TACOMA PUBLIC UTILITIES</v>
          </cell>
          <cell r="C669">
            <v>188</v>
          </cell>
          <cell r="D669" t="str">
            <v>PTP</v>
          </cell>
          <cell r="I669" t="str">
            <v>TACOMA PUBLIC UTILIT</v>
          </cell>
          <cell r="J669">
            <v>188</v>
          </cell>
          <cell r="K669" t="str">
            <v>98TX-10103</v>
          </cell>
          <cell r="L669">
            <v>160</v>
          </cell>
          <cell r="M669" t="str">
            <v>COWLITZ</v>
          </cell>
          <cell r="N669" t="b">
            <v>0</v>
          </cell>
          <cell r="O669" t="b">
            <v>0</v>
          </cell>
          <cell r="P669" t="b">
            <v>0</v>
          </cell>
          <cell r="Q669" t="b">
            <v>1</v>
          </cell>
          <cell r="R669" t="b">
            <v>0</v>
          </cell>
          <cell r="S669" t="b">
            <v>0</v>
          </cell>
          <cell r="T669" t="b">
            <v>0</v>
          </cell>
          <cell r="U669" t="b">
            <v>0</v>
          </cell>
          <cell r="V669">
            <v>37165</v>
          </cell>
          <cell r="W669">
            <v>44834</v>
          </cell>
          <cell r="X669">
            <v>80</v>
          </cell>
          <cell r="Y669">
            <v>80</v>
          </cell>
          <cell r="Z669">
            <v>80</v>
          </cell>
          <cell r="AA669">
            <v>80</v>
          </cell>
          <cell r="AB669">
            <v>80</v>
          </cell>
          <cell r="AC669">
            <v>80</v>
          </cell>
          <cell r="AD669">
            <v>80</v>
          </cell>
          <cell r="AE669">
            <v>80</v>
          </cell>
          <cell r="AF669">
            <v>80</v>
          </cell>
          <cell r="AG669">
            <v>80</v>
          </cell>
          <cell r="AH669">
            <v>80</v>
          </cell>
          <cell r="AI669">
            <v>80</v>
          </cell>
          <cell r="AM669" t="str">
            <v>a_cd</v>
          </cell>
          <cell r="AN669">
            <v>2004</v>
          </cell>
          <cell r="AO669" t="str">
            <v>Table 1</v>
          </cell>
          <cell r="AR669">
            <v>188</v>
          </cell>
          <cell r="AS669" t="str">
            <v>AD</v>
          </cell>
          <cell r="AT669" t="str">
            <v>SA</v>
          </cell>
        </row>
        <row r="670">
          <cell r="A670" t="str">
            <v>Lahmann</v>
          </cell>
          <cell r="B670" t="str">
            <v>TACOMA PUBLIC UTILITIES</v>
          </cell>
          <cell r="C670">
            <v>188</v>
          </cell>
          <cell r="D670" t="str">
            <v>PTP</v>
          </cell>
          <cell r="I670" t="str">
            <v>PACIFIC GAS &amp; ELECTR</v>
          </cell>
          <cell r="J670">
            <v>556</v>
          </cell>
          <cell r="K670" t="str">
            <v>98TX-10103</v>
          </cell>
          <cell r="L670">
            <v>1003</v>
          </cell>
          <cell r="M670" t="str">
            <v>JOHN DAY SUBSTATION</v>
          </cell>
          <cell r="N670" t="b">
            <v>0</v>
          </cell>
          <cell r="O670" t="b">
            <v>0</v>
          </cell>
          <cell r="P670" t="b">
            <v>0</v>
          </cell>
          <cell r="Q670" t="b">
            <v>1</v>
          </cell>
          <cell r="R670" t="b">
            <v>0</v>
          </cell>
          <cell r="S670" t="b">
            <v>0</v>
          </cell>
          <cell r="T670" t="b">
            <v>0</v>
          </cell>
          <cell r="U670" t="b">
            <v>0</v>
          </cell>
          <cell r="V670">
            <v>37165</v>
          </cell>
          <cell r="W670">
            <v>42004</v>
          </cell>
          <cell r="X670">
            <v>41</v>
          </cell>
          <cell r="Y670">
            <v>41</v>
          </cell>
          <cell r="Z670">
            <v>41</v>
          </cell>
          <cell r="AA670">
            <v>41</v>
          </cell>
          <cell r="AB670">
            <v>41</v>
          </cell>
          <cell r="AC670">
            <v>41</v>
          </cell>
          <cell r="AD670">
            <v>41</v>
          </cell>
          <cell r="AE670">
            <v>41</v>
          </cell>
          <cell r="AF670">
            <v>41</v>
          </cell>
          <cell r="AG670">
            <v>41</v>
          </cell>
          <cell r="AH670">
            <v>41</v>
          </cell>
          <cell r="AI670">
            <v>41</v>
          </cell>
          <cell r="AM670" t="str">
            <v>a_cd</v>
          </cell>
          <cell r="AN670">
            <v>2004</v>
          </cell>
          <cell r="AO670" t="str">
            <v>Table 2</v>
          </cell>
          <cell r="AR670">
            <v>188</v>
          </cell>
          <cell r="AS670" t="str">
            <v>AD</v>
          </cell>
          <cell r="AT670" t="str">
            <v>SA</v>
          </cell>
        </row>
        <row r="671">
          <cell r="A671" t="str">
            <v>Altman</v>
          </cell>
          <cell r="B671" t="str">
            <v>BENTON COUNTY PUD NO 1</v>
          </cell>
          <cell r="C671">
            <v>203</v>
          </cell>
          <cell r="D671" t="str">
            <v>PTP</v>
          </cell>
          <cell r="I671" t="str">
            <v>BENTON COUNTY PUD NO</v>
          </cell>
          <cell r="J671">
            <v>203</v>
          </cell>
          <cell r="K671" t="str">
            <v>97TX-10041</v>
          </cell>
          <cell r="L671">
            <v>1</v>
          </cell>
          <cell r="M671" t="str">
            <v>251SUBSTATION</v>
          </cell>
          <cell r="N671" t="b">
            <v>0</v>
          </cell>
          <cell r="O671" t="b">
            <v>0</v>
          </cell>
          <cell r="P671" t="b">
            <v>0</v>
          </cell>
          <cell r="Q671" t="b">
            <v>1</v>
          </cell>
          <cell r="R671" t="b">
            <v>0</v>
          </cell>
          <cell r="S671" t="b">
            <v>0</v>
          </cell>
          <cell r="T671" t="b">
            <v>0</v>
          </cell>
          <cell r="U671" t="b">
            <v>0</v>
          </cell>
          <cell r="V671">
            <v>35582</v>
          </cell>
          <cell r="W671">
            <v>40816</v>
          </cell>
          <cell r="X671">
            <v>1</v>
          </cell>
          <cell r="Y671">
            <v>1</v>
          </cell>
          <cell r="Z671">
            <v>1</v>
          </cell>
          <cell r="AA671">
            <v>1</v>
          </cell>
          <cell r="AB671">
            <v>1</v>
          </cell>
          <cell r="AC671">
            <v>1</v>
          </cell>
          <cell r="AD671">
            <v>1</v>
          </cell>
          <cell r="AE671">
            <v>1</v>
          </cell>
          <cell r="AF671">
            <v>1</v>
          </cell>
          <cell r="AG671">
            <v>1</v>
          </cell>
          <cell r="AH671">
            <v>1</v>
          </cell>
          <cell r="AI671">
            <v>1</v>
          </cell>
          <cell r="AM671" t="str">
            <v>a_cd</v>
          </cell>
          <cell r="AN671">
            <v>2004</v>
          </cell>
          <cell r="AR671">
            <v>401</v>
          </cell>
          <cell r="AS671" t="str">
            <v>AD</v>
          </cell>
          <cell r="AT671" t="str">
            <v>SA</v>
          </cell>
        </row>
        <row r="672">
          <cell r="A672" t="str">
            <v>Altman</v>
          </cell>
          <cell r="B672" t="str">
            <v>BENTON COUNTY PUD NO 1</v>
          </cell>
          <cell r="C672">
            <v>203</v>
          </cell>
          <cell r="D672" t="str">
            <v>PTP</v>
          </cell>
          <cell r="I672" t="str">
            <v>BENTON COUNTY PUD NO</v>
          </cell>
          <cell r="J672">
            <v>203</v>
          </cell>
          <cell r="K672" t="str">
            <v>97TX-10041</v>
          </cell>
          <cell r="L672">
            <v>141</v>
          </cell>
          <cell r="M672" t="str">
            <v>COLD CREEK</v>
          </cell>
          <cell r="N672" t="b">
            <v>0</v>
          </cell>
          <cell r="O672" t="b">
            <v>0</v>
          </cell>
          <cell r="P672" t="b">
            <v>0</v>
          </cell>
          <cell r="Q672" t="b">
            <v>1</v>
          </cell>
          <cell r="R672" t="b">
            <v>0</v>
          </cell>
          <cell r="S672" t="b">
            <v>0</v>
          </cell>
          <cell r="T672" t="b">
            <v>0</v>
          </cell>
          <cell r="U672" t="b">
            <v>0</v>
          </cell>
          <cell r="V672">
            <v>37174</v>
          </cell>
          <cell r="W672">
            <v>40816</v>
          </cell>
          <cell r="X672">
            <v>3</v>
          </cell>
          <cell r="Y672">
            <v>3</v>
          </cell>
          <cell r="Z672">
            <v>3</v>
          </cell>
          <cell r="AA672">
            <v>3</v>
          </cell>
          <cell r="AB672">
            <v>3</v>
          </cell>
          <cell r="AC672">
            <v>3</v>
          </cell>
          <cell r="AD672">
            <v>3</v>
          </cell>
          <cell r="AE672">
            <v>3</v>
          </cell>
          <cell r="AF672">
            <v>3</v>
          </cell>
          <cell r="AG672">
            <v>3</v>
          </cell>
          <cell r="AH672">
            <v>3</v>
          </cell>
          <cell r="AI672">
            <v>3</v>
          </cell>
          <cell r="AM672" t="str">
            <v>a_cd</v>
          </cell>
          <cell r="AN672">
            <v>2004</v>
          </cell>
          <cell r="AR672">
            <v>401</v>
          </cell>
          <cell r="AS672" t="str">
            <v>AD</v>
          </cell>
          <cell r="AT672" t="str">
            <v>SA</v>
          </cell>
        </row>
        <row r="673">
          <cell r="A673" t="str">
            <v>Altman</v>
          </cell>
          <cell r="B673" t="str">
            <v>BENTON COUNTY PUD NO 1</v>
          </cell>
          <cell r="C673">
            <v>203</v>
          </cell>
          <cell r="D673" t="str">
            <v>PTP</v>
          </cell>
          <cell r="I673" t="str">
            <v>BENTON COUNTY PUD NO</v>
          </cell>
          <cell r="J673">
            <v>203</v>
          </cell>
          <cell r="K673" t="str">
            <v>97TX-10041</v>
          </cell>
          <cell r="L673">
            <v>553</v>
          </cell>
          <cell r="M673" t="str">
            <v>PROSSER</v>
          </cell>
          <cell r="N673" t="b">
            <v>0</v>
          </cell>
          <cell r="O673" t="b">
            <v>0</v>
          </cell>
          <cell r="P673" t="b">
            <v>0</v>
          </cell>
          <cell r="Q673" t="b">
            <v>1</v>
          </cell>
          <cell r="R673" t="b">
            <v>0</v>
          </cell>
          <cell r="S673" t="b">
            <v>0</v>
          </cell>
          <cell r="T673" t="b">
            <v>0</v>
          </cell>
          <cell r="U673" t="b">
            <v>0</v>
          </cell>
          <cell r="V673">
            <v>37165</v>
          </cell>
          <cell r="W673">
            <v>40816</v>
          </cell>
          <cell r="X673">
            <v>38</v>
          </cell>
          <cell r="Y673">
            <v>38</v>
          </cell>
          <cell r="Z673">
            <v>38</v>
          </cell>
          <cell r="AA673">
            <v>38</v>
          </cell>
          <cell r="AB673">
            <v>38</v>
          </cell>
          <cell r="AC673">
            <v>38</v>
          </cell>
          <cell r="AD673">
            <v>38</v>
          </cell>
          <cell r="AE673">
            <v>38</v>
          </cell>
          <cell r="AF673">
            <v>38</v>
          </cell>
          <cell r="AG673">
            <v>38</v>
          </cell>
          <cell r="AH673">
            <v>38</v>
          </cell>
          <cell r="AI673">
            <v>38</v>
          </cell>
          <cell r="AM673" t="str">
            <v>a_cd</v>
          </cell>
          <cell r="AN673">
            <v>2004</v>
          </cell>
          <cell r="AR673">
            <v>401</v>
          </cell>
          <cell r="AS673" t="str">
            <v>AD</v>
          </cell>
          <cell r="AT673" t="str">
            <v>SA</v>
          </cell>
        </row>
        <row r="674">
          <cell r="A674" t="str">
            <v>Altman</v>
          </cell>
          <cell r="B674" t="str">
            <v>BENTON COUNTY PUD NO 1</v>
          </cell>
          <cell r="C674">
            <v>203</v>
          </cell>
          <cell r="D674" t="str">
            <v>PTP</v>
          </cell>
          <cell r="I674" t="str">
            <v>BENTON COUNTY PUD NO</v>
          </cell>
          <cell r="J674">
            <v>203</v>
          </cell>
          <cell r="K674" t="str">
            <v>97TX-10041</v>
          </cell>
          <cell r="L674">
            <v>321</v>
          </cell>
          <cell r="M674" t="str">
            <v>HEDGES 115</v>
          </cell>
          <cell r="N674" t="b">
            <v>0</v>
          </cell>
          <cell r="O674" t="b">
            <v>0</v>
          </cell>
          <cell r="P674" t="b">
            <v>0</v>
          </cell>
          <cell r="Q674" t="b">
            <v>1</v>
          </cell>
          <cell r="R674" t="b">
            <v>0</v>
          </cell>
          <cell r="S674" t="b">
            <v>0</v>
          </cell>
          <cell r="T674" t="b">
            <v>0</v>
          </cell>
          <cell r="U674" t="b">
            <v>0</v>
          </cell>
          <cell r="V674">
            <v>37165</v>
          </cell>
          <cell r="W674">
            <v>40816</v>
          </cell>
          <cell r="X674">
            <v>45</v>
          </cell>
          <cell r="Y674">
            <v>45</v>
          </cell>
          <cell r="Z674">
            <v>45</v>
          </cell>
          <cell r="AA674">
            <v>45</v>
          </cell>
          <cell r="AB674">
            <v>45</v>
          </cell>
          <cell r="AC674">
            <v>45</v>
          </cell>
          <cell r="AD674">
            <v>45</v>
          </cell>
          <cell r="AE674">
            <v>45</v>
          </cell>
          <cell r="AF674">
            <v>45</v>
          </cell>
          <cell r="AG674">
            <v>45</v>
          </cell>
          <cell r="AH674">
            <v>45</v>
          </cell>
          <cell r="AI674">
            <v>45</v>
          </cell>
          <cell r="AM674" t="str">
            <v>a_cd</v>
          </cell>
          <cell r="AN674">
            <v>2004</v>
          </cell>
          <cell r="AR674">
            <v>401</v>
          </cell>
          <cell r="AS674" t="str">
            <v>AD</v>
          </cell>
          <cell r="AT674" t="str">
            <v>SA</v>
          </cell>
        </row>
        <row r="675">
          <cell r="A675" t="str">
            <v>Altman</v>
          </cell>
          <cell r="B675" t="str">
            <v>BENTON COUNTY PUD NO 1</v>
          </cell>
          <cell r="C675">
            <v>203</v>
          </cell>
          <cell r="D675" t="str">
            <v>PTP</v>
          </cell>
          <cell r="I675" t="str">
            <v>BENTON COUNTY PUD NO</v>
          </cell>
          <cell r="J675">
            <v>203</v>
          </cell>
          <cell r="K675" t="str">
            <v>97TX-10041</v>
          </cell>
          <cell r="L675">
            <v>334</v>
          </cell>
          <cell r="M675" t="str">
            <v>HORSE HEAVEN</v>
          </cell>
          <cell r="N675" t="b">
            <v>0</v>
          </cell>
          <cell r="O675" t="b">
            <v>0</v>
          </cell>
          <cell r="P675" t="b">
            <v>0</v>
          </cell>
          <cell r="Q675" t="b">
            <v>1</v>
          </cell>
          <cell r="R675" t="b">
            <v>0</v>
          </cell>
          <cell r="S675" t="b">
            <v>0</v>
          </cell>
          <cell r="T675" t="b">
            <v>0</v>
          </cell>
          <cell r="U675" t="b">
            <v>0</v>
          </cell>
          <cell r="V675">
            <v>37165</v>
          </cell>
          <cell r="W675">
            <v>40816</v>
          </cell>
          <cell r="X675">
            <v>177</v>
          </cell>
          <cell r="Y675">
            <v>177</v>
          </cell>
          <cell r="Z675">
            <v>177</v>
          </cell>
          <cell r="AA675">
            <v>177</v>
          </cell>
          <cell r="AB675">
            <v>177</v>
          </cell>
          <cell r="AC675">
            <v>177</v>
          </cell>
          <cell r="AD675">
            <v>177</v>
          </cell>
          <cell r="AE675">
            <v>177</v>
          </cell>
          <cell r="AF675">
            <v>177</v>
          </cell>
          <cell r="AG675">
            <v>177</v>
          </cell>
          <cell r="AH675">
            <v>177</v>
          </cell>
          <cell r="AI675">
            <v>177</v>
          </cell>
          <cell r="AM675" t="str">
            <v>a_cd</v>
          </cell>
          <cell r="AN675">
            <v>2004</v>
          </cell>
          <cell r="AR675">
            <v>401</v>
          </cell>
          <cell r="AS675" t="str">
            <v>AD</v>
          </cell>
          <cell r="AT675" t="str">
            <v>SA</v>
          </cell>
        </row>
        <row r="676">
          <cell r="A676" t="str">
            <v>Altman</v>
          </cell>
          <cell r="B676" t="str">
            <v>BENTON COUNTY PUD NO 1</v>
          </cell>
          <cell r="C676">
            <v>203</v>
          </cell>
          <cell r="D676" t="str">
            <v>PTP</v>
          </cell>
          <cell r="I676" t="str">
            <v>BENTON COUNTY PUD NO</v>
          </cell>
          <cell r="J676">
            <v>203</v>
          </cell>
          <cell r="K676" t="str">
            <v>97TX-10041</v>
          </cell>
          <cell r="L676">
            <v>56</v>
          </cell>
          <cell r="M676" t="str">
            <v>BENTON CITY</v>
          </cell>
          <cell r="N676" t="b">
            <v>0</v>
          </cell>
          <cell r="O676" t="b">
            <v>0</v>
          </cell>
          <cell r="P676" t="b">
            <v>0</v>
          </cell>
          <cell r="Q676" t="b">
            <v>1</v>
          </cell>
          <cell r="R676" t="b">
            <v>0</v>
          </cell>
          <cell r="S676" t="b">
            <v>0</v>
          </cell>
          <cell r="T676" t="b">
            <v>0</v>
          </cell>
          <cell r="U676" t="b">
            <v>0</v>
          </cell>
          <cell r="V676">
            <v>37165</v>
          </cell>
          <cell r="W676">
            <v>40816</v>
          </cell>
          <cell r="X676">
            <v>18</v>
          </cell>
          <cell r="Y676">
            <v>18</v>
          </cell>
          <cell r="Z676">
            <v>18</v>
          </cell>
          <cell r="AA676">
            <v>18</v>
          </cell>
          <cell r="AB676">
            <v>18</v>
          </cell>
          <cell r="AC676">
            <v>18</v>
          </cell>
          <cell r="AD676">
            <v>18</v>
          </cell>
          <cell r="AE676">
            <v>18</v>
          </cell>
          <cell r="AF676">
            <v>18</v>
          </cell>
          <cell r="AG676">
            <v>18</v>
          </cell>
          <cell r="AH676">
            <v>18</v>
          </cell>
          <cell r="AI676">
            <v>18</v>
          </cell>
          <cell r="AM676" t="str">
            <v>a_cd</v>
          </cell>
          <cell r="AN676">
            <v>2004</v>
          </cell>
          <cell r="AR676">
            <v>401</v>
          </cell>
          <cell r="AS676" t="str">
            <v>AD</v>
          </cell>
          <cell r="AT676" t="str">
            <v>SA</v>
          </cell>
        </row>
        <row r="677">
          <cell r="A677" t="str">
            <v>Altman</v>
          </cell>
          <cell r="B677" t="str">
            <v>BENTON COUNTY PUD NO 1</v>
          </cell>
          <cell r="C677">
            <v>203</v>
          </cell>
          <cell r="D677" t="str">
            <v>PTP</v>
          </cell>
          <cell r="I677" t="str">
            <v>BENTON COUNTY PUD NO</v>
          </cell>
          <cell r="J677">
            <v>203</v>
          </cell>
          <cell r="K677" t="str">
            <v>97TX-10041</v>
          </cell>
          <cell r="L677">
            <v>96</v>
          </cell>
          <cell r="M677" t="str">
            <v>451-B</v>
          </cell>
          <cell r="N677" t="b">
            <v>0</v>
          </cell>
          <cell r="O677" t="b">
            <v>0</v>
          </cell>
          <cell r="P677" t="b">
            <v>0</v>
          </cell>
          <cell r="Q677" t="b">
            <v>1</v>
          </cell>
          <cell r="R677" t="b">
            <v>0</v>
          </cell>
          <cell r="S677" t="b">
            <v>0</v>
          </cell>
          <cell r="T677" t="b">
            <v>0</v>
          </cell>
          <cell r="U677" t="b">
            <v>0</v>
          </cell>
          <cell r="V677">
            <v>37165</v>
          </cell>
          <cell r="W677">
            <v>40816</v>
          </cell>
          <cell r="X677">
            <v>3</v>
          </cell>
          <cell r="Y677">
            <v>3</v>
          </cell>
          <cell r="Z677">
            <v>3</v>
          </cell>
          <cell r="AA677">
            <v>3</v>
          </cell>
          <cell r="AB677">
            <v>3</v>
          </cell>
          <cell r="AC677">
            <v>3</v>
          </cell>
          <cell r="AD677">
            <v>3</v>
          </cell>
          <cell r="AE677">
            <v>3</v>
          </cell>
          <cell r="AF677">
            <v>3</v>
          </cell>
          <cell r="AG677">
            <v>3</v>
          </cell>
          <cell r="AH677">
            <v>3</v>
          </cell>
          <cell r="AI677">
            <v>3</v>
          </cell>
          <cell r="AM677" t="str">
            <v>a_cd</v>
          </cell>
          <cell r="AN677">
            <v>2004</v>
          </cell>
          <cell r="AR677">
            <v>401</v>
          </cell>
          <cell r="AS677" t="str">
            <v>AD</v>
          </cell>
          <cell r="AT677" t="str">
            <v>SA</v>
          </cell>
        </row>
        <row r="678">
          <cell r="A678" t="str">
            <v>Altman</v>
          </cell>
          <cell r="B678" t="str">
            <v>BENTON COUNTY PUD NO 1</v>
          </cell>
          <cell r="C678">
            <v>203</v>
          </cell>
          <cell r="D678" t="str">
            <v>PTP</v>
          </cell>
          <cell r="I678" t="str">
            <v>BENTON COUNTY PUD NO</v>
          </cell>
          <cell r="J678">
            <v>203</v>
          </cell>
          <cell r="K678" t="str">
            <v>97TX-10041</v>
          </cell>
          <cell r="L678">
            <v>364</v>
          </cell>
          <cell r="M678" t="str">
            <v>KENNEWICK</v>
          </cell>
          <cell r="N678" t="b">
            <v>0</v>
          </cell>
          <cell r="O678" t="b">
            <v>0</v>
          </cell>
          <cell r="P678" t="b">
            <v>0</v>
          </cell>
          <cell r="Q678" t="b">
            <v>1</v>
          </cell>
          <cell r="R678" t="b">
            <v>0</v>
          </cell>
          <cell r="S678" t="b">
            <v>0</v>
          </cell>
          <cell r="T678" t="b">
            <v>0</v>
          </cell>
          <cell r="U678" t="b">
            <v>0</v>
          </cell>
          <cell r="V678">
            <v>37895</v>
          </cell>
          <cell r="W678">
            <v>40816</v>
          </cell>
          <cell r="X678">
            <v>143</v>
          </cell>
          <cell r="Y678">
            <v>143</v>
          </cell>
          <cell r="Z678">
            <v>143</v>
          </cell>
          <cell r="AA678">
            <v>143</v>
          </cell>
          <cell r="AB678">
            <v>143</v>
          </cell>
          <cell r="AC678">
            <v>143</v>
          </cell>
          <cell r="AD678">
            <v>143</v>
          </cell>
          <cell r="AE678">
            <v>143</v>
          </cell>
          <cell r="AF678">
            <v>143</v>
          </cell>
          <cell r="AG678">
            <v>143</v>
          </cell>
          <cell r="AH678">
            <v>143</v>
          </cell>
          <cell r="AI678">
            <v>143</v>
          </cell>
          <cell r="AM678" t="str">
            <v>a_cd</v>
          </cell>
          <cell r="AN678">
            <v>2004</v>
          </cell>
          <cell r="AO678" t="str">
            <v>Table 2</v>
          </cell>
          <cell r="AR678">
            <v>401</v>
          </cell>
          <cell r="AS678" t="str">
            <v>AD</v>
          </cell>
          <cell r="AT678" t="str">
            <v>SA</v>
          </cell>
        </row>
        <row r="679">
          <cell r="A679" t="str">
            <v>Long</v>
          </cell>
          <cell r="B679" t="str">
            <v>CHELAN COUNTY PUD NO 1</v>
          </cell>
          <cell r="C679">
            <v>210</v>
          </cell>
          <cell r="D679" t="str">
            <v>PTP</v>
          </cell>
          <cell r="I679" t="str">
            <v>CHELAN COUNTY PUD NO</v>
          </cell>
          <cell r="J679">
            <v>210</v>
          </cell>
          <cell r="K679" t="str">
            <v>01TX-10714</v>
          </cell>
          <cell r="L679">
            <v>592</v>
          </cell>
          <cell r="M679" t="str">
            <v>ROCKY REACH</v>
          </cell>
          <cell r="N679" t="b">
            <v>0</v>
          </cell>
          <cell r="O679" t="b">
            <v>0</v>
          </cell>
          <cell r="P679" t="b">
            <v>0</v>
          </cell>
          <cell r="Q679" t="b">
            <v>1</v>
          </cell>
          <cell r="R679" t="b">
            <v>0</v>
          </cell>
          <cell r="S679" t="b">
            <v>0</v>
          </cell>
          <cell r="T679" t="b">
            <v>0</v>
          </cell>
          <cell r="U679" t="b">
            <v>0</v>
          </cell>
          <cell r="V679">
            <v>37834</v>
          </cell>
          <cell r="W679">
            <v>39355</v>
          </cell>
          <cell r="X679">
            <v>8</v>
          </cell>
          <cell r="Y679">
            <v>8</v>
          </cell>
          <cell r="Z679">
            <v>8</v>
          </cell>
          <cell r="AA679">
            <v>8</v>
          </cell>
          <cell r="AB679">
            <v>8</v>
          </cell>
          <cell r="AC679">
            <v>8</v>
          </cell>
          <cell r="AD679">
            <v>8</v>
          </cell>
          <cell r="AE679">
            <v>8</v>
          </cell>
          <cell r="AF679">
            <v>8</v>
          </cell>
          <cell r="AG679">
            <v>8</v>
          </cell>
          <cell r="AH679">
            <v>8</v>
          </cell>
          <cell r="AI679">
            <v>8</v>
          </cell>
          <cell r="AM679" t="str">
            <v>a_cd</v>
          </cell>
          <cell r="AN679">
            <v>2004</v>
          </cell>
          <cell r="AO679" t="str">
            <v>T01C</v>
          </cell>
          <cell r="AR679">
            <v>210</v>
          </cell>
          <cell r="AS679" t="str">
            <v>AD</v>
          </cell>
          <cell r="AT679" t="str">
            <v>SA</v>
          </cell>
        </row>
        <row r="680">
          <cell r="A680" t="str">
            <v>Jones</v>
          </cell>
          <cell r="B680" t="str">
            <v>CLATSKANIE PEOPLE'S UTILITY DISTRICT</v>
          </cell>
          <cell r="C680">
            <v>219</v>
          </cell>
          <cell r="D680" t="str">
            <v>PTP</v>
          </cell>
          <cell r="I680" t="str">
            <v>CLATSKANIE PEOPLE'S</v>
          </cell>
          <cell r="J680">
            <v>219</v>
          </cell>
          <cell r="K680" t="str">
            <v>01TX-10649</v>
          </cell>
          <cell r="L680">
            <v>134</v>
          </cell>
          <cell r="M680" t="str">
            <v>CLATSKANIE</v>
          </cell>
          <cell r="N680" t="b">
            <v>0</v>
          </cell>
          <cell r="O680" t="b">
            <v>0</v>
          </cell>
          <cell r="P680" t="b">
            <v>0</v>
          </cell>
          <cell r="Q680" t="b">
            <v>1</v>
          </cell>
          <cell r="R680" t="b">
            <v>0</v>
          </cell>
          <cell r="S680" t="b">
            <v>0</v>
          </cell>
          <cell r="T680" t="b">
            <v>0</v>
          </cell>
          <cell r="U680" t="b">
            <v>0</v>
          </cell>
          <cell r="V680">
            <v>37165</v>
          </cell>
          <cell r="W680">
            <v>44834</v>
          </cell>
          <cell r="X680">
            <v>17</v>
          </cell>
          <cell r="Y680">
            <v>17</v>
          </cell>
          <cell r="Z680">
            <v>17</v>
          </cell>
          <cell r="AA680">
            <v>17</v>
          </cell>
          <cell r="AB680">
            <v>17</v>
          </cell>
          <cell r="AC680">
            <v>17</v>
          </cell>
          <cell r="AD680">
            <v>17</v>
          </cell>
          <cell r="AE680">
            <v>17</v>
          </cell>
          <cell r="AF680">
            <v>17</v>
          </cell>
          <cell r="AG680">
            <v>17</v>
          </cell>
          <cell r="AH680">
            <v>17</v>
          </cell>
          <cell r="AI680">
            <v>17</v>
          </cell>
          <cell r="AM680" t="str">
            <v>a_cd</v>
          </cell>
          <cell r="AN680">
            <v>2004</v>
          </cell>
          <cell r="AR680">
            <v>401</v>
          </cell>
          <cell r="AS680" t="str">
            <v>AD</v>
          </cell>
          <cell r="AT680" t="str">
            <v>SA</v>
          </cell>
        </row>
        <row r="681">
          <cell r="A681" t="str">
            <v>Jones</v>
          </cell>
          <cell r="B681" t="str">
            <v>CLATSKANIE PEOPLE'S UTILITY DISTRICT</v>
          </cell>
          <cell r="C681">
            <v>219</v>
          </cell>
          <cell r="D681" t="str">
            <v>PTP</v>
          </cell>
          <cell r="I681" t="str">
            <v>CLATSKANIE PEOPLE'S</v>
          </cell>
          <cell r="J681">
            <v>219</v>
          </cell>
          <cell r="K681" t="str">
            <v>01TX-10649</v>
          </cell>
          <cell r="L681">
            <v>802</v>
          </cell>
          <cell r="M681" t="str">
            <v>DELENA</v>
          </cell>
          <cell r="N681" t="b">
            <v>0</v>
          </cell>
          <cell r="O681" t="b">
            <v>0</v>
          </cell>
          <cell r="P681" t="b">
            <v>0</v>
          </cell>
          <cell r="Q681" t="b">
            <v>1</v>
          </cell>
          <cell r="R681" t="b">
            <v>0</v>
          </cell>
          <cell r="S681" t="b">
            <v>0</v>
          </cell>
          <cell r="T681" t="b">
            <v>0</v>
          </cell>
          <cell r="U681" t="b">
            <v>0</v>
          </cell>
          <cell r="V681">
            <v>37165</v>
          </cell>
          <cell r="W681">
            <v>44834</v>
          </cell>
          <cell r="X681">
            <v>8</v>
          </cell>
          <cell r="Y681">
            <v>8</v>
          </cell>
          <cell r="Z681">
            <v>8</v>
          </cell>
          <cell r="AA681">
            <v>8</v>
          </cell>
          <cell r="AB681">
            <v>8</v>
          </cell>
          <cell r="AC681">
            <v>8</v>
          </cell>
          <cell r="AD681">
            <v>8</v>
          </cell>
          <cell r="AE681">
            <v>8</v>
          </cell>
          <cell r="AF681">
            <v>8</v>
          </cell>
          <cell r="AG681">
            <v>8</v>
          </cell>
          <cell r="AH681">
            <v>8</v>
          </cell>
          <cell r="AI681">
            <v>8</v>
          </cell>
          <cell r="AM681" t="str">
            <v>a_cd</v>
          </cell>
          <cell r="AN681">
            <v>2004</v>
          </cell>
          <cell r="AO681" t="str">
            <v>Table 1</v>
          </cell>
          <cell r="AR681">
            <v>401</v>
          </cell>
          <cell r="AS681" t="str">
            <v>AD</v>
          </cell>
          <cell r="AT681" t="str">
            <v>SA</v>
          </cell>
        </row>
        <row r="682">
          <cell r="A682" t="str">
            <v>Jones</v>
          </cell>
          <cell r="B682" t="str">
            <v>CLATSKANIE PEOPLE'S UTILITY DISTRICT</v>
          </cell>
          <cell r="C682">
            <v>219</v>
          </cell>
          <cell r="D682" t="str">
            <v>PTP</v>
          </cell>
          <cell r="I682" t="str">
            <v>CLATSKANIE PEOPLE'S</v>
          </cell>
          <cell r="J682">
            <v>219</v>
          </cell>
          <cell r="K682" t="str">
            <v>01TX-10649</v>
          </cell>
          <cell r="L682">
            <v>561</v>
          </cell>
          <cell r="M682" t="str">
            <v>RAINIER</v>
          </cell>
          <cell r="N682" t="b">
            <v>0</v>
          </cell>
          <cell r="O682" t="b">
            <v>0</v>
          </cell>
          <cell r="P682" t="b">
            <v>0</v>
          </cell>
          <cell r="Q682" t="b">
            <v>1</v>
          </cell>
          <cell r="R682" t="b">
            <v>0</v>
          </cell>
          <cell r="S682" t="b">
            <v>0</v>
          </cell>
          <cell r="T682" t="b">
            <v>0</v>
          </cell>
          <cell r="U682" t="b">
            <v>0</v>
          </cell>
          <cell r="V682">
            <v>37165</v>
          </cell>
          <cell r="W682">
            <v>44834</v>
          </cell>
          <cell r="X682">
            <v>6</v>
          </cell>
          <cell r="Y682">
            <v>6</v>
          </cell>
          <cell r="Z682">
            <v>6</v>
          </cell>
          <cell r="AA682">
            <v>6</v>
          </cell>
          <cell r="AB682">
            <v>6</v>
          </cell>
          <cell r="AC682">
            <v>6</v>
          </cell>
          <cell r="AD682">
            <v>6</v>
          </cell>
          <cell r="AE682">
            <v>6</v>
          </cell>
          <cell r="AF682">
            <v>6</v>
          </cell>
          <cell r="AG682">
            <v>6</v>
          </cell>
          <cell r="AH682">
            <v>6</v>
          </cell>
          <cell r="AI682">
            <v>6</v>
          </cell>
          <cell r="AM682" t="str">
            <v>a_cd</v>
          </cell>
          <cell r="AN682">
            <v>2004</v>
          </cell>
          <cell r="AR682">
            <v>401</v>
          </cell>
          <cell r="AS682" t="str">
            <v>AD</v>
          </cell>
          <cell r="AT682" t="str">
            <v>SA</v>
          </cell>
        </row>
        <row r="683">
          <cell r="A683" t="str">
            <v>Jones</v>
          </cell>
          <cell r="B683" t="str">
            <v>CLATSKANIE PEOPLE'S UTILITY DISTRICT</v>
          </cell>
          <cell r="C683">
            <v>219</v>
          </cell>
          <cell r="D683" t="str">
            <v>PTP</v>
          </cell>
          <cell r="I683" t="str">
            <v>CLATSKANIE PEOPLE'S</v>
          </cell>
          <cell r="J683">
            <v>219</v>
          </cell>
          <cell r="K683" t="str">
            <v>01TX-10649</v>
          </cell>
          <cell r="L683">
            <v>760</v>
          </cell>
          <cell r="M683" t="str">
            <v>WAUNA</v>
          </cell>
          <cell r="N683" t="b">
            <v>0</v>
          </cell>
          <cell r="O683" t="b">
            <v>0</v>
          </cell>
          <cell r="P683" t="b">
            <v>0</v>
          </cell>
          <cell r="Q683" t="b">
            <v>1</v>
          </cell>
          <cell r="R683" t="b">
            <v>0</v>
          </cell>
          <cell r="S683" t="b">
            <v>0</v>
          </cell>
          <cell r="T683" t="b">
            <v>0</v>
          </cell>
          <cell r="U683" t="b">
            <v>0</v>
          </cell>
          <cell r="V683">
            <v>37165</v>
          </cell>
          <cell r="W683">
            <v>44834</v>
          </cell>
          <cell r="X683">
            <v>116</v>
          </cell>
          <cell r="Y683">
            <v>116</v>
          </cell>
          <cell r="Z683">
            <v>116</v>
          </cell>
          <cell r="AA683">
            <v>116</v>
          </cell>
          <cell r="AB683">
            <v>116</v>
          </cell>
          <cell r="AC683">
            <v>116</v>
          </cell>
          <cell r="AD683">
            <v>116</v>
          </cell>
          <cell r="AE683">
            <v>116</v>
          </cell>
          <cell r="AF683">
            <v>116</v>
          </cell>
          <cell r="AG683">
            <v>116</v>
          </cell>
          <cell r="AH683">
            <v>116</v>
          </cell>
          <cell r="AI683">
            <v>116</v>
          </cell>
          <cell r="AM683" t="str">
            <v>a_cd</v>
          </cell>
          <cell r="AN683">
            <v>2004</v>
          </cell>
          <cell r="AO683" t="str">
            <v>Table 1?</v>
          </cell>
          <cell r="AR683">
            <v>401</v>
          </cell>
          <cell r="AS683" t="str">
            <v>AD</v>
          </cell>
          <cell r="AT683" t="str">
            <v>SA</v>
          </cell>
        </row>
        <row r="684">
          <cell r="A684" t="str">
            <v>Altman</v>
          </cell>
          <cell r="B684" t="str">
            <v>FRANKLIN COUNTY PUD NO 1</v>
          </cell>
          <cell r="C684">
            <v>233</v>
          </cell>
          <cell r="D684" t="str">
            <v>PTP</v>
          </cell>
          <cell r="I684" t="str">
            <v>FRANKLIN COUNTY PUD</v>
          </cell>
          <cell r="J684">
            <v>233</v>
          </cell>
          <cell r="K684" t="str">
            <v>97TX-10043</v>
          </cell>
          <cell r="L684">
            <v>153</v>
          </cell>
          <cell r="M684" t="str">
            <v>CONNELL</v>
          </cell>
          <cell r="N684" t="b">
            <v>0</v>
          </cell>
          <cell r="O684" t="b">
            <v>0</v>
          </cell>
          <cell r="P684" t="b">
            <v>0</v>
          </cell>
          <cell r="Q684" t="b">
            <v>1</v>
          </cell>
          <cell r="R684" t="b">
            <v>0</v>
          </cell>
          <cell r="S684" t="b">
            <v>0</v>
          </cell>
          <cell r="T684" t="b">
            <v>0</v>
          </cell>
          <cell r="U684" t="b">
            <v>0</v>
          </cell>
          <cell r="V684">
            <v>36951</v>
          </cell>
          <cell r="W684">
            <v>40816</v>
          </cell>
          <cell r="X684">
            <v>20</v>
          </cell>
          <cell r="Y684">
            <v>20</v>
          </cell>
          <cell r="Z684">
            <v>20</v>
          </cell>
          <cell r="AA684">
            <v>20</v>
          </cell>
          <cell r="AB684">
            <v>20</v>
          </cell>
          <cell r="AC684">
            <v>20</v>
          </cell>
          <cell r="AD684">
            <v>20</v>
          </cell>
          <cell r="AE684">
            <v>20</v>
          </cell>
          <cell r="AF684">
            <v>20</v>
          </cell>
          <cell r="AG684">
            <v>20</v>
          </cell>
          <cell r="AH684">
            <v>20</v>
          </cell>
          <cell r="AI684">
            <v>20</v>
          </cell>
          <cell r="AM684" t="str">
            <v>a_cd</v>
          </cell>
          <cell r="AN684">
            <v>2004</v>
          </cell>
          <cell r="AO684" t="str">
            <v>REQUEST#294</v>
          </cell>
          <cell r="AR684">
            <v>401</v>
          </cell>
          <cell r="AS684" t="str">
            <v>AD</v>
          </cell>
          <cell r="AT684" t="str">
            <v>SA</v>
          </cell>
        </row>
        <row r="685">
          <cell r="A685" t="str">
            <v>Altman</v>
          </cell>
          <cell r="B685" t="str">
            <v>FRANKLIN COUNTY PUD NO 1</v>
          </cell>
          <cell r="C685">
            <v>233</v>
          </cell>
          <cell r="D685" t="str">
            <v>PTP</v>
          </cell>
          <cell r="I685" t="str">
            <v>FRANKLIN COUNTY PUD</v>
          </cell>
          <cell r="J685">
            <v>233</v>
          </cell>
          <cell r="K685" t="str">
            <v>97TX-10043</v>
          </cell>
          <cell r="L685">
            <v>254</v>
          </cell>
          <cell r="M685" t="str">
            <v>FRANKLIN</v>
          </cell>
          <cell r="N685" t="b">
            <v>0</v>
          </cell>
          <cell r="O685" t="b">
            <v>0</v>
          </cell>
          <cell r="P685" t="b">
            <v>0</v>
          </cell>
          <cell r="Q685" t="b">
            <v>1</v>
          </cell>
          <cell r="R685" t="b">
            <v>0</v>
          </cell>
          <cell r="S685" t="b">
            <v>0</v>
          </cell>
          <cell r="T685" t="b">
            <v>0</v>
          </cell>
          <cell r="U685" t="b">
            <v>0</v>
          </cell>
          <cell r="V685">
            <v>36951</v>
          </cell>
          <cell r="W685">
            <v>40816</v>
          </cell>
          <cell r="X685">
            <v>116</v>
          </cell>
          <cell r="Y685">
            <v>116</v>
          </cell>
          <cell r="Z685">
            <v>116</v>
          </cell>
          <cell r="AA685">
            <v>116</v>
          </cell>
          <cell r="AB685">
            <v>116</v>
          </cell>
          <cell r="AC685">
            <v>116</v>
          </cell>
          <cell r="AD685">
            <v>116</v>
          </cell>
          <cell r="AE685">
            <v>116</v>
          </cell>
          <cell r="AF685">
            <v>116</v>
          </cell>
          <cell r="AG685">
            <v>116</v>
          </cell>
          <cell r="AH685">
            <v>116</v>
          </cell>
          <cell r="AI685">
            <v>116</v>
          </cell>
          <cell r="AM685" t="str">
            <v>a_cd</v>
          </cell>
          <cell r="AN685">
            <v>2004</v>
          </cell>
          <cell r="AR685">
            <v>401</v>
          </cell>
          <cell r="AS685" t="str">
            <v>AD</v>
          </cell>
          <cell r="AT685" t="str">
            <v>SA</v>
          </cell>
        </row>
        <row r="686">
          <cell r="A686" t="str">
            <v>Altman</v>
          </cell>
          <cell r="B686" t="str">
            <v>FRANKLIN COUNTY PUD NO 1</v>
          </cell>
          <cell r="C686">
            <v>233</v>
          </cell>
          <cell r="D686" t="str">
            <v>PTP</v>
          </cell>
          <cell r="I686" t="str">
            <v>FRANKLIN COUNTY PUD</v>
          </cell>
          <cell r="J686">
            <v>233</v>
          </cell>
          <cell r="K686" t="str">
            <v>97TX-10043</v>
          </cell>
          <cell r="L686">
            <v>394</v>
          </cell>
          <cell r="M686" t="str">
            <v>LEVEY</v>
          </cell>
          <cell r="N686" t="b">
            <v>0</v>
          </cell>
          <cell r="O686" t="b">
            <v>0</v>
          </cell>
          <cell r="P686" t="b">
            <v>0</v>
          </cell>
          <cell r="Q686" t="b">
            <v>1</v>
          </cell>
          <cell r="R686" t="b">
            <v>0</v>
          </cell>
          <cell r="S686" t="b">
            <v>0</v>
          </cell>
          <cell r="T686" t="b">
            <v>0</v>
          </cell>
          <cell r="U686" t="b">
            <v>0</v>
          </cell>
          <cell r="V686">
            <v>36951</v>
          </cell>
          <cell r="W686">
            <v>40816</v>
          </cell>
          <cell r="X686">
            <v>30</v>
          </cell>
          <cell r="Y686">
            <v>30</v>
          </cell>
          <cell r="Z686">
            <v>30</v>
          </cell>
          <cell r="AA686">
            <v>30</v>
          </cell>
          <cell r="AB686">
            <v>30</v>
          </cell>
          <cell r="AC686">
            <v>30</v>
          </cell>
          <cell r="AD686">
            <v>30</v>
          </cell>
          <cell r="AE686">
            <v>30</v>
          </cell>
          <cell r="AF686">
            <v>30</v>
          </cell>
          <cell r="AG686">
            <v>30</v>
          </cell>
          <cell r="AH686">
            <v>30</v>
          </cell>
          <cell r="AI686">
            <v>30</v>
          </cell>
          <cell r="AM686" t="str">
            <v>a_cd</v>
          </cell>
          <cell r="AN686">
            <v>2004</v>
          </cell>
          <cell r="AR686">
            <v>401</v>
          </cell>
          <cell r="AS686" t="str">
            <v>AD</v>
          </cell>
          <cell r="AT686" t="str">
            <v>SA</v>
          </cell>
        </row>
        <row r="687">
          <cell r="A687" t="str">
            <v>Altman</v>
          </cell>
          <cell r="B687" t="str">
            <v>FRANKLIN COUNTY PUD NO 1</v>
          </cell>
          <cell r="C687">
            <v>233</v>
          </cell>
          <cell r="D687" t="str">
            <v>PTP</v>
          </cell>
          <cell r="I687" t="str">
            <v>FRANKLIN COUNTY PUD</v>
          </cell>
          <cell r="J687">
            <v>233</v>
          </cell>
          <cell r="K687" t="str">
            <v>97TX-10043</v>
          </cell>
          <cell r="L687">
            <v>580</v>
          </cell>
          <cell r="M687" t="str">
            <v>RINGOLD</v>
          </cell>
          <cell r="N687" t="b">
            <v>0</v>
          </cell>
          <cell r="O687" t="b">
            <v>0</v>
          </cell>
          <cell r="P687" t="b">
            <v>0</v>
          </cell>
          <cell r="Q687" t="b">
            <v>1</v>
          </cell>
          <cell r="R687" t="b">
            <v>0</v>
          </cell>
          <cell r="S687" t="b">
            <v>0</v>
          </cell>
          <cell r="T687" t="b">
            <v>0</v>
          </cell>
          <cell r="U687" t="b">
            <v>0</v>
          </cell>
          <cell r="V687">
            <v>36951</v>
          </cell>
          <cell r="W687">
            <v>40816</v>
          </cell>
          <cell r="X687">
            <v>8</v>
          </cell>
          <cell r="Y687">
            <v>8</v>
          </cell>
          <cell r="Z687">
            <v>8</v>
          </cell>
          <cell r="AA687">
            <v>8</v>
          </cell>
          <cell r="AB687">
            <v>8</v>
          </cell>
          <cell r="AC687">
            <v>8</v>
          </cell>
          <cell r="AD687">
            <v>8</v>
          </cell>
          <cell r="AE687">
            <v>8</v>
          </cell>
          <cell r="AF687">
            <v>8</v>
          </cell>
          <cell r="AG687">
            <v>8</v>
          </cell>
          <cell r="AH687">
            <v>8</v>
          </cell>
          <cell r="AI687">
            <v>8</v>
          </cell>
          <cell r="AM687" t="str">
            <v>a_cd</v>
          </cell>
          <cell r="AN687">
            <v>2004</v>
          </cell>
          <cell r="AR687">
            <v>401</v>
          </cell>
          <cell r="AS687" t="str">
            <v>AD</v>
          </cell>
          <cell r="AT687" t="str">
            <v>SA</v>
          </cell>
        </row>
        <row r="688">
          <cell r="A688" t="str">
            <v>Altman</v>
          </cell>
          <cell r="B688" t="str">
            <v>FRANKLIN COUNTY PUD NO 1</v>
          </cell>
          <cell r="C688">
            <v>233</v>
          </cell>
          <cell r="D688" t="str">
            <v>PTP</v>
          </cell>
          <cell r="I688" t="str">
            <v>FRANKLIN COUNTY PUD</v>
          </cell>
          <cell r="J688">
            <v>233</v>
          </cell>
          <cell r="K688" t="str">
            <v>97TX-10043</v>
          </cell>
          <cell r="L688">
            <v>605</v>
          </cell>
          <cell r="M688" t="str">
            <v>SAGEHILL</v>
          </cell>
          <cell r="N688" t="b">
            <v>0</v>
          </cell>
          <cell r="O688" t="b">
            <v>0</v>
          </cell>
          <cell r="P688" t="b">
            <v>0</v>
          </cell>
          <cell r="Q688" t="b">
            <v>1</v>
          </cell>
          <cell r="R688" t="b">
            <v>0</v>
          </cell>
          <cell r="S688" t="b">
            <v>0</v>
          </cell>
          <cell r="T688" t="b">
            <v>0</v>
          </cell>
          <cell r="U688" t="b">
            <v>0</v>
          </cell>
          <cell r="V688">
            <v>36951</v>
          </cell>
          <cell r="W688">
            <v>40816</v>
          </cell>
          <cell r="X688">
            <v>6</v>
          </cell>
          <cell r="Y688">
            <v>6</v>
          </cell>
          <cell r="Z688">
            <v>6</v>
          </cell>
          <cell r="AA688">
            <v>6</v>
          </cell>
          <cell r="AB688">
            <v>6</v>
          </cell>
          <cell r="AC688">
            <v>6</v>
          </cell>
          <cell r="AD688">
            <v>6</v>
          </cell>
          <cell r="AE688">
            <v>6</v>
          </cell>
          <cell r="AF688">
            <v>6</v>
          </cell>
          <cell r="AG688">
            <v>6</v>
          </cell>
          <cell r="AH688">
            <v>6</v>
          </cell>
          <cell r="AI688">
            <v>6</v>
          </cell>
          <cell r="AM688" t="str">
            <v>a_cd</v>
          </cell>
          <cell r="AN688">
            <v>2004</v>
          </cell>
          <cell r="AR688">
            <v>401</v>
          </cell>
          <cell r="AS688" t="str">
            <v>AD</v>
          </cell>
          <cell r="AT688" t="str">
            <v>SA</v>
          </cell>
        </row>
        <row r="689">
          <cell r="A689" t="str">
            <v>Long</v>
          </cell>
          <cell r="B689" t="str">
            <v>GRANT COUNTY PUD NO 2</v>
          </cell>
          <cell r="C689">
            <v>238</v>
          </cell>
          <cell r="D689" t="str">
            <v>PTP</v>
          </cell>
          <cell r="I689" t="str">
            <v>GRANT COUNTY PUD NO</v>
          </cell>
          <cell r="J689">
            <v>238</v>
          </cell>
          <cell r="K689" t="str">
            <v>01TX-10679</v>
          </cell>
          <cell r="L689">
            <v>445</v>
          </cell>
          <cell r="M689" t="str">
            <v>MIDWAY</v>
          </cell>
          <cell r="N689" t="b">
            <v>0</v>
          </cell>
          <cell r="O689" t="b">
            <v>0</v>
          </cell>
          <cell r="P689" t="b">
            <v>0</v>
          </cell>
          <cell r="Q689" t="b">
            <v>1</v>
          </cell>
          <cell r="R689" t="b">
            <v>0</v>
          </cell>
          <cell r="S689" t="b">
            <v>0</v>
          </cell>
          <cell r="T689" t="b">
            <v>0</v>
          </cell>
          <cell r="U689" t="b">
            <v>0</v>
          </cell>
          <cell r="V689">
            <v>37408</v>
          </cell>
          <cell r="W689">
            <v>38625</v>
          </cell>
          <cell r="X689">
            <v>20</v>
          </cell>
          <cell r="Y689">
            <v>20</v>
          </cell>
          <cell r="Z689">
            <v>20</v>
          </cell>
          <cell r="AA689">
            <v>20</v>
          </cell>
          <cell r="AB689">
            <v>20</v>
          </cell>
          <cell r="AC689">
            <v>20</v>
          </cell>
          <cell r="AD689">
            <v>20</v>
          </cell>
          <cell r="AE689">
            <v>20</v>
          </cell>
          <cell r="AF689">
            <v>20</v>
          </cell>
          <cell r="AG689">
            <v>20</v>
          </cell>
          <cell r="AH689">
            <v>20</v>
          </cell>
          <cell r="AI689">
            <v>20</v>
          </cell>
          <cell r="AM689" t="str">
            <v>a_cd</v>
          </cell>
          <cell r="AN689">
            <v>2004</v>
          </cell>
          <cell r="AO689" t="str">
            <v>Exhibit A</v>
          </cell>
          <cell r="AR689">
            <v>238</v>
          </cell>
          <cell r="AS689" t="str">
            <v>AD</v>
          </cell>
          <cell r="AT689" t="str">
            <v>SA</v>
          </cell>
        </row>
        <row r="690">
          <cell r="A690" t="str">
            <v>Long</v>
          </cell>
          <cell r="B690" t="str">
            <v>GRANT COUNTY PUD NO 2</v>
          </cell>
          <cell r="C690">
            <v>238</v>
          </cell>
          <cell r="D690" t="str">
            <v>PTP</v>
          </cell>
          <cell r="I690" t="str">
            <v>GRANT COUNTY PUD NO</v>
          </cell>
          <cell r="J690">
            <v>238</v>
          </cell>
          <cell r="K690" t="str">
            <v>01TX-10679</v>
          </cell>
          <cell r="L690">
            <v>445</v>
          </cell>
          <cell r="M690" t="str">
            <v>MIDWAY</v>
          </cell>
          <cell r="N690" t="b">
            <v>0</v>
          </cell>
          <cell r="O690" t="b">
            <v>0</v>
          </cell>
          <cell r="P690" t="b">
            <v>0</v>
          </cell>
          <cell r="Q690" t="b">
            <v>1</v>
          </cell>
          <cell r="R690" t="b">
            <v>0</v>
          </cell>
          <cell r="S690" t="b">
            <v>0</v>
          </cell>
          <cell r="T690" t="b">
            <v>0</v>
          </cell>
          <cell r="U690" t="b">
            <v>0</v>
          </cell>
          <cell r="V690">
            <v>37165</v>
          </cell>
          <cell r="W690">
            <v>40816</v>
          </cell>
          <cell r="X690">
            <v>252</v>
          </cell>
          <cell r="Y690">
            <v>252</v>
          </cell>
          <cell r="Z690">
            <v>252</v>
          </cell>
          <cell r="AA690">
            <v>252</v>
          </cell>
          <cell r="AB690">
            <v>252</v>
          </cell>
          <cell r="AC690">
            <v>252</v>
          </cell>
          <cell r="AD690">
            <v>252</v>
          </cell>
          <cell r="AE690">
            <v>252</v>
          </cell>
          <cell r="AF690">
            <v>252</v>
          </cell>
          <cell r="AG690">
            <v>252</v>
          </cell>
          <cell r="AH690">
            <v>252</v>
          </cell>
          <cell r="AI690">
            <v>252</v>
          </cell>
          <cell r="AM690" t="str">
            <v>a_cd</v>
          </cell>
          <cell r="AN690">
            <v>2004</v>
          </cell>
          <cell r="AO690" t="str">
            <v>AE correctn</v>
          </cell>
          <cell r="AR690">
            <v>238</v>
          </cell>
          <cell r="AS690" t="str">
            <v>AD</v>
          </cell>
          <cell r="AT690" t="str">
            <v>SA</v>
          </cell>
        </row>
        <row r="691">
          <cell r="A691" t="str">
            <v>Noguchi</v>
          </cell>
          <cell r="B691" t="str">
            <v>GRAYS HARBOR COUNTY PUD NO 1</v>
          </cell>
          <cell r="C691">
            <v>241</v>
          </cell>
          <cell r="D691" t="str">
            <v>PTP</v>
          </cell>
          <cell r="I691" t="str">
            <v>GRAYS HARBOR COUNTY</v>
          </cell>
          <cell r="J691">
            <v>241</v>
          </cell>
          <cell r="K691" t="str">
            <v>96MS-96083</v>
          </cell>
          <cell r="L691">
            <v>619</v>
          </cell>
          <cell r="M691" t="str">
            <v>SATSOP PARK</v>
          </cell>
          <cell r="N691" t="b">
            <v>0</v>
          </cell>
          <cell r="O691" t="b">
            <v>0</v>
          </cell>
          <cell r="P691" t="b">
            <v>0</v>
          </cell>
          <cell r="Q691" t="b">
            <v>1</v>
          </cell>
          <cell r="R691" t="b">
            <v>0</v>
          </cell>
          <cell r="S691" t="b">
            <v>0</v>
          </cell>
          <cell r="T691" t="b">
            <v>0</v>
          </cell>
          <cell r="U691" t="b">
            <v>0</v>
          </cell>
          <cell r="V691">
            <v>35551</v>
          </cell>
          <cell r="W691">
            <v>40816</v>
          </cell>
          <cell r="X691">
            <v>8</v>
          </cell>
          <cell r="Y691">
            <v>8</v>
          </cell>
          <cell r="Z691">
            <v>8</v>
          </cell>
          <cell r="AA691">
            <v>8</v>
          </cell>
          <cell r="AB691">
            <v>8</v>
          </cell>
          <cell r="AC691">
            <v>8</v>
          </cell>
          <cell r="AD691">
            <v>8</v>
          </cell>
          <cell r="AE691">
            <v>8</v>
          </cell>
          <cell r="AF691">
            <v>8</v>
          </cell>
          <cell r="AG691">
            <v>8</v>
          </cell>
          <cell r="AH691">
            <v>8</v>
          </cell>
          <cell r="AI691">
            <v>8</v>
          </cell>
          <cell r="AM691" t="str">
            <v>a_cd</v>
          </cell>
          <cell r="AN691">
            <v>2004</v>
          </cell>
          <cell r="AR691">
            <v>401</v>
          </cell>
          <cell r="AS691" t="str">
            <v>AD</v>
          </cell>
          <cell r="AT691" t="str">
            <v>SA</v>
          </cell>
        </row>
        <row r="692">
          <cell r="A692" t="str">
            <v>Noguchi</v>
          </cell>
          <cell r="B692" t="str">
            <v>GRAYS HARBOR COUNTY PUD NO 1</v>
          </cell>
          <cell r="C692">
            <v>241</v>
          </cell>
          <cell r="D692" t="str">
            <v>PTP</v>
          </cell>
          <cell r="I692" t="str">
            <v>GRAYS HARBOR COUNTY</v>
          </cell>
          <cell r="J692">
            <v>241</v>
          </cell>
          <cell r="K692" t="str">
            <v>96MS-96083</v>
          </cell>
          <cell r="L692">
            <v>3</v>
          </cell>
          <cell r="M692" t="str">
            <v>ABERDEEN 115</v>
          </cell>
          <cell r="N692" t="b">
            <v>0</v>
          </cell>
          <cell r="O692" t="b">
            <v>0</v>
          </cell>
          <cell r="P692" t="b">
            <v>0</v>
          </cell>
          <cell r="Q692" t="b">
            <v>1</v>
          </cell>
          <cell r="R692" t="b">
            <v>0</v>
          </cell>
          <cell r="S692" t="b">
            <v>0</v>
          </cell>
          <cell r="T692" t="b">
            <v>0</v>
          </cell>
          <cell r="U692" t="b">
            <v>0</v>
          </cell>
          <cell r="V692">
            <v>36831</v>
          </cell>
          <cell r="W692">
            <v>40816</v>
          </cell>
          <cell r="X692">
            <v>272</v>
          </cell>
          <cell r="Y692">
            <v>272</v>
          </cell>
          <cell r="Z692">
            <v>272</v>
          </cell>
          <cell r="AA692">
            <v>272</v>
          </cell>
          <cell r="AB692">
            <v>272</v>
          </cell>
          <cell r="AC692">
            <v>272</v>
          </cell>
          <cell r="AD692">
            <v>272</v>
          </cell>
          <cell r="AE692">
            <v>272</v>
          </cell>
          <cell r="AF692">
            <v>272</v>
          </cell>
          <cell r="AG692">
            <v>272</v>
          </cell>
          <cell r="AH692">
            <v>272</v>
          </cell>
          <cell r="AI692">
            <v>272</v>
          </cell>
          <cell r="AM692" t="str">
            <v>a_cd</v>
          </cell>
          <cell r="AN692">
            <v>2004</v>
          </cell>
          <cell r="AR692">
            <v>401</v>
          </cell>
          <cell r="AS692" t="str">
            <v>AD</v>
          </cell>
          <cell r="AT692" t="str">
            <v>SA</v>
          </cell>
        </row>
        <row r="693">
          <cell r="A693" t="str">
            <v>Long</v>
          </cell>
          <cell r="B693" t="str">
            <v>KLICKITAT COUNTY PUD NO 1</v>
          </cell>
          <cell r="C693">
            <v>250</v>
          </cell>
          <cell r="D693" t="str">
            <v>PTP</v>
          </cell>
          <cell r="I693" t="str">
            <v>KLICKITAT COUNTY PUD</v>
          </cell>
          <cell r="J693">
            <v>250</v>
          </cell>
          <cell r="K693" t="str">
            <v>97TX-10038</v>
          </cell>
          <cell r="L693">
            <v>69</v>
          </cell>
          <cell r="M693" t="str">
            <v>BINGEN</v>
          </cell>
          <cell r="N693" t="b">
            <v>0</v>
          </cell>
          <cell r="O693" t="b">
            <v>0</v>
          </cell>
          <cell r="P693" t="b">
            <v>0</v>
          </cell>
          <cell r="Q693" t="b">
            <v>1</v>
          </cell>
          <cell r="R693" t="b">
            <v>0</v>
          </cell>
          <cell r="S693" t="b">
            <v>0</v>
          </cell>
          <cell r="T693" t="b">
            <v>0</v>
          </cell>
          <cell r="U693" t="b">
            <v>0</v>
          </cell>
          <cell r="V693">
            <v>35704</v>
          </cell>
          <cell r="W693">
            <v>39355</v>
          </cell>
          <cell r="X693">
            <v>15</v>
          </cell>
          <cell r="Y693">
            <v>15</v>
          </cell>
          <cell r="Z693">
            <v>15</v>
          </cell>
          <cell r="AA693">
            <v>15</v>
          </cell>
          <cell r="AB693">
            <v>15</v>
          </cell>
          <cell r="AC693">
            <v>15</v>
          </cell>
          <cell r="AD693">
            <v>15</v>
          </cell>
          <cell r="AE693">
            <v>15</v>
          </cell>
          <cell r="AF693">
            <v>15</v>
          </cell>
          <cell r="AG693">
            <v>15</v>
          </cell>
          <cell r="AH693">
            <v>15</v>
          </cell>
          <cell r="AI693">
            <v>15</v>
          </cell>
          <cell r="AM693" t="str">
            <v>a_cd</v>
          </cell>
          <cell r="AN693">
            <v>2004</v>
          </cell>
          <cell r="AR693">
            <v>401</v>
          </cell>
          <cell r="AS693" t="str">
            <v>AD</v>
          </cell>
          <cell r="AT693" t="str">
            <v>SA</v>
          </cell>
        </row>
        <row r="694">
          <cell r="A694" t="str">
            <v>Long</v>
          </cell>
          <cell r="B694" t="str">
            <v>KLICKITAT COUNTY PUD NO 1</v>
          </cell>
          <cell r="C694">
            <v>250</v>
          </cell>
          <cell r="D694" t="str">
            <v>PTP</v>
          </cell>
          <cell r="I694" t="str">
            <v>KLICKITAT COUNTY PUD</v>
          </cell>
          <cell r="J694">
            <v>250</v>
          </cell>
          <cell r="K694" t="str">
            <v>97TX-10038</v>
          </cell>
          <cell r="L694">
            <v>274</v>
          </cell>
          <cell r="M694" t="str">
            <v>GLENWOOD</v>
          </cell>
          <cell r="N694" t="b">
            <v>0</v>
          </cell>
          <cell r="O694" t="b">
            <v>0</v>
          </cell>
          <cell r="P694" t="b">
            <v>0</v>
          </cell>
          <cell r="Q694" t="b">
            <v>1</v>
          </cell>
          <cell r="R694" t="b">
            <v>0</v>
          </cell>
          <cell r="S694" t="b">
            <v>0</v>
          </cell>
          <cell r="T694" t="b">
            <v>0</v>
          </cell>
          <cell r="U694" t="b">
            <v>0</v>
          </cell>
          <cell r="V694">
            <v>35704</v>
          </cell>
          <cell r="W694">
            <v>39355</v>
          </cell>
          <cell r="X694">
            <v>2</v>
          </cell>
          <cell r="Y694">
            <v>2</v>
          </cell>
          <cell r="Z694">
            <v>2</v>
          </cell>
          <cell r="AA694">
            <v>2</v>
          </cell>
          <cell r="AB694">
            <v>2</v>
          </cell>
          <cell r="AC694">
            <v>2</v>
          </cell>
          <cell r="AD694">
            <v>2</v>
          </cell>
          <cell r="AE694">
            <v>2</v>
          </cell>
          <cell r="AF694">
            <v>2</v>
          </cell>
          <cell r="AG694">
            <v>2</v>
          </cell>
          <cell r="AH694">
            <v>2</v>
          </cell>
          <cell r="AI694">
            <v>2</v>
          </cell>
          <cell r="AM694" t="str">
            <v>a_cd</v>
          </cell>
          <cell r="AN694">
            <v>2004</v>
          </cell>
          <cell r="AR694">
            <v>401</v>
          </cell>
          <cell r="AS694" t="str">
            <v>AD</v>
          </cell>
          <cell r="AT694" t="str">
            <v>SA</v>
          </cell>
        </row>
        <row r="695">
          <cell r="A695" t="str">
            <v>Long</v>
          </cell>
          <cell r="B695" t="str">
            <v>KLICKITAT COUNTY PUD NO 1</v>
          </cell>
          <cell r="C695">
            <v>250</v>
          </cell>
          <cell r="D695" t="str">
            <v>PTP</v>
          </cell>
          <cell r="I695" t="str">
            <v>KLICKITAT COUNTY PUD</v>
          </cell>
          <cell r="J695">
            <v>250</v>
          </cell>
          <cell r="K695" t="str">
            <v>97TX-10038</v>
          </cell>
          <cell r="L695">
            <v>416</v>
          </cell>
          <cell r="M695" t="str">
            <v>LYLE</v>
          </cell>
          <cell r="N695" t="b">
            <v>0</v>
          </cell>
          <cell r="O695" t="b">
            <v>0</v>
          </cell>
          <cell r="P695" t="b">
            <v>0</v>
          </cell>
          <cell r="Q695" t="b">
            <v>1</v>
          </cell>
          <cell r="R695" t="b">
            <v>0</v>
          </cell>
          <cell r="S695" t="b">
            <v>0</v>
          </cell>
          <cell r="T695" t="b">
            <v>0</v>
          </cell>
          <cell r="U695" t="b">
            <v>0</v>
          </cell>
          <cell r="V695">
            <v>35704</v>
          </cell>
          <cell r="W695">
            <v>39355</v>
          </cell>
          <cell r="X695">
            <v>3</v>
          </cell>
          <cell r="Y695">
            <v>3</v>
          </cell>
          <cell r="Z695">
            <v>3</v>
          </cell>
          <cell r="AA695">
            <v>3</v>
          </cell>
          <cell r="AB695">
            <v>3</v>
          </cell>
          <cell r="AC695">
            <v>3</v>
          </cell>
          <cell r="AD695">
            <v>3</v>
          </cell>
          <cell r="AE695">
            <v>3</v>
          </cell>
          <cell r="AF695">
            <v>3</v>
          </cell>
          <cell r="AG695">
            <v>3</v>
          </cell>
          <cell r="AH695">
            <v>3</v>
          </cell>
          <cell r="AI695">
            <v>3</v>
          </cell>
          <cell r="AM695" t="str">
            <v>a_cd</v>
          </cell>
          <cell r="AN695">
            <v>2004</v>
          </cell>
          <cell r="AR695">
            <v>401</v>
          </cell>
          <cell r="AS695" t="str">
            <v>AD</v>
          </cell>
          <cell r="AT695" t="str">
            <v>SA</v>
          </cell>
        </row>
        <row r="696">
          <cell r="A696" t="str">
            <v>Long</v>
          </cell>
          <cell r="B696" t="str">
            <v>KLICKITAT COUNTY PUD NO 1</v>
          </cell>
          <cell r="C696">
            <v>250</v>
          </cell>
          <cell r="D696" t="str">
            <v>PTP</v>
          </cell>
          <cell r="I696" t="str">
            <v>KLICKITAT COUNTY PUD</v>
          </cell>
          <cell r="J696">
            <v>250</v>
          </cell>
          <cell r="K696" t="str">
            <v>97TX-10038</v>
          </cell>
          <cell r="L696">
            <v>270</v>
          </cell>
          <cell r="M696" t="str">
            <v>GILMER</v>
          </cell>
          <cell r="N696" t="b">
            <v>0</v>
          </cell>
          <cell r="O696" t="b">
            <v>0</v>
          </cell>
          <cell r="P696" t="b">
            <v>0</v>
          </cell>
          <cell r="Q696" t="b">
            <v>1</v>
          </cell>
          <cell r="R696" t="b">
            <v>0</v>
          </cell>
          <cell r="S696" t="b">
            <v>0</v>
          </cell>
          <cell r="T696" t="b">
            <v>0</v>
          </cell>
          <cell r="U696" t="b">
            <v>0</v>
          </cell>
          <cell r="V696">
            <v>35704</v>
          </cell>
          <cell r="W696">
            <v>39355</v>
          </cell>
          <cell r="X696">
            <v>0</v>
          </cell>
          <cell r="Y696">
            <v>0</v>
          </cell>
          <cell r="Z696">
            <v>5</v>
          </cell>
          <cell r="AA696">
            <v>5</v>
          </cell>
          <cell r="AB696">
            <v>5</v>
          </cell>
          <cell r="AC696">
            <v>5</v>
          </cell>
          <cell r="AD696">
            <v>0</v>
          </cell>
          <cell r="AE696">
            <v>0</v>
          </cell>
          <cell r="AF696">
            <v>0</v>
          </cell>
          <cell r="AG696">
            <v>0</v>
          </cell>
          <cell r="AH696">
            <v>0</v>
          </cell>
          <cell r="AI696">
            <v>0</v>
          </cell>
          <cell r="AM696" t="str">
            <v>a_cd</v>
          </cell>
          <cell r="AN696">
            <v>2004</v>
          </cell>
          <cell r="AR696">
            <v>401</v>
          </cell>
          <cell r="AS696" t="str">
            <v>AD</v>
          </cell>
          <cell r="AT696" t="str">
            <v>SA</v>
          </cell>
        </row>
        <row r="697">
          <cell r="A697" t="str">
            <v>Long</v>
          </cell>
          <cell r="B697" t="str">
            <v>KLICKITAT COUNTY PUD NO 1</v>
          </cell>
          <cell r="C697">
            <v>250</v>
          </cell>
          <cell r="D697" t="str">
            <v>PTP</v>
          </cell>
          <cell r="I697" t="str">
            <v>KLICKITAT COUNTY PUD</v>
          </cell>
          <cell r="J697">
            <v>250</v>
          </cell>
          <cell r="K697" t="str">
            <v>97TX-10038</v>
          </cell>
          <cell r="L697">
            <v>417</v>
          </cell>
          <cell r="M697" t="str">
            <v>M. A. COLLINS</v>
          </cell>
          <cell r="N697" t="b">
            <v>0</v>
          </cell>
          <cell r="O697" t="b">
            <v>0</v>
          </cell>
          <cell r="P697" t="b">
            <v>0</v>
          </cell>
          <cell r="Q697" t="b">
            <v>1</v>
          </cell>
          <cell r="R697" t="b">
            <v>0</v>
          </cell>
          <cell r="S697" t="b">
            <v>0</v>
          </cell>
          <cell r="T697" t="b">
            <v>0</v>
          </cell>
          <cell r="U697" t="b">
            <v>0</v>
          </cell>
          <cell r="V697">
            <v>35704</v>
          </cell>
          <cell r="W697">
            <v>39355</v>
          </cell>
          <cell r="X697">
            <v>6</v>
          </cell>
          <cell r="Y697">
            <v>6</v>
          </cell>
          <cell r="Z697">
            <v>6</v>
          </cell>
          <cell r="AA697">
            <v>6</v>
          </cell>
          <cell r="AB697">
            <v>6</v>
          </cell>
          <cell r="AC697">
            <v>6</v>
          </cell>
          <cell r="AD697">
            <v>6</v>
          </cell>
          <cell r="AE697">
            <v>6</v>
          </cell>
          <cell r="AF697">
            <v>6</v>
          </cell>
          <cell r="AG697">
            <v>6</v>
          </cell>
          <cell r="AH697">
            <v>6</v>
          </cell>
          <cell r="AI697">
            <v>6</v>
          </cell>
          <cell r="AM697" t="str">
            <v>a_cd</v>
          </cell>
          <cell r="AN697">
            <v>2004</v>
          </cell>
          <cell r="AR697">
            <v>401</v>
          </cell>
          <cell r="AS697" t="str">
            <v>AD</v>
          </cell>
          <cell r="AT697" t="str">
            <v>SA</v>
          </cell>
        </row>
        <row r="698">
          <cell r="A698" t="str">
            <v>Long</v>
          </cell>
          <cell r="B698" t="str">
            <v>KLICKITAT COUNTY PUD NO 1</v>
          </cell>
          <cell r="C698">
            <v>250</v>
          </cell>
          <cell r="D698" t="str">
            <v>PTP</v>
          </cell>
          <cell r="I698" t="str">
            <v>KLICKITAT COUNTY PUD</v>
          </cell>
          <cell r="J698">
            <v>250</v>
          </cell>
          <cell r="K698" t="str">
            <v>97TX-10038</v>
          </cell>
          <cell r="L698">
            <v>646</v>
          </cell>
          <cell r="M698" t="str">
            <v>SPEARFISH</v>
          </cell>
          <cell r="N698" t="b">
            <v>0</v>
          </cell>
          <cell r="O698" t="b">
            <v>0</v>
          </cell>
          <cell r="P698" t="b">
            <v>0</v>
          </cell>
          <cell r="Q698" t="b">
            <v>1</v>
          </cell>
          <cell r="R698" t="b">
            <v>0</v>
          </cell>
          <cell r="S698" t="b">
            <v>0</v>
          </cell>
          <cell r="T698" t="b">
            <v>0</v>
          </cell>
          <cell r="U698" t="b">
            <v>0</v>
          </cell>
          <cell r="V698">
            <v>35704</v>
          </cell>
          <cell r="W698">
            <v>39355</v>
          </cell>
          <cell r="X698">
            <v>0</v>
          </cell>
          <cell r="Y698">
            <v>0</v>
          </cell>
          <cell r="Z698">
            <v>0</v>
          </cell>
          <cell r="AA698">
            <v>5</v>
          </cell>
          <cell r="AB698">
            <v>5</v>
          </cell>
          <cell r="AC698">
            <v>0</v>
          </cell>
          <cell r="AD698">
            <v>0</v>
          </cell>
          <cell r="AE698">
            <v>0</v>
          </cell>
          <cell r="AF698">
            <v>0</v>
          </cell>
          <cell r="AG698">
            <v>0</v>
          </cell>
          <cell r="AH698">
            <v>0</v>
          </cell>
          <cell r="AI698">
            <v>0</v>
          </cell>
          <cell r="AM698" t="str">
            <v>a_cd</v>
          </cell>
          <cell r="AN698">
            <v>2004</v>
          </cell>
          <cell r="AR698">
            <v>401</v>
          </cell>
          <cell r="AS698" t="str">
            <v>AD</v>
          </cell>
          <cell r="AT698" t="str">
            <v>SA</v>
          </cell>
        </row>
        <row r="699">
          <cell r="A699" t="str">
            <v>Long</v>
          </cell>
          <cell r="B699" t="str">
            <v>KLICKITAT COUNTY PUD NO 1</v>
          </cell>
          <cell r="C699">
            <v>250</v>
          </cell>
          <cell r="D699" t="str">
            <v>PTP</v>
          </cell>
          <cell r="I699" t="str">
            <v>KLICKITAT COUNTY PUD</v>
          </cell>
          <cell r="J699">
            <v>250</v>
          </cell>
          <cell r="K699" t="str">
            <v>97TX-10038</v>
          </cell>
          <cell r="L699">
            <v>279</v>
          </cell>
          <cell r="M699" t="str">
            <v>GOLDENDALE 69</v>
          </cell>
          <cell r="N699" t="b">
            <v>0</v>
          </cell>
          <cell r="O699" t="b">
            <v>0</v>
          </cell>
          <cell r="P699" t="b">
            <v>0</v>
          </cell>
          <cell r="Q699" t="b">
            <v>1</v>
          </cell>
          <cell r="R699" t="b">
            <v>0</v>
          </cell>
          <cell r="S699" t="b">
            <v>0</v>
          </cell>
          <cell r="T699" t="b">
            <v>0</v>
          </cell>
          <cell r="U699" t="b">
            <v>0</v>
          </cell>
          <cell r="V699">
            <v>35886</v>
          </cell>
          <cell r="W699">
            <v>39355</v>
          </cell>
          <cell r="X699">
            <v>26</v>
          </cell>
          <cell r="Y699">
            <v>26</v>
          </cell>
          <cell r="Z699">
            <v>26</v>
          </cell>
          <cell r="AA699">
            <v>26</v>
          </cell>
          <cell r="AB699">
            <v>26</v>
          </cell>
          <cell r="AC699">
            <v>26</v>
          </cell>
          <cell r="AD699">
            <v>26</v>
          </cell>
          <cell r="AE699">
            <v>26</v>
          </cell>
          <cell r="AF699">
            <v>26</v>
          </cell>
          <cell r="AG699">
            <v>26</v>
          </cell>
          <cell r="AH699">
            <v>26</v>
          </cell>
          <cell r="AI699">
            <v>26</v>
          </cell>
          <cell r="AM699" t="str">
            <v>a_cd</v>
          </cell>
          <cell r="AN699">
            <v>2004</v>
          </cell>
          <cell r="AR699">
            <v>401</v>
          </cell>
          <cell r="AS699" t="str">
            <v>AD</v>
          </cell>
          <cell r="AT699" t="str">
            <v>SA</v>
          </cell>
        </row>
        <row r="700">
          <cell r="A700" t="str">
            <v>Long</v>
          </cell>
          <cell r="B700" t="str">
            <v>OKANOGAN COUNTY PUD NO 1</v>
          </cell>
          <cell r="C700">
            <v>266</v>
          </cell>
          <cell r="D700" t="str">
            <v>PTP</v>
          </cell>
          <cell r="I700" t="str">
            <v>OKANOGAN COUNTY PUD</v>
          </cell>
          <cell r="J700">
            <v>266</v>
          </cell>
          <cell r="K700" t="str">
            <v>01TX-10686</v>
          </cell>
          <cell r="L700">
            <v>505</v>
          </cell>
          <cell r="M700" t="str">
            <v>OMAK</v>
          </cell>
          <cell r="N700" t="b">
            <v>0</v>
          </cell>
          <cell r="O700" t="b">
            <v>0</v>
          </cell>
          <cell r="P700" t="b">
            <v>0</v>
          </cell>
          <cell r="Q700" t="b">
            <v>1</v>
          </cell>
          <cell r="R700" t="b">
            <v>0</v>
          </cell>
          <cell r="S700" t="b">
            <v>0</v>
          </cell>
          <cell r="T700" t="b">
            <v>0</v>
          </cell>
          <cell r="U700" t="b">
            <v>0</v>
          </cell>
          <cell r="V700">
            <v>37165</v>
          </cell>
          <cell r="W700">
            <v>40816</v>
          </cell>
          <cell r="X700">
            <v>115</v>
          </cell>
          <cell r="Y700">
            <v>115</v>
          </cell>
          <cell r="Z700">
            <v>115</v>
          </cell>
          <cell r="AA700">
            <v>115</v>
          </cell>
          <cell r="AB700">
            <v>115</v>
          </cell>
          <cell r="AC700">
            <v>115</v>
          </cell>
          <cell r="AD700">
            <v>115</v>
          </cell>
          <cell r="AE700">
            <v>115</v>
          </cell>
          <cell r="AF700">
            <v>115</v>
          </cell>
          <cell r="AG700">
            <v>115</v>
          </cell>
          <cell r="AH700">
            <v>115</v>
          </cell>
          <cell r="AI700">
            <v>115</v>
          </cell>
          <cell r="AM700" t="str">
            <v>a_cd</v>
          </cell>
          <cell r="AN700">
            <v>2004</v>
          </cell>
          <cell r="AR700">
            <v>401</v>
          </cell>
          <cell r="AS700" t="str">
            <v>AD</v>
          </cell>
          <cell r="AT700" t="str">
            <v>SA</v>
          </cell>
        </row>
        <row r="701">
          <cell r="A701" t="str">
            <v>Timberman</v>
          </cell>
          <cell r="B701" t="str">
            <v>PEND OREILLE COUNTY PUD NO 1</v>
          </cell>
          <cell r="C701">
            <v>273</v>
          </cell>
          <cell r="D701" t="str">
            <v>PTP</v>
          </cell>
          <cell r="I701" t="str">
            <v>PEND OREILLE COUNTY</v>
          </cell>
          <cell r="J701">
            <v>273</v>
          </cell>
          <cell r="K701" t="str">
            <v>02TX-10875</v>
          </cell>
          <cell r="L701">
            <v>927</v>
          </cell>
          <cell r="M701" t="str">
            <v>USK</v>
          </cell>
          <cell r="N701" t="b">
            <v>0</v>
          </cell>
          <cell r="O701" t="b">
            <v>0</v>
          </cell>
          <cell r="P701" t="b">
            <v>0</v>
          </cell>
          <cell r="Q701" t="b">
            <v>1</v>
          </cell>
          <cell r="R701" t="b">
            <v>0</v>
          </cell>
          <cell r="S701" t="b">
            <v>0</v>
          </cell>
          <cell r="T701" t="b">
            <v>0</v>
          </cell>
          <cell r="U701" t="b">
            <v>0</v>
          </cell>
          <cell r="V701">
            <v>37257</v>
          </cell>
          <cell r="W701">
            <v>40908</v>
          </cell>
          <cell r="X701">
            <v>60</v>
          </cell>
          <cell r="Y701">
            <v>60</v>
          </cell>
          <cell r="Z701">
            <v>60</v>
          </cell>
          <cell r="AA701">
            <v>60</v>
          </cell>
          <cell r="AB701">
            <v>60</v>
          </cell>
          <cell r="AC701">
            <v>60</v>
          </cell>
          <cell r="AD701">
            <v>60</v>
          </cell>
          <cell r="AE701">
            <v>60</v>
          </cell>
          <cell r="AF701">
            <v>60</v>
          </cell>
          <cell r="AG701">
            <v>60</v>
          </cell>
          <cell r="AH701">
            <v>60</v>
          </cell>
          <cell r="AI701">
            <v>60</v>
          </cell>
          <cell r="AM701" t="str">
            <v>a_cd</v>
          </cell>
          <cell r="AN701">
            <v>2004</v>
          </cell>
          <cell r="AR701">
            <v>273</v>
          </cell>
          <cell r="AS701" t="str">
            <v>AD</v>
          </cell>
          <cell r="AT701" t="str">
            <v>SA</v>
          </cell>
        </row>
        <row r="702">
          <cell r="A702" t="str">
            <v>Noguchi</v>
          </cell>
          <cell r="B702" t="str">
            <v>SNOHOMISH COUNTY PUD NO 1</v>
          </cell>
          <cell r="C702">
            <v>283</v>
          </cell>
          <cell r="D702" t="str">
            <v>PTP</v>
          </cell>
          <cell r="I702" t="str">
            <v>PSW_DC</v>
          </cell>
          <cell r="J702">
            <v>995</v>
          </cell>
          <cell r="K702" t="str">
            <v>96MS-96092</v>
          </cell>
          <cell r="L702">
            <v>66</v>
          </cell>
          <cell r="M702" t="str">
            <v>BIG EDDY</v>
          </cell>
          <cell r="N702" t="b">
            <v>0</v>
          </cell>
          <cell r="O702" t="b">
            <v>0</v>
          </cell>
          <cell r="P702" t="b">
            <v>0</v>
          </cell>
          <cell r="Q702" t="b">
            <v>1</v>
          </cell>
          <cell r="R702" t="b">
            <v>0</v>
          </cell>
          <cell r="S702" t="b">
            <v>0</v>
          </cell>
          <cell r="T702" t="b">
            <v>0</v>
          </cell>
          <cell r="U702" t="b">
            <v>0</v>
          </cell>
          <cell r="V702">
            <v>37165</v>
          </cell>
          <cell r="W702">
            <v>46295</v>
          </cell>
          <cell r="X702">
            <v>100</v>
          </cell>
          <cell r="Y702">
            <v>100</v>
          </cell>
          <cell r="Z702">
            <v>100</v>
          </cell>
          <cell r="AA702">
            <v>100</v>
          </cell>
          <cell r="AB702">
            <v>100</v>
          </cell>
          <cell r="AC702">
            <v>100</v>
          </cell>
          <cell r="AD702">
            <v>100</v>
          </cell>
          <cell r="AE702">
            <v>100</v>
          </cell>
          <cell r="AF702">
            <v>100</v>
          </cell>
          <cell r="AG702">
            <v>100</v>
          </cell>
          <cell r="AH702">
            <v>100</v>
          </cell>
          <cell r="AI702">
            <v>100</v>
          </cell>
          <cell r="AM702" t="str">
            <v>a_cd</v>
          </cell>
          <cell r="AN702">
            <v>2004</v>
          </cell>
          <cell r="AO702" t="str">
            <v>Table 2</v>
          </cell>
          <cell r="AR702">
            <v>153</v>
          </cell>
          <cell r="AS702" t="str">
            <v>AD</v>
          </cell>
          <cell r="AT702" t="str">
            <v>SA</v>
          </cell>
        </row>
        <row r="703">
          <cell r="A703" t="str">
            <v>Noguchi</v>
          </cell>
          <cell r="B703" t="str">
            <v>SNOHOMISH COUNTY PUD NO 1</v>
          </cell>
          <cell r="C703">
            <v>283</v>
          </cell>
          <cell r="D703" t="str">
            <v>PTP</v>
          </cell>
          <cell r="I703" t="str">
            <v>SNOHOMISH COUNTY PUD</v>
          </cell>
          <cell r="J703">
            <v>283</v>
          </cell>
          <cell r="K703" t="str">
            <v>96MS-96092</v>
          </cell>
          <cell r="L703">
            <v>101</v>
          </cell>
          <cell r="M703" t="str">
            <v>C.W. PAUL</v>
          </cell>
          <cell r="N703" t="b">
            <v>0</v>
          </cell>
          <cell r="O703" t="b">
            <v>0</v>
          </cell>
          <cell r="P703" t="b">
            <v>0</v>
          </cell>
          <cell r="Q703" t="b">
            <v>1</v>
          </cell>
          <cell r="R703" t="b">
            <v>0</v>
          </cell>
          <cell r="S703" t="b">
            <v>0</v>
          </cell>
          <cell r="T703" t="b">
            <v>0</v>
          </cell>
          <cell r="U703" t="b">
            <v>0</v>
          </cell>
          <cell r="V703">
            <v>37165</v>
          </cell>
          <cell r="W703">
            <v>46295</v>
          </cell>
          <cell r="X703">
            <v>50</v>
          </cell>
          <cell r="Y703">
            <v>50</v>
          </cell>
          <cell r="Z703">
            <v>50</v>
          </cell>
          <cell r="AA703">
            <v>50</v>
          </cell>
          <cell r="AB703">
            <v>50</v>
          </cell>
          <cell r="AC703">
            <v>50</v>
          </cell>
          <cell r="AD703">
            <v>50</v>
          </cell>
          <cell r="AE703">
            <v>50</v>
          </cell>
          <cell r="AF703">
            <v>50</v>
          </cell>
          <cell r="AG703">
            <v>50</v>
          </cell>
          <cell r="AH703">
            <v>50</v>
          </cell>
          <cell r="AI703">
            <v>50</v>
          </cell>
          <cell r="AM703" t="str">
            <v>a_cd</v>
          </cell>
          <cell r="AN703">
            <v>2004</v>
          </cell>
          <cell r="AO703" t="str">
            <v>Table 2</v>
          </cell>
          <cell r="AR703">
            <v>401</v>
          </cell>
          <cell r="AS703" t="str">
            <v>AD</v>
          </cell>
          <cell r="AT703" t="str">
            <v>SA</v>
          </cell>
        </row>
        <row r="704">
          <cell r="A704" t="str">
            <v>Noguchi</v>
          </cell>
          <cell r="B704" t="str">
            <v>SNOHOMISH COUNTY PUD NO 1</v>
          </cell>
          <cell r="C704">
            <v>283</v>
          </cell>
          <cell r="D704" t="str">
            <v>PTP</v>
          </cell>
          <cell r="I704" t="str">
            <v>PSW_AC</v>
          </cell>
          <cell r="J704">
            <v>996</v>
          </cell>
          <cell r="K704" t="str">
            <v>96MS-96092</v>
          </cell>
          <cell r="L704">
            <v>678</v>
          </cell>
          <cell r="M704" t="str">
            <v>LOWELL ROAD</v>
          </cell>
          <cell r="N704" t="b">
            <v>0</v>
          </cell>
          <cell r="O704" t="b">
            <v>0</v>
          </cell>
          <cell r="P704" t="b">
            <v>0</v>
          </cell>
          <cell r="Q704" t="b">
            <v>1</v>
          </cell>
          <cell r="R704" t="b">
            <v>0</v>
          </cell>
          <cell r="S704" t="b">
            <v>0</v>
          </cell>
          <cell r="T704" t="b">
            <v>0</v>
          </cell>
          <cell r="U704" t="b">
            <v>0</v>
          </cell>
          <cell r="V704">
            <v>37165</v>
          </cell>
          <cell r="W704">
            <v>46295</v>
          </cell>
          <cell r="X704">
            <v>100</v>
          </cell>
          <cell r="Y704">
            <v>100</v>
          </cell>
          <cell r="Z704">
            <v>100</v>
          </cell>
          <cell r="AA704">
            <v>100</v>
          </cell>
          <cell r="AB704">
            <v>100</v>
          </cell>
          <cell r="AC704">
            <v>100</v>
          </cell>
          <cell r="AD704">
            <v>100</v>
          </cell>
          <cell r="AE704">
            <v>100</v>
          </cell>
          <cell r="AF704">
            <v>100</v>
          </cell>
          <cell r="AG704">
            <v>100</v>
          </cell>
          <cell r="AH704">
            <v>100</v>
          </cell>
          <cell r="AI704">
            <v>100</v>
          </cell>
          <cell r="AM704" t="str">
            <v>a_cd</v>
          </cell>
          <cell r="AN704">
            <v>2004</v>
          </cell>
          <cell r="AO704" t="str">
            <v>Table 2</v>
          </cell>
          <cell r="AR704">
            <v>556</v>
          </cell>
          <cell r="AS704" t="str">
            <v>AD</v>
          </cell>
          <cell r="AT704" t="str">
            <v>SA</v>
          </cell>
        </row>
        <row r="705">
          <cell r="A705" t="str">
            <v>Noguchi</v>
          </cell>
          <cell r="B705" t="str">
            <v>SNOHOMISH COUNTY PUD NO 1</v>
          </cell>
          <cell r="C705">
            <v>283</v>
          </cell>
          <cell r="D705" t="str">
            <v>PTP</v>
          </cell>
          <cell r="I705" t="str">
            <v>GENERIC PNW</v>
          </cell>
          <cell r="J705">
            <v>994</v>
          </cell>
          <cell r="K705" t="str">
            <v>96MS-96092</v>
          </cell>
          <cell r="L705">
            <v>447</v>
          </cell>
          <cell r="M705" t="str">
            <v>MIDWAY 230</v>
          </cell>
          <cell r="N705" t="b">
            <v>0</v>
          </cell>
          <cell r="O705" t="b">
            <v>0</v>
          </cell>
          <cell r="P705" t="b">
            <v>0</v>
          </cell>
          <cell r="Q705" t="b">
            <v>1</v>
          </cell>
          <cell r="R705" t="b">
            <v>0</v>
          </cell>
          <cell r="S705" t="b">
            <v>0</v>
          </cell>
          <cell r="T705" t="b">
            <v>0</v>
          </cell>
          <cell r="U705" t="b">
            <v>0</v>
          </cell>
          <cell r="V705">
            <v>37165</v>
          </cell>
          <cell r="W705">
            <v>46295</v>
          </cell>
          <cell r="X705">
            <v>100</v>
          </cell>
          <cell r="Y705">
            <v>100</v>
          </cell>
          <cell r="Z705">
            <v>100</v>
          </cell>
          <cell r="AA705">
            <v>100</v>
          </cell>
          <cell r="AB705">
            <v>100</v>
          </cell>
          <cell r="AC705">
            <v>100</v>
          </cell>
          <cell r="AD705">
            <v>100</v>
          </cell>
          <cell r="AE705">
            <v>100</v>
          </cell>
          <cell r="AF705">
            <v>100</v>
          </cell>
          <cell r="AG705">
            <v>100</v>
          </cell>
          <cell r="AH705">
            <v>100</v>
          </cell>
          <cell r="AI705">
            <v>100</v>
          </cell>
          <cell r="AM705" t="str">
            <v>a_cd</v>
          </cell>
          <cell r="AN705">
            <v>2004</v>
          </cell>
          <cell r="AO705" t="str">
            <v>Table 2</v>
          </cell>
          <cell r="AR705">
            <v>210</v>
          </cell>
          <cell r="AS705" t="str">
            <v>AD</v>
          </cell>
          <cell r="AT705" t="str">
            <v>SA</v>
          </cell>
        </row>
        <row r="706">
          <cell r="A706" t="str">
            <v>Noguchi</v>
          </cell>
          <cell r="B706" t="str">
            <v>SNOHOMISH COUNTY PUD NO 1</v>
          </cell>
          <cell r="C706">
            <v>283</v>
          </cell>
          <cell r="D706" t="str">
            <v>PTP</v>
          </cell>
          <cell r="I706" t="str">
            <v>SNOHOMISH COUNTY PUD</v>
          </cell>
          <cell r="J706">
            <v>283</v>
          </cell>
          <cell r="K706" t="str">
            <v>96MS-96092</v>
          </cell>
          <cell r="L706">
            <v>381</v>
          </cell>
          <cell r="M706" t="str">
            <v>SNOHOMISH</v>
          </cell>
          <cell r="N706" t="b">
            <v>0</v>
          </cell>
          <cell r="O706" t="b">
            <v>0</v>
          </cell>
          <cell r="P706" t="b">
            <v>0</v>
          </cell>
          <cell r="Q706" t="b">
            <v>1</v>
          </cell>
          <cell r="R706" t="b">
            <v>0</v>
          </cell>
          <cell r="S706" t="b">
            <v>0</v>
          </cell>
          <cell r="T706" t="b">
            <v>0</v>
          </cell>
          <cell r="U706" t="b">
            <v>0</v>
          </cell>
          <cell r="V706">
            <v>37165</v>
          </cell>
          <cell r="W706">
            <v>46295</v>
          </cell>
          <cell r="X706">
            <v>11</v>
          </cell>
          <cell r="Y706">
            <v>11</v>
          </cell>
          <cell r="Z706">
            <v>11</v>
          </cell>
          <cell r="AA706">
            <v>11</v>
          </cell>
          <cell r="AB706">
            <v>11</v>
          </cell>
          <cell r="AC706">
            <v>11</v>
          </cell>
          <cell r="AD706">
            <v>11</v>
          </cell>
          <cell r="AE706">
            <v>11</v>
          </cell>
          <cell r="AF706">
            <v>11</v>
          </cell>
          <cell r="AG706">
            <v>11</v>
          </cell>
          <cell r="AH706">
            <v>11</v>
          </cell>
          <cell r="AI706">
            <v>11</v>
          </cell>
          <cell r="AM706" t="str">
            <v>a_cd</v>
          </cell>
          <cell r="AN706">
            <v>2004</v>
          </cell>
          <cell r="AO706" t="str">
            <v>Table 2</v>
          </cell>
          <cell r="AR706">
            <v>401</v>
          </cell>
          <cell r="AS706" t="str">
            <v>AD</v>
          </cell>
          <cell r="AT706" t="str">
            <v>SA</v>
          </cell>
        </row>
        <row r="707">
          <cell r="A707" t="str">
            <v>Noguchi</v>
          </cell>
          <cell r="B707" t="str">
            <v>SNOHOMISH COUNTY PUD NO 1</v>
          </cell>
          <cell r="C707">
            <v>283</v>
          </cell>
          <cell r="D707" t="str">
            <v>PTP</v>
          </cell>
          <cell r="I707" t="str">
            <v>SNOHOMISH COUNTY PUD</v>
          </cell>
          <cell r="J707">
            <v>283</v>
          </cell>
          <cell r="K707" t="str">
            <v>96MS-96092</v>
          </cell>
          <cell r="L707">
            <v>381</v>
          </cell>
          <cell r="M707" t="str">
            <v>SNOHOMISH</v>
          </cell>
          <cell r="N707" t="b">
            <v>0</v>
          </cell>
          <cell r="O707" t="b">
            <v>0</v>
          </cell>
          <cell r="P707" t="b">
            <v>0</v>
          </cell>
          <cell r="Q707" t="b">
            <v>1</v>
          </cell>
          <cell r="R707" t="b">
            <v>0</v>
          </cell>
          <cell r="S707" t="b">
            <v>0</v>
          </cell>
          <cell r="T707" t="b">
            <v>0</v>
          </cell>
          <cell r="U707" t="b">
            <v>0</v>
          </cell>
          <cell r="V707">
            <v>37165</v>
          </cell>
          <cell r="W707">
            <v>46295</v>
          </cell>
          <cell r="X707">
            <v>1157</v>
          </cell>
          <cell r="Y707">
            <v>1157</v>
          </cell>
          <cell r="Z707">
            <v>1157</v>
          </cell>
          <cell r="AA707">
            <v>1157</v>
          </cell>
          <cell r="AB707">
            <v>1157</v>
          </cell>
          <cell r="AC707">
            <v>1157</v>
          </cell>
          <cell r="AD707">
            <v>1157</v>
          </cell>
          <cell r="AE707">
            <v>1157</v>
          </cell>
          <cell r="AF707">
            <v>1157</v>
          </cell>
          <cell r="AG707">
            <v>1157</v>
          </cell>
          <cell r="AH707">
            <v>1157</v>
          </cell>
          <cell r="AI707">
            <v>1157</v>
          </cell>
          <cell r="AM707" t="str">
            <v>a_cd</v>
          </cell>
          <cell r="AN707">
            <v>2004</v>
          </cell>
          <cell r="AO707" t="str">
            <v>Table 2</v>
          </cell>
          <cell r="AR707">
            <v>401</v>
          </cell>
          <cell r="AS707" t="str">
            <v>AD</v>
          </cell>
          <cell r="AT707" t="str">
            <v>SA</v>
          </cell>
        </row>
        <row r="708">
          <cell r="A708" t="str">
            <v>Noguchi</v>
          </cell>
          <cell r="B708" t="str">
            <v>SNOHOMISH COUNTY PUD NO 1</v>
          </cell>
          <cell r="C708">
            <v>283</v>
          </cell>
          <cell r="D708" t="str">
            <v>PTP</v>
          </cell>
          <cell r="I708" t="str">
            <v>GENERIC PNW</v>
          </cell>
          <cell r="J708">
            <v>994</v>
          </cell>
          <cell r="K708" t="str">
            <v>96MS-96092</v>
          </cell>
          <cell r="L708">
            <v>736</v>
          </cell>
          <cell r="M708" t="str">
            <v>VANTAGE</v>
          </cell>
          <cell r="N708" t="b">
            <v>0</v>
          </cell>
          <cell r="O708" t="b">
            <v>0</v>
          </cell>
          <cell r="P708" t="b">
            <v>0</v>
          </cell>
          <cell r="Q708" t="b">
            <v>1</v>
          </cell>
          <cell r="R708" t="b">
            <v>0</v>
          </cell>
          <cell r="S708" t="b">
            <v>0</v>
          </cell>
          <cell r="T708" t="b">
            <v>0</v>
          </cell>
          <cell r="U708" t="b">
            <v>0</v>
          </cell>
          <cell r="V708">
            <v>37165</v>
          </cell>
          <cell r="W708">
            <v>46295</v>
          </cell>
          <cell r="X708">
            <v>100</v>
          </cell>
          <cell r="Y708">
            <v>100</v>
          </cell>
          <cell r="Z708">
            <v>100</v>
          </cell>
          <cell r="AA708">
            <v>100</v>
          </cell>
          <cell r="AB708">
            <v>100</v>
          </cell>
          <cell r="AC708">
            <v>100</v>
          </cell>
          <cell r="AD708">
            <v>100</v>
          </cell>
          <cell r="AE708">
            <v>100</v>
          </cell>
          <cell r="AF708">
            <v>100</v>
          </cell>
          <cell r="AG708">
            <v>100</v>
          </cell>
          <cell r="AH708">
            <v>100</v>
          </cell>
          <cell r="AI708">
            <v>100</v>
          </cell>
          <cell r="AM708" t="str">
            <v>a_cd</v>
          </cell>
          <cell r="AN708">
            <v>2004</v>
          </cell>
          <cell r="AO708" t="str">
            <v>Table 2</v>
          </cell>
          <cell r="AR708">
            <v>401</v>
          </cell>
          <cell r="AS708" t="str">
            <v>AD</v>
          </cell>
          <cell r="AT708" t="str">
            <v>SA</v>
          </cell>
        </row>
        <row r="709">
          <cell r="A709" t="str">
            <v>Rodrigues</v>
          </cell>
          <cell r="B709" t="str">
            <v>BC POWEREX: BC HYDRO EXPORT CORP</v>
          </cell>
          <cell r="C709">
            <v>395</v>
          </cell>
          <cell r="D709" t="str">
            <v>PTP</v>
          </cell>
          <cell r="I709" t="str">
            <v>SEATTLE CITY LIGHT</v>
          </cell>
          <cell r="J709">
            <v>180</v>
          </cell>
          <cell r="K709" t="str">
            <v>96MS-96084</v>
          </cell>
          <cell r="L709">
            <v>767</v>
          </cell>
          <cell r="M709" t="str">
            <v>COVINGTON</v>
          </cell>
          <cell r="N709" t="b">
            <v>0</v>
          </cell>
          <cell r="O709" t="b">
            <v>0</v>
          </cell>
          <cell r="P709" t="b">
            <v>0</v>
          </cell>
          <cell r="Q709" t="b">
            <v>1</v>
          </cell>
          <cell r="R709" t="b">
            <v>0</v>
          </cell>
          <cell r="S709" t="b">
            <v>0</v>
          </cell>
          <cell r="T709" t="b">
            <v>0</v>
          </cell>
          <cell r="U709" t="b">
            <v>0</v>
          </cell>
          <cell r="V709">
            <v>36192</v>
          </cell>
          <cell r="W709">
            <v>38717</v>
          </cell>
          <cell r="X709">
            <v>50</v>
          </cell>
          <cell r="Y709">
            <v>50</v>
          </cell>
          <cell r="Z709">
            <v>50</v>
          </cell>
          <cell r="AA709">
            <v>50</v>
          </cell>
          <cell r="AB709">
            <v>50</v>
          </cell>
          <cell r="AC709">
            <v>50</v>
          </cell>
          <cell r="AD709">
            <v>50</v>
          </cell>
          <cell r="AE709">
            <v>50</v>
          </cell>
          <cell r="AF709">
            <v>50</v>
          </cell>
          <cell r="AG709">
            <v>50</v>
          </cell>
          <cell r="AH709">
            <v>50</v>
          </cell>
          <cell r="AI709">
            <v>50</v>
          </cell>
          <cell r="AM709" t="str">
            <v>a_cd</v>
          </cell>
          <cell r="AN709">
            <v>2004</v>
          </cell>
          <cell r="AR709">
            <v>180</v>
          </cell>
          <cell r="AS709" t="str">
            <v>AD</v>
          </cell>
          <cell r="AT709" t="str">
            <v>SA</v>
          </cell>
        </row>
        <row r="710">
          <cell r="A710" t="str">
            <v>Rodrigues</v>
          </cell>
          <cell r="B710" t="str">
            <v>BC POWEREX: BC HYDRO EXPORT CORP</v>
          </cell>
          <cell r="C710">
            <v>395</v>
          </cell>
          <cell r="D710" t="str">
            <v>PTP</v>
          </cell>
          <cell r="I710" t="str">
            <v>SEATTLE CITY LIGHT</v>
          </cell>
          <cell r="J710">
            <v>180</v>
          </cell>
          <cell r="K710" t="str">
            <v>96MS-96084</v>
          </cell>
          <cell r="L710">
            <v>423</v>
          </cell>
          <cell r="M710" t="str">
            <v>MAPLE VALLEY</v>
          </cell>
          <cell r="N710" t="b">
            <v>0</v>
          </cell>
          <cell r="O710" t="b">
            <v>0</v>
          </cell>
          <cell r="P710" t="b">
            <v>0</v>
          </cell>
          <cell r="Q710" t="b">
            <v>1</v>
          </cell>
          <cell r="R710" t="b">
            <v>0</v>
          </cell>
          <cell r="S710" t="b">
            <v>0</v>
          </cell>
          <cell r="T710" t="b">
            <v>0</v>
          </cell>
          <cell r="U710" t="b">
            <v>0</v>
          </cell>
          <cell r="V710">
            <v>36192</v>
          </cell>
          <cell r="W710">
            <v>38717</v>
          </cell>
          <cell r="X710">
            <v>65</v>
          </cell>
          <cell r="Y710">
            <v>65</v>
          </cell>
          <cell r="Z710">
            <v>65</v>
          </cell>
          <cell r="AA710">
            <v>65</v>
          </cell>
          <cell r="AB710">
            <v>65</v>
          </cell>
          <cell r="AC710">
            <v>65</v>
          </cell>
          <cell r="AD710">
            <v>65</v>
          </cell>
          <cell r="AE710">
            <v>65</v>
          </cell>
          <cell r="AF710">
            <v>65</v>
          </cell>
          <cell r="AG710">
            <v>65</v>
          </cell>
          <cell r="AH710">
            <v>65</v>
          </cell>
          <cell r="AI710">
            <v>65</v>
          </cell>
          <cell r="AM710" t="str">
            <v>a_cd</v>
          </cell>
          <cell r="AN710">
            <v>2004</v>
          </cell>
          <cell r="AR710">
            <v>180</v>
          </cell>
          <cell r="AS710" t="str">
            <v>AD</v>
          </cell>
          <cell r="AT710" t="str">
            <v>SA</v>
          </cell>
        </row>
        <row r="711">
          <cell r="A711" t="str">
            <v>Rodrigues</v>
          </cell>
          <cell r="B711" t="str">
            <v>BC POWEREX: BC HYDRO EXPORT CORP</v>
          </cell>
          <cell r="C711">
            <v>395</v>
          </cell>
          <cell r="D711" t="str">
            <v>PTP</v>
          </cell>
          <cell r="I711" t="str">
            <v>SEATTLE CITY LIGHT</v>
          </cell>
          <cell r="J711">
            <v>180</v>
          </cell>
          <cell r="K711" t="str">
            <v>96MS-96084</v>
          </cell>
          <cell r="L711">
            <v>626</v>
          </cell>
          <cell r="M711" t="str">
            <v>SEDRO WOOLLEY</v>
          </cell>
          <cell r="N711" t="b">
            <v>0</v>
          </cell>
          <cell r="O711" t="b">
            <v>0</v>
          </cell>
          <cell r="P711" t="b">
            <v>0</v>
          </cell>
          <cell r="Q711" t="b">
            <v>1</v>
          </cell>
          <cell r="R711" t="b">
            <v>0</v>
          </cell>
          <cell r="S711" t="b">
            <v>0</v>
          </cell>
          <cell r="T711" t="b">
            <v>0</v>
          </cell>
          <cell r="U711" t="b">
            <v>0</v>
          </cell>
          <cell r="V711">
            <v>36192</v>
          </cell>
          <cell r="W711">
            <v>38717</v>
          </cell>
          <cell r="X711">
            <v>50</v>
          </cell>
          <cell r="Y711">
            <v>50</v>
          </cell>
          <cell r="Z711">
            <v>50</v>
          </cell>
          <cell r="AA711">
            <v>50</v>
          </cell>
          <cell r="AB711">
            <v>50</v>
          </cell>
          <cell r="AC711">
            <v>50</v>
          </cell>
          <cell r="AD711">
            <v>50</v>
          </cell>
          <cell r="AE711">
            <v>50</v>
          </cell>
          <cell r="AF711">
            <v>50</v>
          </cell>
          <cell r="AG711">
            <v>50</v>
          </cell>
          <cell r="AH711">
            <v>50</v>
          </cell>
          <cell r="AI711">
            <v>50</v>
          </cell>
          <cell r="AM711" t="str">
            <v>a_cd</v>
          </cell>
          <cell r="AN711">
            <v>2004</v>
          </cell>
          <cell r="AR711">
            <v>180</v>
          </cell>
          <cell r="AS711" t="str">
            <v>AD</v>
          </cell>
          <cell r="AT711" t="str">
            <v>SA</v>
          </cell>
        </row>
        <row r="712">
          <cell r="A712" t="str">
            <v>Rodrigues</v>
          </cell>
          <cell r="B712" t="str">
            <v>BC POWEREX: BC HYDRO EXPORT CORP</v>
          </cell>
          <cell r="C712">
            <v>395</v>
          </cell>
          <cell r="D712" t="str">
            <v>PTP</v>
          </cell>
          <cell r="I712" t="str">
            <v>SEATTLE CITY LIGHT</v>
          </cell>
          <cell r="J712">
            <v>180</v>
          </cell>
          <cell r="K712" t="str">
            <v>96MS-96084</v>
          </cell>
          <cell r="L712">
            <v>638</v>
          </cell>
          <cell r="M712" t="str">
            <v>SNO-KING</v>
          </cell>
          <cell r="N712" t="b">
            <v>0</v>
          </cell>
          <cell r="O712" t="b">
            <v>0</v>
          </cell>
          <cell r="P712" t="b">
            <v>0</v>
          </cell>
          <cell r="Q712" t="b">
            <v>1</v>
          </cell>
          <cell r="R712" t="b">
            <v>0</v>
          </cell>
          <cell r="S712" t="b">
            <v>0</v>
          </cell>
          <cell r="T712" t="b">
            <v>0</v>
          </cell>
          <cell r="U712" t="b">
            <v>0</v>
          </cell>
          <cell r="V712">
            <v>36192</v>
          </cell>
          <cell r="W712">
            <v>38717</v>
          </cell>
          <cell r="X712">
            <v>65</v>
          </cell>
          <cell r="Y712">
            <v>65</v>
          </cell>
          <cell r="Z712">
            <v>65</v>
          </cell>
          <cell r="AA712">
            <v>65</v>
          </cell>
          <cell r="AB712">
            <v>65</v>
          </cell>
          <cell r="AC712">
            <v>65</v>
          </cell>
          <cell r="AD712">
            <v>65</v>
          </cell>
          <cell r="AE712">
            <v>65</v>
          </cell>
          <cell r="AF712">
            <v>65</v>
          </cell>
          <cell r="AG712">
            <v>65</v>
          </cell>
          <cell r="AH712">
            <v>65</v>
          </cell>
          <cell r="AI712">
            <v>65</v>
          </cell>
          <cell r="AM712" t="str">
            <v>a_cd</v>
          </cell>
          <cell r="AN712">
            <v>2004</v>
          </cell>
          <cell r="AR712">
            <v>180</v>
          </cell>
          <cell r="AS712" t="str">
            <v>AD</v>
          </cell>
          <cell r="AT712" t="str">
            <v>SA</v>
          </cell>
        </row>
        <row r="713">
          <cell r="A713" t="str">
            <v>Rodrigues</v>
          </cell>
          <cell r="B713" t="str">
            <v>BC POWEREX: BC HYDRO EXPORT CORP</v>
          </cell>
          <cell r="C713">
            <v>395</v>
          </cell>
          <cell r="D713" t="str">
            <v>PTP</v>
          </cell>
          <cell r="I713" t="str">
            <v>PSW_AC</v>
          </cell>
          <cell r="J713">
            <v>996</v>
          </cell>
          <cell r="K713" t="str">
            <v>99TX-10251</v>
          </cell>
          <cell r="L713">
            <v>1003</v>
          </cell>
          <cell r="M713" t="str">
            <v>JOHN DAY SUBSTATION</v>
          </cell>
          <cell r="N713" t="b">
            <v>0</v>
          </cell>
          <cell r="O713" t="b">
            <v>0</v>
          </cell>
          <cell r="P713" t="b">
            <v>0</v>
          </cell>
          <cell r="Q713" t="b">
            <v>1</v>
          </cell>
          <cell r="R713" t="b">
            <v>0</v>
          </cell>
          <cell r="S713" t="b">
            <v>0</v>
          </cell>
          <cell r="T713" t="b">
            <v>0</v>
          </cell>
          <cell r="U713" t="b">
            <v>0</v>
          </cell>
          <cell r="V713">
            <v>37347</v>
          </cell>
          <cell r="W713">
            <v>38077</v>
          </cell>
          <cell r="X713">
            <v>197</v>
          </cell>
          <cell r="Y713">
            <v>197</v>
          </cell>
          <cell r="Z713">
            <v>197</v>
          </cell>
          <cell r="AA713">
            <v>197</v>
          </cell>
          <cell r="AB713">
            <v>197</v>
          </cell>
          <cell r="AC713">
            <v>197</v>
          </cell>
          <cell r="AD713">
            <v>0</v>
          </cell>
          <cell r="AE713">
            <v>0</v>
          </cell>
          <cell r="AF713">
            <v>0</v>
          </cell>
          <cell r="AG713">
            <v>0</v>
          </cell>
          <cell r="AH713">
            <v>0</v>
          </cell>
          <cell r="AI713">
            <v>0</v>
          </cell>
          <cell r="AM713" t="str">
            <v>a_cd</v>
          </cell>
          <cell r="AN713">
            <v>2004</v>
          </cell>
          <cell r="AO713" t="str">
            <v>Table 14</v>
          </cell>
          <cell r="AR713">
            <v>996</v>
          </cell>
          <cell r="AS713" t="str">
            <v>AD</v>
          </cell>
          <cell r="AT713" t="str">
            <v>SA</v>
          </cell>
        </row>
        <row r="714">
          <cell r="A714" t="str">
            <v>Rodrigues</v>
          </cell>
          <cell r="B714" t="str">
            <v>BC POWEREX: BC HYDRO EXPORT CORP</v>
          </cell>
          <cell r="C714">
            <v>395</v>
          </cell>
          <cell r="D714" t="str">
            <v>PTP</v>
          </cell>
          <cell r="I714" t="str">
            <v>PSW_AC</v>
          </cell>
          <cell r="J714">
            <v>996</v>
          </cell>
          <cell r="K714" t="str">
            <v>99TX-10251</v>
          </cell>
          <cell r="L714">
            <v>1003</v>
          </cell>
          <cell r="M714" t="str">
            <v>JOHN DAY SUBSTATION</v>
          </cell>
          <cell r="N714" t="b">
            <v>0</v>
          </cell>
          <cell r="O714" t="b">
            <v>0</v>
          </cell>
          <cell r="P714" t="b">
            <v>0</v>
          </cell>
          <cell r="Q714" t="b">
            <v>1</v>
          </cell>
          <cell r="R714" t="b">
            <v>0</v>
          </cell>
          <cell r="S714" t="b">
            <v>0</v>
          </cell>
          <cell r="T714" t="b">
            <v>0</v>
          </cell>
          <cell r="U714" t="b">
            <v>0</v>
          </cell>
          <cell r="V714">
            <v>37438</v>
          </cell>
          <cell r="W714">
            <v>37986</v>
          </cell>
          <cell r="X714">
            <v>103</v>
          </cell>
          <cell r="Y714">
            <v>103</v>
          </cell>
          <cell r="Z714">
            <v>103</v>
          </cell>
          <cell r="AA714">
            <v>0</v>
          </cell>
          <cell r="AB714">
            <v>0</v>
          </cell>
          <cell r="AC714">
            <v>0</v>
          </cell>
          <cell r="AD714">
            <v>0</v>
          </cell>
          <cell r="AE714">
            <v>0</v>
          </cell>
          <cell r="AF714">
            <v>0</v>
          </cell>
          <cell r="AG714">
            <v>0</v>
          </cell>
          <cell r="AH714">
            <v>0</v>
          </cell>
          <cell r="AI714">
            <v>0</v>
          </cell>
          <cell r="AM714" t="str">
            <v>a_cd</v>
          </cell>
          <cell r="AN714">
            <v>2004</v>
          </cell>
          <cell r="AO714" t="str">
            <v>Table 16</v>
          </cell>
          <cell r="AR714">
            <v>996</v>
          </cell>
          <cell r="AS714" t="str">
            <v>AD</v>
          </cell>
          <cell r="AT714" t="str">
            <v>SA</v>
          </cell>
        </row>
        <row r="715">
          <cell r="A715" t="str">
            <v>Rodrigues</v>
          </cell>
          <cell r="B715" t="str">
            <v>BC POWEREX: BC HYDRO EXPORT CORP</v>
          </cell>
          <cell r="C715">
            <v>395</v>
          </cell>
          <cell r="D715" t="str">
            <v>PTP</v>
          </cell>
          <cell r="I715" t="str">
            <v>PSW_AC</v>
          </cell>
          <cell r="J715">
            <v>996</v>
          </cell>
          <cell r="K715" t="str">
            <v>99TX-10251</v>
          </cell>
          <cell r="L715">
            <v>1003</v>
          </cell>
          <cell r="M715" t="str">
            <v>JOHN DAY SUBSTATION</v>
          </cell>
          <cell r="N715" t="b">
            <v>0</v>
          </cell>
          <cell r="O715" t="b">
            <v>0</v>
          </cell>
          <cell r="P715" t="b">
            <v>0</v>
          </cell>
          <cell r="Q715" t="b">
            <v>1</v>
          </cell>
          <cell r="R715" t="b">
            <v>0</v>
          </cell>
          <cell r="S715" t="b">
            <v>0</v>
          </cell>
          <cell r="T715" t="b">
            <v>0</v>
          </cell>
          <cell r="U715" t="b">
            <v>0</v>
          </cell>
          <cell r="V715">
            <v>37956</v>
          </cell>
          <cell r="W715">
            <v>38686</v>
          </cell>
          <cell r="X715">
            <v>0</v>
          </cell>
          <cell r="Y715">
            <v>0</v>
          </cell>
          <cell r="Z715">
            <v>134</v>
          </cell>
          <cell r="AA715">
            <v>134</v>
          </cell>
          <cell r="AB715">
            <v>134</v>
          </cell>
          <cell r="AC715">
            <v>134</v>
          </cell>
          <cell r="AD715">
            <v>134</v>
          </cell>
          <cell r="AE715">
            <v>134</v>
          </cell>
          <cell r="AF715">
            <v>134</v>
          </cell>
          <cell r="AG715">
            <v>134</v>
          </cell>
          <cell r="AH715">
            <v>134</v>
          </cell>
          <cell r="AI715">
            <v>134</v>
          </cell>
          <cell r="AM715" t="str">
            <v>a_cd</v>
          </cell>
          <cell r="AN715">
            <v>2004</v>
          </cell>
          <cell r="AO715" t="str">
            <v>Table 30</v>
          </cell>
          <cell r="AR715">
            <v>556</v>
          </cell>
          <cell r="AS715" t="str">
            <v>AD</v>
          </cell>
          <cell r="AT715" t="str">
            <v>SA</v>
          </cell>
        </row>
        <row r="716">
          <cell r="A716" t="str">
            <v>Rodrigues</v>
          </cell>
          <cell r="B716" t="str">
            <v>BC POWEREX: BC HYDRO EXPORT CORP</v>
          </cell>
          <cell r="C716">
            <v>395</v>
          </cell>
          <cell r="D716" t="str">
            <v>PTP</v>
          </cell>
          <cell r="I716" t="str">
            <v>INTALCO ALUMINUM COR</v>
          </cell>
          <cell r="J716">
            <v>640</v>
          </cell>
          <cell r="K716" t="str">
            <v>99TX-10251</v>
          </cell>
          <cell r="L716">
            <v>341</v>
          </cell>
          <cell r="M716" t="str">
            <v>INTALCO</v>
          </cell>
          <cell r="N716" t="b">
            <v>0</v>
          </cell>
          <cell r="O716" t="b">
            <v>0</v>
          </cell>
          <cell r="P716" t="b">
            <v>0</v>
          </cell>
          <cell r="Q716" t="b">
            <v>1</v>
          </cell>
          <cell r="R716" t="b">
            <v>0</v>
          </cell>
          <cell r="S716" t="b">
            <v>0</v>
          </cell>
          <cell r="T716" t="b">
            <v>0</v>
          </cell>
          <cell r="U716" t="b">
            <v>0</v>
          </cell>
          <cell r="V716">
            <v>38108</v>
          </cell>
          <cell r="W716">
            <v>38199</v>
          </cell>
          <cell r="X716">
            <v>0</v>
          </cell>
          <cell r="Y716">
            <v>0</v>
          </cell>
          <cell r="Z716">
            <v>0</v>
          </cell>
          <cell r="AA716">
            <v>0</v>
          </cell>
          <cell r="AB716">
            <v>0</v>
          </cell>
          <cell r="AC716">
            <v>0</v>
          </cell>
          <cell r="AD716">
            <v>0</v>
          </cell>
          <cell r="AE716">
            <v>238</v>
          </cell>
          <cell r="AF716">
            <v>238</v>
          </cell>
          <cell r="AG716">
            <v>238</v>
          </cell>
          <cell r="AH716">
            <v>0</v>
          </cell>
          <cell r="AI716">
            <v>0</v>
          </cell>
          <cell r="AM716" t="str">
            <v>a_cd</v>
          </cell>
          <cell r="AN716">
            <v>2004</v>
          </cell>
          <cell r="AO716" t="str">
            <v>ra frm 10630</v>
          </cell>
          <cell r="AR716">
            <v>401</v>
          </cell>
          <cell r="AS716" t="str">
            <v>AD</v>
          </cell>
          <cell r="AT716" t="str">
            <v>SA</v>
          </cell>
        </row>
        <row r="717">
          <cell r="A717" t="str">
            <v>Rodrigues</v>
          </cell>
          <cell r="B717" t="str">
            <v>BC POWEREX: BC HYDRO EXPORT CORP</v>
          </cell>
          <cell r="C717">
            <v>395</v>
          </cell>
          <cell r="D717" t="str">
            <v>PTP</v>
          </cell>
          <cell r="I717" t="str">
            <v>BC HYDRO &amp; POWER AUT</v>
          </cell>
          <cell r="J717">
            <v>399</v>
          </cell>
          <cell r="K717" t="str">
            <v>99TX-10251</v>
          </cell>
          <cell r="L717">
            <v>1004</v>
          </cell>
          <cell r="M717" t="str">
            <v>U.S.-CANADIAN BORDER</v>
          </cell>
          <cell r="N717" t="b">
            <v>0</v>
          </cell>
          <cell r="O717" t="b">
            <v>0</v>
          </cell>
          <cell r="P717" t="b">
            <v>0</v>
          </cell>
          <cell r="Q717" t="b">
            <v>1</v>
          </cell>
          <cell r="R717" t="b">
            <v>0</v>
          </cell>
          <cell r="S717" t="b">
            <v>0</v>
          </cell>
          <cell r="T717" t="b">
            <v>0</v>
          </cell>
          <cell r="U717" t="b">
            <v>0</v>
          </cell>
          <cell r="V717">
            <v>38169</v>
          </cell>
          <cell r="W717">
            <v>38291</v>
          </cell>
          <cell r="X717">
            <v>0</v>
          </cell>
          <cell r="Y717">
            <v>0</v>
          </cell>
          <cell r="Z717">
            <v>0</v>
          </cell>
          <cell r="AA717">
            <v>0</v>
          </cell>
          <cell r="AB717">
            <v>0</v>
          </cell>
          <cell r="AC717">
            <v>0</v>
          </cell>
          <cell r="AD717">
            <v>0</v>
          </cell>
          <cell r="AE717">
            <v>0</v>
          </cell>
          <cell r="AF717">
            <v>0</v>
          </cell>
          <cell r="AG717">
            <v>400</v>
          </cell>
          <cell r="AH717">
            <v>400</v>
          </cell>
          <cell r="AI717">
            <v>400</v>
          </cell>
          <cell r="AM717" t="str">
            <v>a_cd</v>
          </cell>
          <cell r="AN717">
            <v>2004</v>
          </cell>
          <cell r="AO717" t="str">
            <v>Reasign&lt;PBL</v>
          </cell>
          <cell r="AR717">
            <v>399</v>
          </cell>
          <cell r="AS717" t="str">
            <v>AD</v>
          </cell>
          <cell r="AT717" t="str">
            <v>SA</v>
          </cell>
        </row>
        <row r="718">
          <cell r="A718" t="str">
            <v>Paschke</v>
          </cell>
          <cell r="B718" t="str">
            <v>BONNEVILLE POWER BUSINESS LINE</v>
          </cell>
          <cell r="C718">
            <v>401</v>
          </cell>
          <cell r="D718" t="str">
            <v>PTP</v>
          </cell>
          <cell r="I718" t="str">
            <v>PSW_AC</v>
          </cell>
          <cell r="J718">
            <v>996</v>
          </cell>
          <cell r="K718" t="str">
            <v>96MS-95363</v>
          </cell>
          <cell r="L718">
            <v>1003</v>
          </cell>
          <cell r="M718" t="str">
            <v>JOHN DAY SUBSTATION</v>
          </cell>
          <cell r="N718" t="b">
            <v>0</v>
          </cell>
          <cell r="O718" t="b">
            <v>0</v>
          </cell>
          <cell r="P718" t="b">
            <v>0</v>
          </cell>
          <cell r="Q718" t="b">
            <v>1</v>
          </cell>
          <cell r="R718" t="b">
            <v>0</v>
          </cell>
          <cell r="S718" t="b">
            <v>0</v>
          </cell>
          <cell r="T718" t="b">
            <v>0</v>
          </cell>
          <cell r="U718" t="b">
            <v>0</v>
          </cell>
          <cell r="V718">
            <v>35796</v>
          </cell>
          <cell r="W718">
            <v>41379</v>
          </cell>
          <cell r="X718">
            <v>150</v>
          </cell>
          <cell r="Y718">
            <v>150</v>
          </cell>
          <cell r="Z718">
            <v>150</v>
          </cell>
          <cell r="AA718">
            <v>150</v>
          </cell>
          <cell r="AB718">
            <v>150</v>
          </cell>
          <cell r="AC718">
            <v>150</v>
          </cell>
          <cell r="AD718">
            <v>150</v>
          </cell>
          <cell r="AE718">
            <v>150</v>
          </cell>
          <cell r="AF718">
            <v>150</v>
          </cell>
          <cell r="AG718">
            <v>150</v>
          </cell>
          <cell r="AH718">
            <v>150</v>
          </cell>
          <cell r="AI718">
            <v>150</v>
          </cell>
          <cell r="AM718" t="str">
            <v>a_cd</v>
          </cell>
          <cell r="AN718">
            <v>2004</v>
          </cell>
          <cell r="AO718" t="str">
            <v>Table 20</v>
          </cell>
          <cell r="AR718">
            <v>996</v>
          </cell>
          <cell r="AS718" t="str">
            <v>AD</v>
          </cell>
          <cell r="AT718" t="str">
            <v>SA</v>
          </cell>
        </row>
        <row r="719">
          <cell r="A719" t="str">
            <v>Paschke</v>
          </cell>
          <cell r="B719" t="str">
            <v>BONNEVILLE POWER BUSINESS LINE</v>
          </cell>
          <cell r="C719">
            <v>401</v>
          </cell>
          <cell r="D719" t="str">
            <v>PTP</v>
          </cell>
          <cell r="I719" t="str">
            <v>BC POWEREX: BC HYDRO</v>
          </cell>
          <cell r="J719">
            <v>395</v>
          </cell>
          <cell r="K719" t="str">
            <v>96MS-95363</v>
          </cell>
          <cell r="L719">
            <v>73</v>
          </cell>
          <cell r="M719" t="str">
            <v>BLAINE NO. 1</v>
          </cell>
          <cell r="N719" t="b">
            <v>0</v>
          </cell>
          <cell r="O719" t="b">
            <v>0</v>
          </cell>
          <cell r="P719" t="b">
            <v>0</v>
          </cell>
          <cell r="Q719" t="b">
            <v>1</v>
          </cell>
          <cell r="R719" t="b">
            <v>0</v>
          </cell>
          <cell r="S719" t="b">
            <v>0</v>
          </cell>
          <cell r="T719" t="b">
            <v>0</v>
          </cell>
          <cell r="U719" t="b">
            <v>0</v>
          </cell>
          <cell r="V719">
            <v>36434</v>
          </cell>
          <cell r="W719">
            <v>45397</v>
          </cell>
          <cell r="X719">
            <v>643</v>
          </cell>
          <cell r="Y719">
            <v>643</v>
          </cell>
          <cell r="Z719">
            <v>643</v>
          </cell>
          <cell r="AA719">
            <v>643</v>
          </cell>
          <cell r="AB719">
            <v>643</v>
          </cell>
          <cell r="AC719">
            <v>643</v>
          </cell>
          <cell r="AD719">
            <v>643</v>
          </cell>
          <cell r="AE719">
            <v>643</v>
          </cell>
          <cell r="AF719">
            <v>643</v>
          </cell>
          <cell r="AG719">
            <v>643</v>
          </cell>
          <cell r="AH719">
            <v>643</v>
          </cell>
          <cell r="AI719">
            <v>643</v>
          </cell>
          <cell r="AM719" t="str">
            <v>a_cd</v>
          </cell>
          <cell r="AN719">
            <v>2004</v>
          </cell>
          <cell r="AO719" t="str">
            <v>Table 30</v>
          </cell>
          <cell r="AR719">
            <v>395</v>
          </cell>
          <cell r="AS719" t="str">
            <v>AD</v>
          </cell>
          <cell r="AT719" t="str">
            <v>SA</v>
          </cell>
        </row>
        <row r="720">
          <cell r="A720" t="str">
            <v>Paschke</v>
          </cell>
          <cell r="B720" t="str">
            <v>BONNEVILLE POWER BUSINESS LINE</v>
          </cell>
          <cell r="C720">
            <v>401</v>
          </cell>
          <cell r="D720" t="str">
            <v>PTP</v>
          </cell>
          <cell r="I720" t="str">
            <v>PSW_AC</v>
          </cell>
          <cell r="J720">
            <v>996</v>
          </cell>
          <cell r="K720" t="str">
            <v>96MS-95363</v>
          </cell>
          <cell r="L720">
            <v>1003</v>
          </cell>
          <cell r="M720" t="str">
            <v>JOHN DAY SUBSTATION</v>
          </cell>
          <cell r="N720" t="b">
            <v>0</v>
          </cell>
          <cell r="O720" t="b">
            <v>0</v>
          </cell>
          <cell r="P720" t="b">
            <v>0</v>
          </cell>
          <cell r="Q720" t="b">
            <v>1</v>
          </cell>
          <cell r="R720" t="b">
            <v>0</v>
          </cell>
          <cell r="S720" t="b">
            <v>0</v>
          </cell>
          <cell r="T720" t="b">
            <v>0</v>
          </cell>
          <cell r="U720" t="b">
            <v>0</v>
          </cell>
          <cell r="V720">
            <v>35977</v>
          </cell>
          <cell r="W720">
            <v>40724</v>
          </cell>
          <cell r="X720">
            <v>75</v>
          </cell>
          <cell r="Y720">
            <v>75</v>
          </cell>
          <cell r="Z720">
            <v>75</v>
          </cell>
          <cell r="AA720">
            <v>75</v>
          </cell>
          <cell r="AB720">
            <v>75</v>
          </cell>
          <cell r="AC720">
            <v>75</v>
          </cell>
          <cell r="AD720">
            <v>75</v>
          </cell>
          <cell r="AE720">
            <v>75</v>
          </cell>
          <cell r="AF720">
            <v>75</v>
          </cell>
          <cell r="AG720">
            <v>75</v>
          </cell>
          <cell r="AH720">
            <v>75</v>
          </cell>
          <cell r="AI720">
            <v>75</v>
          </cell>
          <cell r="AM720" t="str">
            <v>a_cd</v>
          </cell>
          <cell r="AN720">
            <v>2004</v>
          </cell>
          <cell r="AO720" t="str">
            <v>Table 36</v>
          </cell>
          <cell r="AR720">
            <v>996</v>
          </cell>
          <cell r="AS720" t="str">
            <v>AD</v>
          </cell>
          <cell r="AT720" t="str">
            <v>SA</v>
          </cell>
        </row>
        <row r="721">
          <cell r="A721" t="str">
            <v>Paschke</v>
          </cell>
          <cell r="B721" t="str">
            <v>BONNEVILLE POWER BUSINESS LINE</v>
          </cell>
          <cell r="C721">
            <v>401</v>
          </cell>
          <cell r="D721" t="str">
            <v>PTP</v>
          </cell>
          <cell r="I721" t="str">
            <v>NORTHWESTERN ENERGY</v>
          </cell>
          <cell r="J721">
            <v>551</v>
          </cell>
          <cell r="K721" t="str">
            <v>96MS-95363</v>
          </cell>
          <cell r="L721">
            <v>52</v>
          </cell>
          <cell r="M721" t="str">
            <v>HOT SPRINGS</v>
          </cell>
          <cell r="N721" t="b">
            <v>0</v>
          </cell>
          <cell r="O721" t="b">
            <v>0</v>
          </cell>
          <cell r="P721" t="b">
            <v>0</v>
          </cell>
          <cell r="Q721" t="b">
            <v>1</v>
          </cell>
          <cell r="R721" t="b">
            <v>0</v>
          </cell>
          <cell r="S721" t="b">
            <v>0</v>
          </cell>
          <cell r="T721" t="b">
            <v>0</v>
          </cell>
          <cell r="U721" t="b">
            <v>0</v>
          </cell>
          <cell r="V721">
            <v>36312</v>
          </cell>
          <cell r="W721">
            <v>38990</v>
          </cell>
          <cell r="X721">
            <v>100</v>
          </cell>
          <cell r="Y721">
            <v>100</v>
          </cell>
          <cell r="Z721">
            <v>100</v>
          </cell>
          <cell r="AA721">
            <v>100</v>
          </cell>
          <cell r="AB721">
            <v>100</v>
          </cell>
          <cell r="AC721">
            <v>100</v>
          </cell>
          <cell r="AD721">
            <v>100</v>
          </cell>
          <cell r="AE721">
            <v>100</v>
          </cell>
          <cell r="AF721">
            <v>100</v>
          </cell>
          <cell r="AG721">
            <v>100</v>
          </cell>
          <cell r="AH721">
            <v>100</v>
          </cell>
          <cell r="AI721">
            <v>100</v>
          </cell>
          <cell r="AM721" t="str">
            <v>a_cd</v>
          </cell>
          <cell r="AN721">
            <v>2004</v>
          </cell>
          <cell r="AO721" t="str">
            <v>Table 46</v>
          </cell>
          <cell r="AR721">
            <v>551</v>
          </cell>
          <cell r="AS721" t="str">
            <v>AD</v>
          </cell>
          <cell r="AT721" t="str">
            <v>SA</v>
          </cell>
        </row>
        <row r="722">
          <cell r="A722" t="str">
            <v>Paschke</v>
          </cell>
          <cell r="B722" t="str">
            <v>BONNEVILLE POWER BUSINESS LINE</v>
          </cell>
          <cell r="C722">
            <v>401</v>
          </cell>
          <cell r="D722" t="str">
            <v>PTP</v>
          </cell>
          <cell r="I722" t="str">
            <v>KARL BISHOP or FOSTE</v>
          </cell>
          <cell r="J722">
            <v>43</v>
          </cell>
          <cell r="K722" t="str">
            <v>96MS-95363</v>
          </cell>
          <cell r="L722">
            <v>518</v>
          </cell>
          <cell r="M722" t="str">
            <v>LONGVIEW 230</v>
          </cell>
          <cell r="N722" t="b">
            <v>0</v>
          </cell>
          <cell r="O722" t="b">
            <v>0</v>
          </cell>
          <cell r="P722" t="b">
            <v>0</v>
          </cell>
          <cell r="Q722" t="b">
            <v>1</v>
          </cell>
          <cell r="R722" t="b">
            <v>0</v>
          </cell>
          <cell r="S722" t="b">
            <v>0</v>
          </cell>
          <cell r="T722" t="b">
            <v>0</v>
          </cell>
          <cell r="U722" t="b">
            <v>0</v>
          </cell>
          <cell r="V722">
            <v>36008</v>
          </cell>
          <cell r="W722">
            <v>39355</v>
          </cell>
          <cell r="X722">
            <v>3</v>
          </cell>
          <cell r="Y722">
            <v>3</v>
          </cell>
          <cell r="Z722">
            <v>3</v>
          </cell>
          <cell r="AA722">
            <v>3</v>
          </cell>
          <cell r="AB722">
            <v>3</v>
          </cell>
          <cell r="AC722">
            <v>3</v>
          </cell>
          <cell r="AD722">
            <v>3</v>
          </cell>
          <cell r="AE722">
            <v>3</v>
          </cell>
          <cell r="AF722">
            <v>3</v>
          </cell>
          <cell r="AG722">
            <v>3</v>
          </cell>
          <cell r="AH722">
            <v>3</v>
          </cell>
          <cell r="AI722">
            <v>3</v>
          </cell>
          <cell r="AM722" t="str">
            <v>a_cd</v>
          </cell>
          <cell r="AN722">
            <v>2004</v>
          </cell>
          <cell r="AO722" t="str">
            <v>Table 35</v>
          </cell>
          <cell r="AR722">
            <v>401</v>
          </cell>
          <cell r="AS722" t="str">
            <v>AD</v>
          </cell>
          <cell r="AT722" t="str">
            <v>SA</v>
          </cell>
        </row>
        <row r="723">
          <cell r="A723" t="str">
            <v>Paschke</v>
          </cell>
          <cell r="B723" t="str">
            <v>BONNEVILLE POWER BUSINESS LINE</v>
          </cell>
          <cell r="C723">
            <v>401</v>
          </cell>
          <cell r="D723" t="str">
            <v>PTP</v>
          </cell>
          <cell r="I723" t="str">
            <v>PSW_AC</v>
          </cell>
          <cell r="J723">
            <v>996</v>
          </cell>
          <cell r="K723" t="str">
            <v>96MS-95363</v>
          </cell>
          <cell r="L723">
            <v>1003</v>
          </cell>
          <cell r="M723" t="str">
            <v>JOHN DAY SUBSTATION</v>
          </cell>
          <cell r="N723" t="b">
            <v>0</v>
          </cell>
          <cell r="O723" t="b">
            <v>0</v>
          </cell>
          <cell r="P723" t="b">
            <v>0</v>
          </cell>
          <cell r="Q723" t="b">
            <v>1</v>
          </cell>
          <cell r="R723" t="b">
            <v>0</v>
          </cell>
          <cell r="S723" t="b">
            <v>0</v>
          </cell>
          <cell r="T723" t="b">
            <v>0</v>
          </cell>
          <cell r="U723" t="b">
            <v>0</v>
          </cell>
          <cell r="V723">
            <v>36069</v>
          </cell>
          <cell r="W723">
            <v>37986</v>
          </cell>
          <cell r="X723">
            <v>200</v>
          </cell>
          <cell r="Y723">
            <v>200</v>
          </cell>
          <cell r="Z723">
            <v>200</v>
          </cell>
          <cell r="AA723">
            <v>0</v>
          </cell>
          <cell r="AB723">
            <v>0</v>
          </cell>
          <cell r="AC723">
            <v>0</v>
          </cell>
          <cell r="AD723">
            <v>0</v>
          </cell>
          <cell r="AE723">
            <v>0</v>
          </cell>
          <cell r="AF723">
            <v>0</v>
          </cell>
          <cell r="AG723">
            <v>0</v>
          </cell>
          <cell r="AH723">
            <v>0</v>
          </cell>
          <cell r="AI723">
            <v>0</v>
          </cell>
          <cell r="AM723" t="str">
            <v>a_cd</v>
          </cell>
          <cell r="AN723">
            <v>2004</v>
          </cell>
          <cell r="AO723" t="str">
            <v>Table 38</v>
          </cell>
          <cell r="AR723">
            <v>996</v>
          </cell>
          <cell r="AS723" t="str">
            <v>AD</v>
          </cell>
          <cell r="AT723" t="str">
            <v>SA</v>
          </cell>
        </row>
        <row r="724">
          <cell r="A724" t="str">
            <v>Paschke</v>
          </cell>
          <cell r="B724" t="str">
            <v>BONNEVILLE POWER BUSINESS LINE</v>
          </cell>
          <cell r="C724">
            <v>401</v>
          </cell>
          <cell r="D724" t="str">
            <v>PTP</v>
          </cell>
          <cell r="I724" t="str">
            <v>PSW_DC</v>
          </cell>
          <cell r="J724">
            <v>995</v>
          </cell>
          <cell r="K724" t="str">
            <v>96MS-95363</v>
          </cell>
          <cell r="L724">
            <v>66</v>
          </cell>
          <cell r="M724" t="str">
            <v>BIG EDDY</v>
          </cell>
          <cell r="N724" t="b">
            <v>0</v>
          </cell>
          <cell r="O724" t="b">
            <v>0</v>
          </cell>
          <cell r="P724" t="b">
            <v>0</v>
          </cell>
          <cell r="Q724" t="b">
            <v>1</v>
          </cell>
          <cell r="R724" t="b">
            <v>0</v>
          </cell>
          <cell r="S724" t="b">
            <v>0</v>
          </cell>
          <cell r="T724" t="b">
            <v>0</v>
          </cell>
          <cell r="U724" t="b">
            <v>0</v>
          </cell>
          <cell r="V724">
            <v>36708</v>
          </cell>
          <cell r="W724">
            <v>40359</v>
          </cell>
          <cell r="X724">
            <v>24</v>
          </cell>
          <cell r="Y724">
            <v>24</v>
          </cell>
          <cell r="Z724">
            <v>24</v>
          </cell>
          <cell r="AA724">
            <v>24</v>
          </cell>
          <cell r="AB724">
            <v>24</v>
          </cell>
          <cell r="AC724">
            <v>24</v>
          </cell>
          <cell r="AD724">
            <v>24</v>
          </cell>
          <cell r="AE724">
            <v>24</v>
          </cell>
          <cell r="AF724">
            <v>24</v>
          </cell>
          <cell r="AG724">
            <v>24</v>
          </cell>
          <cell r="AH724">
            <v>24</v>
          </cell>
          <cell r="AI724">
            <v>24</v>
          </cell>
          <cell r="AM724" t="str">
            <v>a_cd</v>
          </cell>
          <cell r="AN724">
            <v>2004</v>
          </cell>
          <cell r="AO724" t="str">
            <v>Table 49</v>
          </cell>
          <cell r="AR724">
            <v>995</v>
          </cell>
          <cell r="AS724" t="str">
            <v>AD</v>
          </cell>
          <cell r="AT724" t="str">
            <v>SA</v>
          </cell>
        </row>
        <row r="725">
          <cell r="A725" t="str">
            <v>Paschke</v>
          </cell>
          <cell r="B725" t="str">
            <v>BONNEVILLE POWER BUSINESS LINE</v>
          </cell>
          <cell r="C725">
            <v>401</v>
          </cell>
          <cell r="D725" t="str">
            <v>PTP</v>
          </cell>
          <cell r="I725" t="str">
            <v>PSW_AC</v>
          </cell>
          <cell r="J725">
            <v>996</v>
          </cell>
          <cell r="K725" t="str">
            <v>96MS-95363</v>
          </cell>
          <cell r="L725">
            <v>1003</v>
          </cell>
          <cell r="M725" t="str">
            <v>JOHN DAY SUBSTATION</v>
          </cell>
          <cell r="N725" t="b">
            <v>0</v>
          </cell>
          <cell r="O725" t="b">
            <v>0</v>
          </cell>
          <cell r="P725" t="b">
            <v>0</v>
          </cell>
          <cell r="Q725" t="b">
            <v>1</v>
          </cell>
          <cell r="R725" t="b">
            <v>0</v>
          </cell>
          <cell r="S725" t="b">
            <v>0</v>
          </cell>
          <cell r="T725" t="b">
            <v>0</v>
          </cell>
          <cell r="U725" t="b">
            <v>0</v>
          </cell>
          <cell r="V725">
            <v>37530</v>
          </cell>
          <cell r="W725">
            <v>45930</v>
          </cell>
          <cell r="X725">
            <v>90</v>
          </cell>
          <cell r="Y725">
            <v>90</v>
          </cell>
          <cell r="Z725">
            <v>90</v>
          </cell>
          <cell r="AA725">
            <v>90</v>
          </cell>
          <cell r="AB725">
            <v>90</v>
          </cell>
          <cell r="AC725">
            <v>90</v>
          </cell>
          <cell r="AD725">
            <v>90</v>
          </cell>
          <cell r="AE725">
            <v>90</v>
          </cell>
          <cell r="AF725">
            <v>90</v>
          </cell>
          <cell r="AG725">
            <v>90</v>
          </cell>
          <cell r="AH725">
            <v>90</v>
          </cell>
          <cell r="AI725">
            <v>90</v>
          </cell>
          <cell r="AM725" t="str">
            <v>a_cd</v>
          </cell>
          <cell r="AN725">
            <v>2004</v>
          </cell>
          <cell r="AO725" t="str">
            <v>Table 48</v>
          </cell>
          <cell r="AR725">
            <v>996</v>
          </cell>
          <cell r="AS725" t="str">
            <v>AD</v>
          </cell>
          <cell r="AT725" t="str">
            <v>SA</v>
          </cell>
        </row>
        <row r="726">
          <cell r="A726" t="str">
            <v>Paschke</v>
          </cell>
          <cell r="B726" t="str">
            <v>BONNEVILLE POWER BUSINESS LINE</v>
          </cell>
          <cell r="C726">
            <v>401</v>
          </cell>
          <cell r="D726" t="str">
            <v>PTP</v>
          </cell>
          <cell r="I726" t="str">
            <v>BONNEVILLE POWER BUS</v>
          </cell>
          <cell r="J726">
            <v>401</v>
          </cell>
          <cell r="K726" t="str">
            <v>96MS-95363</v>
          </cell>
          <cell r="L726">
            <v>1316</v>
          </cell>
          <cell r="M726" t="str">
            <v>GRAND COULEE</v>
          </cell>
          <cell r="N726" t="b">
            <v>0</v>
          </cell>
          <cell r="O726" t="b">
            <v>0</v>
          </cell>
          <cell r="P726" t="b">
            <v>0</v>
          </cell>
          <cell r="Q726" t="b">
            <v>1</v>
          </cell>
          <cell r="R726" t="b">
            <v>0</v>
          </cell>
          <cell r="S726" t="b">
            <v>0</v>
          </cell>
          <cell r="T726" t="b">
            <v>0</v>
          </cell>
          <cell r="U726" t="b">
            <v>0</v>
          </cell>
          <cell r="V726">
            <v>37530</v>
          </cell>
          <cell r="W726">
            <v>44926</v>
          </cell>
          <cell r="X726">
            <v>50</v>
          </cell>
          <cell r="Y726">
            <v>50</v>
          </cell>
          <cell r="Z726">
            <v>50</v>
          </cell>
          <cell r="AA726">
            <v>50</v>
          </cell>
          <cell r="AB726">
            <v>50</v>
          </cell>
          <cell r="AC726">
            <v>50</v>
          </cell>
          <cell r="AD726">
            <v>50</v>
          </cell>
          <cell r="AE726">
            <v>50</v>
          </cell>
          <cell r="AF726">
            <v>50</v>
          </cell>
          <cell r="AG726">
            <v>50</v>
          </cell>
          <cell r="AH726">
            <v>50</v>
          </cell>
          <cell r="AI726">
            <v>50</v>
          </cell>
          <cell r="AM726" t="str">
            <v>a_cd</v>
          </cell>
          <cell r="AN726">
            <v>2004</v>
          </cell>
          <cell r="AO726" t="str">
            <v>Table 59b</v>
          </cell>
          <cell r="AR726">
            <v>401</v>
          </cell>
          <cell r="AS726" t="str">
            <v>AD</v>
          </cell>
          <cell r="AT726" t="str">
            <v>SA</v>
          </cell>
        </row>
        <row r="727">
          <cell r="A727" t="str">
            <v>Paschke</v>
          </cell>
          <cell r="B727" t="str">
            <v>BONNEVILLE POWER BUSINESS LINE</v>
          </cell>
          <cell r="C727">
            <v>401</v>
          </cell>
          <cell r="D727" t="str">
            <v>PTP</v>
          </cell>
          <cell r="I727" t="str">
            <v>PSW_AC</v>
          </cell>
          <cell r="J727">
            <v>996</v>
          </cell>
          <cell r="K727" t="str">
            <v>96MS-95363</v>
          </cell>
          <cell r="L727">
            <v>1003</v>
          </cell>
          <cell r="M727" t="str">
            <v>JOHN DAY SUBSTATION</v>
          </cell>
          <cell r="N727" t="b">
            <v>0</v>
          </cell>
          <cell r="O727" t="b">
            <v>0</v>
          </cell>
          <cell r="P727" t="b">
            <v>0</v>
          </cell>
          <cell r="Q727" t="b">
            <v>1</v>
          </cell>
          <cell r="R727" t="b">
            <v>0</v>
          </cell>
          <cell r="S727" t="b">
            <v>0</v>
          </cell>
          <cell r="T727" t="b">
            <v>0</v>
          </cell>
          <cell r="U727" t="b">
            <v>0</v>
          </cell>
          <cell r="V727">
            <v>37165</v>
          </cell>
          <cell r="W727">
            <v>38990</v>
          </cell>
          <cell r="X727">
            <v>72</v>
          </cell>
          <cell r="Y727">
            <v>72</v>
          </cell>
          <cell r="Z727">
            <v>72</v>
          </cell>
          <cell r="AA727">
            <v>72</v>
          </cell>
          <cell r="AB727">
            <v>72</v>
          </cell>
          <cell r="AC727">
            <v>72</v>
          </cell>
          <cell r="AD727">
            <v>72</v>
          </cell>
          <cell r="AE727">
            <v>72</v>
          </cell>
          <cell r="AF727">
            <v>72</v>
          </cell>
          <cell r="AG727">
            <v>72</v>
          </cell>
          <cell r="AH727">
            <v>72</v>
          </cell>
          <cell r="AI727">
            <v>72</v>
          </cell>
          <cell r="AM727" t="str">
            <v>a_cd</v>
          </cell>
          <cell r="AN727">
            <v>2004</v>
          </cell>
          <cell r="AO727" t="str">
            <v>Table 52</v>
          </cell>
          <cell r="AR727">
            <v>996</v>
          </cell>
          <cell r="AS727" t="str">
            <v>AD</v>
          </cell>
          <cell r="AT727" t="str">
            <v>SA</v>
          </cell>
        </row>
        <row r="728">
          <cell r="A728" t="str">
            <v>Paschke</v>
          </cell>
          <cell r="B728" t="str">
            <v>BONNEVILLE POWER BUSINESS LINE</v>
          </cell>
          <cell r="C728">
            <v>401</v>
          </cell>
          <cell r="D728" t="str">
            <v>PTP</v>
          </cell>
          <cell r="I728" t="str">
            <v>GOLDEN NORTHWEST ALU</v>
          </cell>
          <cell r="J728">
            <v>639</v>
          </cell>
          <cell r="K728" t="str">
            <v>96MS-95363</v>
          </cell>
          <cell r="L728">
            <v>1003</v>
          </cell>
          <cell r="M728" t="str">
            <v>JOHN DAY SUBSTATION</v>
          </cell>
          <cell r="N728" t="b">
            <v>0</v>
          </cell>
          <cell r="O728" t="b">
            <v>0</v>
          </cell>
          <cell r="P728" t="b">
            <v>0</v>
          </cell>
          <cell r="Q728" t="b">
            <v>1</v>
          </cell>
          <cell r="R728" t="b">
            <v>0</v>
          </cell>
          <cell r="S728" t="b">
            <v>0</v>
          </cell>
          <cell r="T728" t="b">
            <v>0</v>
          </cell>
          <cell r="U728" t="b">
            <v>0</v>
          </cell>
          <cell r="V728">
            <v>37530</v>
          </cell>
          <cell r="W728">
            <v>42094</v>
          </cell>
          <cell r="X728">
            <v>53</v>
          </cell>
          <cell r="Y728">
            <v>53</v>
          </cell>
          <cell r="Z728">
            <v>53</v>
          </cell>
          <cell r="AA728">
            <v>53</v>
          </cell>
          <cell r="AB728">
            <v>53</v>
          </cell>
          <cell r="AC728">
            <v>53</v>
          </cell>
          <cell r="AD728">
            <v>53</v>
          </cell>
          <cell r="AE728">
            <v>53</v>
          </cell>
          <cell r="AF728">
            <v>53</v>
          </cell>
          <cell r="AG728">
            <v>53</v>
          </cell>
          <cell r="AH728">
            <v>53</v>
          </cell>
          <cell r="AI728">
            <v>53</v>
          </cell>
          <cell r="AM728" t="str">
            <v>a_cd</v>
          </cell>
          <cell r="AN728">
            <v>2004</v>
          </cell>
          <cell r="AO728" t="str">
            <v>Table 63</v>
          </cell>
          <cell r="AR728">
            <v>0</v>
          </cell>
          <cell r="AS728" t="str">
            <v>AD</v>
          </cell>
          <cell r="AT728" t="str">
            <v>SA</v>
          </cell>
        </row>
        <row r="729">
          <cell r="A729" t="str">
            <v>Paschke</v>
          </cell>
          <cell r="B729" t="str">
            <v>BONNEVILLE POWER BUSINESS LINE</v>
          </cell>
          <cell r="C729">
            <v>401</v>
          </cell>
          <cell r="D729" t="str">
            <v>PTP</v>
          </cell>
          <cell r="I729" t="str">
            <v>GOLDENDALE (COLUMBIA</v>
          </cell>
          <cell r="J729">
            <v>614</v>
          </cell>
          <cell r="K729" t="str">
            <v>96MS-95363</v>
          </cell>
          <cell r="L729">
            <v>1003</v>
          </cell>
          <cell r="M729" t="str">
            <v>JOHN DAY SUBSTATION</v>
          </cell>
          <cell r="N729" t="b">
            <v>0</v>
          </cell>
          <cell r="O729" t="b">
            <v>0</v>
          </cell>
          <cell r="P729" t="b">
            <v>0</v>
          </cell>
          <cell r="Q729" t="b">
            <v>1</v>
          </cell>
          <cell r="R729" t="b">
            <v>0</v>
          </cell>
          <cell r="S729" t="b">
            <v>0</v>
          </cell>
          <cell r="T729" t="b">
            <v>0</v>
          </cell>
          <cell r="U729" t="b">
            <v>0</v>
          </cell>
          <cell r="V729">
            <v>37530</v>
          </cell>
          <cell r="W729">
            <v>42124</v>
          </cell>
          <cell r="X729">
            <v>297</v>
          </cell>
          <cell r="Y729">
            <v>297</v>
          </cell>
          <cell r="Z729">
            <v>297</v>
          </cell>
          <cell r="AA729">
            <v>297</v>
          </cell>
          <cell r="AB729">
            <v>297</v>
          </cell>
          <cell r="AC729">
            <v>297</v>
          </cell>
          <cell r="AD729">
            <v>297</v>
          </cell>
          <cell r="AE729">
            <v>297</v>
          </cell>
          <cell r="AF729">
            <v>297</v>
          </cell>
          <cell r="AG729">
            <v>297</v>
          </cell>
          <cell r="AH729">
            <v>297</v>
          </cell>
          <cell r="AI729">
            <v>297</v>
          </cell>
          <cell r="AM729" t="str">
            <v>a_cd</v>
          </cell>
          <cell r="AN729">
            <v>2004</v>
          </cell>
          <cell r="AO729" t="str">
            <v>Table 62</v>
          </cell>
          <cell r="AR729">
            <v>401</v>
          </cell>
          <cell r="AS729" t="str">
            <v>AD</v>
          </cell>
          <cell r="AT729" t="str">
            <v>SA</v>
          </cell>
        </row>
        <row r="730">
          <cell r="A730" t="str">
            <v>Paschke</v>
          </cell>
          <cell r="B730" t="str">
            <v>BONNEVILLE POWER BUSINESS LINE</v>
          </cell>
          <cell r="C730">
            <v>401</v>
          </cell>
          <cell r="D730" t="str">
            <v>PTP</v>
          </cell>
          <cell r="I730" t="str">
            <v>GOLDEN NORTHWEST ALU</v>
          </cell>
          <cell r="J730">
            <v>639</v>
          </cell>
          <cell r="K730" t="str">
            <v>96MS-95363</v>
          </cell>
          <cell r="L730">
            <v>277</v>
          </cell>
          <cell r="M730" t="str">
            <v>HARVALUM (GOLDENDALE</v>
          </cell>
          <cell r="N730" t="b">
            <v>0</v>
          </cell>
          <cell r="O730" t="b">
            <v>0</v>
          </cell>
          <cell r="P730" t="b">
            <v>0</v>
          </cell>
          <cell r="Q730" t="b">
            <v>1</v>
          </cell>
          <cell r="R730" t="b">
            <v>0</v>
          </cell>
          <cell r="S730" t="b">
            <v>0</v>
          </cell>
          <cell r="T730" t="b">
            <v>0</v>
          </cell>
          <cell r="U730" t="b">
            <v>0</v>
          </cell>
          <cell r="V730">
            <v>37742</v>
          </cell>
          <cell r="W730">
            <v>42094</v>
          </cell>
          <cell r="X730">
            <v>116</v>
          </cell>
          <cell r="Y730">
            <v>116</v>
          </cell>
          <cell r="Z730">
            <v>116</v>
          </cell>
          <cell r="AA730">
            <v>116</v>
          </cell>
          <cell r="AB730">
            <v>116</v>
          </cell>
          <cell r="AC730">
            <v>116</v>
          </cell>
          <cell r="AD730">
            <v>116</v>
          </cell>
          <cell r="AE730">
            <v>116</v>
          </cell>
          <cell r="AF730">
            <v>116</v>
          </cell>
          <cell r="AG730">
            <v>116</v>
          </cell>
          <cell r="AH730">
            <v>116</v>
          </cell>
          <cell r="AI730">
            <v>116</v>
          </cell>
          <cell r="AM730" t="str">
            <v>a_cd</v>
          </cell>
          <cell r="AN730">
            <v>2004</v>
          </cell>
          <cell r="AO730" t="str">
            <v>Table 64</v>
          </cell>
          <cell r="AR730">
            <v>401</v>
          </cell>
          <cell r="AS730" t="str">
            <v>AD</v>
          </cell>
          <cell r="AT730" t="str">
            <v>SA</v>
          </cell>
        </row>
        <row r="731">
          <cell r="A731" t="str">
            <v>Paschke</v>
          </cell>
          <cell r="B731" t="str">
            <v>BONNEVILLE POWER BUSINESS LINE</v>
          </cell>
          <cell r="C731">
            <v>401</v>
          </cell>
          <cell r="D731" t="str">
            <v>PTP</v>
          </cell>
          <cell r="I731" t="str">
            <v>BAY AREA RAPID TRANS</v>
          </cell>
          <cell r="J731">
            <v>595</v>
          </cell>
          <cell r="K731" t="str">
            <v>96MS-95363</v>
          </cell>
          <cell r="L731">
            <v>1702</v>
          </cell>
          <cell r="M731" t="str">
            <v>COB</v>
          </cell>
          <cell r="N731" t="b">
            <v>0</v>
          </cell>
          <cell r="O731" t="b">
            <v>0</v>
          </cell>
          <cell r="P731" t="b">
            <v>0</v>
          </cell>
          <cell r="Q731" t="b">
            <v>1</v>
          </cell>
          <cell r="R731" t="b">
            <v>0</v>
          </cell>
          <cell r="S731" t="b">
            <v>0</v>
          </cell>
          <cell r="T731" t="b">
            <v>0</v>
          </cell>
          <cell r="U731" t="b">
            <v>0</v>
          </cell>
          <cell r="V731">
            <v>37803</v>
          </cell>
          <cell r="W731">
            <v>42551</v>
          </cell>
          <cell r="X731">
            <v>50</v>
          </cell>
          <cell r="Y731">
            <v>50</v>
          </cell>
          <cell r="Z731">
            <v>50</v>
          </cell>
          <cell r="AA731">
            <v>50</v>
          </cell>
          <cell r="AB731">
            <v>50</v>
          </cell>
          <cell r="AC731">
            <v>50</v>
          </cell>
          <cell r="AD731">
            <v>50</v>
          </cell>
          <cell r="AE731">
            <v>50</v>
          </cell>
          <cell r="AF731">
            <v>50</v>
          </cell>
          <cell r="AG731">
            <v>50</v>
          </cell>
          <cell r="AH731">
            <v>50</v>
          </cell>
          <cell r="AI731">
            <v>50</v>
          </cell>
          <cell r="AM731" t="str">
            <v>a_cd</v>
          </cell>
          <cell r="AN731">
            <v>2004</v>
          </cell>
          <cell r="AO731" t="str">
            <v>Tbls 60,61</v>
          </cell>
          <cell r="AR731">
            <v>556</v>
          </cell>
          <cell r="AS731" t="str">
            <v>AD</v>
          </cell>
          <cell r="AT731" t="str">
            <v>SA</v>
          </cell>
        </row>
        <row r="732">
          <cell r="A732" t="str">
            <v>Paschke</v>
          </cell>
          <cell r="B732" t="str">
            <v>BONNEVILLE POWER BUSINESS LINE</v>
          </cell>
          <cell r="C732">
            <v>401</v>
          </cell>
          <cell r="D732" t="str">
            <v>PTP</v>
          </cell>
          <cell r="I732" t="str">
            <v>ALUMINUM COMPANY OF</v>
          </cell>
          <cell r="J732">
            <v>605</v>
          </cell>
          <cell r="K732" t="str">
            <v>96MS-95363</v>
          </cell>
          <cell r="L732">
            <v>341</v>
          </cell>
          <cell r="M732" t="str">
            <v>INTALCO</v>
          </cell>
          <cell r="N732" t="b">
            <v>0</v>
          </cell>
          <cell r="O732" t="b">
            <v>0</v>
          </cell>
          <cell r="P732" t="b">
            <v>0</v>
          </cell>
          <cell r="Q732" t="b">
            <v>1</v>
          </cell>
          <cell r="R732" t="b">
            <v>0</v>
          </cell>
          <cell r="S732" t="b">
            <v>0</v>
          </cell>
          <cell r="T732" t="b">
            <v>0</v>
          </cell>
          <cell r="U732" t="b">
            <v>0</v>
          </cell>
          <cell r="V732">
            <v>37956</v>
          </cell>
          <cell r="W732">
            <v>37986</v>
          </cell>
          <cell r="X732">
            <v>0</v>
          </cell>
          <cell r="Y732">
            <v>0</v>
          </cell>
          <cell r="Z732">
            <v>74</v>
          </cell>
          <cell r="AA732">
            <v>0</v>
          </cell>
          <cell r="AB732">
            <v>0</v>
          </cell>
          <cell r="AC732">
            <v>0</v>
          </cell>
          <cell r="AD732">
            <v>0</v>
          </cell>
          <cell r="AE732">
            <v>0</v>
          </cell>
          <cell r="AF732">
            <v>0</v>
          </cell>
          <cell r="AG732">
            <v>0</v>
          </cell>
          <cell r="AH732">
            <v>0</v>
          </cell>
          <cell r="AI732">
            <v>0</v>
          </cell>
          <cell r="AM732" t="str">
            <v>a_cd</v>
          </cell>
          <cell r="AN732">
            <v>2004</v>
          </cell>
          <cell r="AO732" t="str">
            <v>fm 10630</v>
          </cell>
          <cell r="AR732">
            <v>401</v>
          </cell>
          <cell r="AS732" t="str">
            <v>AD</v>
          </cell>
          <cell r="AT732" t="str">
            <v>SA</v>
          </cell>
        </row>
        <row r="733">
          <cell r="A733" t="str">
            <v>Paschke</v>
          </cell>
          <cell r="B733" t="str">
            <v>BONNEVILLE POWER BUSINESS LINE</v>
          </cell>
          <cell r="C733">
            <v>401</v>
          </cell>
          <cell r="D733" t="str">
            <v>PTP</v>
          </cell>
          <cell r="I733" t="str">
            <v>ALUMINUM COMPANY OF</v>
          </cell>
          <cell r="J733">
            <v>605</v>
          </cell>
          <cell r="K733" t="str">
            <v>96MS-95363</v>
          </cell>
          <cell r="L733">
            <v>341</v>
          </cell>
          <cell r="M733" t="str">
            <v>INTALCO</v>
          </cell>
          <cell r="N733" t="b">
            <v>0</v>
          </cell>
          <cell r="O733" t="b">
            <v>0</v>
          </cell>
          <cell r="P733" t="b">
            <v>0</v>
          </cell>
          <cell r="Q733" t="b">
            <v>1</v>
          </cell>
          <cell r="R733" t="b">
            <v>0</v>
          </cell>
          <cell r="S733" t="b">
            <v>0</v>
          </cell>
          <cell r="T733" t="b">
            <v>0</v>
          </cell>
          <cell r="U733" t="b">
            <v>0</v>
          </cell>
          <cell r="V733">
            <v>37987</v>
          </cell>
          <cell r="W733">
            <v>38017</v>
          </cell>
          <cell r="X733">
            <v>0</v>
          </cell>
          <cell r="Y733">
            <v>0</v>
          </cell>
          <cell r="Z733">
            <v>0</v>
          </cell>
          <cell r="AA733">
            <v>5</v>
          </cell>
          <cell r="AB733">
            <v>0</v>
          </cell>
          <cell r="AC733">
            <v>0</v>
          </cell>
          <cell r="AD733">
            <v>0</v>
          </cell>
          <cell r="AE733">
            <v>0</v>
          </cell>
          <cell r="AF733">
            <v>0</v>
          </cell>
          <cell r="AG733">
            <v>0</v>
          </cell>
          <cell r="AH733">
            <v>0</v>
          </cell>
          <cell r="AI733">
            <v>0</v>
          </cell>
          <cell r="AM733" t="str">
            <v>a_cd</v>
          </cell>
          <cell r="AN733">
            <v>2004</v>
          </cell>
          <cell r="AO733" t="str">
            <v>fm 10630</v>
          </cell>
          <cell r="AR733">
            <v>401</v>
          </cell>
          <cell r="AS733" t="str">
            <v>AD</v>
          </cell>
          <cell r="AT733" t="str">
            <v>SA</v>
          </cell>
        </row>
        <row r="734">
          <cell r="A734" t="str">
            <v>Paschke</v>
          </cell>
          <cell r="B734" t="str">
            <v>BONNEVILLE POWER BUSINESS LINE</v>
          </cell>
          <cell r="C734">
            <v>401</v>
          </cell>
          <cell r="D734" t="str">
            <v>PTP</v>
          </cell>
          <cell r="I734" t="str">
            <v>GENERIC PNW</v>
          </cell>
          <cell r="J734">
            <v>994</v>
          </cell>
          <cell r="K734" t="str">
            <v>96MS-95363</v>
          </cell>
          <cell r="L734">
            <v>341</v>
          </cell>
          <cell r="M734" t="str">
            <v>INTALCO</v>
          </cell>
          <cell r="N734" t="b">
            <v>0</v>
          </cell>
          <cell r="O734" t="b">
            <v>0</v>
          </cell>
          <cell r="P734" t="b">
            <v>0</v>
          </cell>
          <cell r="Q734" t="b">
            <v>1</v>
          </cell>
          <cell r="R734" t="b">
            <v>0</v>
          </cell>
          <cell r="S734" t="b">
            <v>0</v>
          </cell>
          <cell r="T734" t="b">
            <v>0</v>
          </cell>
          <cell r="U734" t="b">
            <v>0</v>
          </cell>
          <cell r="V734">
            <v>38078</v>
          </cell>
          <cell r="W734">
            <v>38260</v>
          </cell>
          <cell r="X734">
            <v>0</v>
          </cell>
          <cell r="Y734">
            <v>0</v>
          </cell>
          <cell r="Z734">
            <v>0</v>
          </cell>
          <cell r="AA734">
            <v>0</v>
          </cell>
          <cell r="AB734">
            <v>0</v>
          </cell>
          <cell r="AC734">
            <v>0</v>
          </cell>
          <cell r="AD734">
            <v>200</v>
          </cell>
          <cell r="AE734">
            <v>200</v>
          </cell>
          <cell r="AF734">
            <v>200</v>
          </cell>
          <cell r="AG734">
            <v>200</v>
          </cell>
          <cell r="AH734">
            <v>200</v>
          </cell>
          <cell r="AI734">
            <v>200</v>
          </cell>
          <cell r="AM734" t="str">
            <v>a_cd</v>
          </cell>
          <cell r="AN734">
            <v>2004</v>
          </cell>
          <cell r="AO734" t="str">
            <v>Alcoa ra</v>
          </cell>
          <cell r="AR734">
            <v>401</v>
          </cell>
          <cell r="AS734" t="str">
            <v>AD</v>
          </cell>
          <cell r="AT734" t="str">
            <v>SA</v>
          </cell>
        </row>
        <row r="735">
          <cell r="A735" t="str">
            <v>Paschke</v>
          </cell>
          <cell r="B735" t="str">
            <v>BONNEVILLE POWER BUSINESS LINE</v>
          </cell>
          <cell r="C735">
            <v>401</v>
          </cell>
          <cell r="D735" t="str">
            <v>PTP</v>
          </cell>
          <cell r="I735" t="str">
            <v>GENERIC PNW</v>
          </cell>
          <cell r="J735">
            <v>994</v>
          </cell>
          <cell r="K735" t="str">
            <v>96MS-95363</v>
          </cell>
          <cell r="L735">
            <v>1004</v>
          </cell>
          <cell r="M735" t="str">
            <v>U.S.-CANADIAN BORDER</v>
          </cell>
          <cell r="N735" t="b">
            <v>0</v>
          </cell>
          <cell r="O735" t="b">
            <v>0</v>
          </cell>
          <cell r="P735" t="b">
            <v>0</v>
          </cell>
          <cell r="Q735" t="b">
            <v>1</v>
          </cell>
          <cell r="R735" t="b">
            <v>0</v>
          </cell>
          <cell r="S735" t="b">
            <v>0</v>
          </cell>
          <cell r="T735" t="b">
            <v>0</v>
          </cell>
          <cell r="U735" t="b">
            <v>0</v>
          </cell>
          <cell r="V735">
            <v>38169</v>
          </cell>
          <cell r="W735">
            <v>38291</v>
          </cell>
          <cell r="X735">
            <v>0</v>
          </cell>
          <cell r="Y735">
            <v>0</v>
          </cell>
          <cell r="Z735">
            <v>0</v>
          </cell>
          <cell r="AA735">
            <v>0</v>
          </cell>
          <cell r="AB735">
            <v>0</v>
          </cell>
          <cell r="AC735">
            <v>0</v>
          </cell>
          <cell r="AD735">
            <v>0</v>
          </cell>
          <cell r="AE735">
            <v>0</v>
          </cell>
          <cell r="AF735">
            <v>0</v>
          </cell>
          <cell r="AG735">
            <v>-400</v>
          </cell>
          <cell r="AH735">
            <v>-400</v>
          </cell>
          <cell r="AI735">
            <v>-400</v>
          </cell>
          <cell r="AM735" t="str">
            <v>a_cd</v>
          </cell>
          <cell r="AN735">
            <v>2004</v>
          </cell>
          <cell r="AO735" t="str">
            <v>PBL&gt;PWX R.A.</v>
          </cell>
          <cell r="AR735">
            <v>401</v>
          </cell>
          <cell r="AS735" t="str">
            <v>AD</v>
          </cell>
          <cell r="AT735" t="str">
            <v>SA</v>
          </cell>
        </row>
        <row r="736">
          <cell r="A736" t="str">
            <v>Paschke</v>
          </cell>
          <cell r="B736" t="str">
            <v>BONNEVILLE POWER BUSINESS LINE</v>
          </cell>
          <cell r="C736">
            <v>401</v>
          </cell>
          <cell r="D736" t="str">
            <v>PTP</v>
          </cell>
          <cell r="I736" t="str">
            <v>PACIFIC CORP</v>
          </cell>
          <cell r="J736">
            <v>560</v>
          </cell>
          <cell r="K736" t="str">
            <v>96MS-96060</v>
          </cell>
          <cell r="L736">
            <v>768</v>
          </cell>
          <cell r="M736" t="str">
            <v>CHEHALIS-COVINGTON T</v>
          </cell>
          <cell r="N736" t="b">
            <v>1</v>
          </cell>
          <cell r="O736" t="b">
            <v>0</v>
          </cell>
          <cell r="P736" t="b">
            <v>0</v>
          </cell>
          <cell r="Q736" t="b">
            <v>1</v>
          </cell>
          <cell r="R736" t="b">
            <v>0</v>
          </cell>
          <cell r="S736" t="b">
            <v>0</v>
          </cell>
          <cell r="T736" t="b">
            <v>0</v>
          </cell>
          <cell r="U736" t="b">
            <v>0</v>
          </cell>
          <cell r="V736">
            <v>35339</v>
          </cell>
          <cell r="W736">
            <v>42277</v>
          </cell>
          <cell r="X736">
            <v>0</v>
          </cell>
          <cell r="Y736">
            <v>0</v>
          </cell>
          <cell r="Z736">
            <v>0</v>
          </cell>
          <cell r="AA736">
            <v>0</v>
          </cell>
          <cell r="AB736">
            <v>0</v>
          </cell>
          <cell r="AC736">
            <v>0</v>
          </cell>
          <cell r="AD736">
            <v>22</v>
          </cell>
          <cell r="AE736">
            <v>22</v>
          </cell>
          <cell r="AF736">
            <v>22</v>
          </cell>
          <cell r="AG736">
            <v>22</v>
          </cell>
          <cell r="AH736">
            <v>0</v>
          </cell>
          <cell r="AI736">
            <v>0</v>
          </cell>
          <cell r="AM736" t="str">
            <v>m_cd</v>
          </cell>
          <cell r="AN736">
            <v>2004</v>
          </cell>
          <cell r="AO736" t="str">
            <v>9xTx-94666</v>
          </cell>
          <cell r="AR736">
            <v>560</v>
          </cell>
          <cell r="AS736" t="str">
            <v>AD</v>
          </cell>
          <cell r="AT736" t="str">
            <v>SA</v>
          </cell>
        </row>
        <row r="737">
          <cell r="A737" t="str">
            <v>Paschke</v>
          </cell>
          <cell r="B737" t="str">
            <v>BONNEVILLE POWER BUSINESS LINE</v>
          </cell>
          <cell r="C737">
            <v>401</v>
          </cell>
          <cell r="D737" t="str">
            <v>PTP</v>
          </cell>
          <cell r="I737" t="str">
            <v>BURBANK, CITY OF</v>
          </cell>
          <cell r="J737">
            <v>108</v>
          </cell>
          <cell r="K737" t="str">
            <v>96MS-96060</v>
          </cell>
          <cell r="L737">
            <v>1700</v>
          </cell>
          <cell r="M737" t="str">
            <v>NOB</v>
          </cell>
          <cell r="N737" t="b">
            <v>1</v>
          </cell>
          <cell r="O737" t="b">
            <v>0</v>
          </cell>
          <cell r="P737" t="b">
            <v>0</v>
          </cell>
          <cell r="Q737" t="b">
            <v>1</v>
          </cell>
          <cell r="R737" t="b">
            <v>0</v>
          </cell>
          <cell r="S737" t="b">
            <v>0</v>
          </cell>
          <cell r="T737" t="b">
            <v>0</v>
          </cell>
          <cell r="U737" t="b">
            <v>0</v>
          </cell>
          <cell r="V737">
            <v>35339</v>
          </cell>
          <cell r="W737">
            <v>39568</v>
          </cell>
          <cell r="X737">
            <v>40</v>
          </cell>
          <cell r="Y737">
            <v>20</v>
          </cell>
          <cell r="Z737">
            <v>20</v>
          </cell>
          <cell r="AA737">
            <v>20</v>
          </cell>
          <cell r="AB737">
            <v>20</v>
          </cell>
          <cell r="AC737">
            <v>20</v>
          </cell>
          <cell r="AD737">
            <v>20</v>
          </cell>
          <cell r="AE737">
            <v>40</v>
          </cell>
          <cell r="AF737">
            <v>40</v>
          </cell>
          <cell r="AG737">
            <v>40</v>
          </cell>
          <cell r="AH737">
            <v>40</v>
          </cell>
          <cell r="AI737">
            <v>40</v>
          </cell>
          <cell r="AM737" t="str">
            <v>m_cd</v>
          </cell>
          <cell r="AN737">
            <v>2004</v>
          </cell>
          <cell r="AO737" t="str">
            <v>94MS-92411</v>
          </cell>
          <cell r="AR737">
            <v>995</v>
          </cell>
          <cell r="AS737" t="str">
            <v>AD</v>
          </cell>
          <cell r="AT737" t="str">
            <v>SA</v>
          </cell>
        </row>
        <row r="738">
          <cell r="A738" t="str">
            <v>Paschke</v>
          </cell>
          <cell r="B738" t="str">
            <v>BONNEVILLE POWER BUSINESS LINE</v>
          </cell>
          <cell r="C738">
            <v>401</v>
          </cell>
          <cell r="D738" t="str">
            <v>PTP</v>
          </cell>
          <cell r="I738" t="str">
            <v>GLENDALE, CITY OF</v>
          </cell>
          <cell r="J738">
            <v>145</v>
          </cell>
          <cell r="K738" t="str">
            <v>96MS-96060</v>
          </cell>
          <cell r="L738">
            <v>1700</v>
          </cell>
          <cell r="M738" t="str">
            <v>NOB</v>
          </cell>
          <cell r="N738" t="b">
            <v>1</v>
          </cell>
          <cell r="O738" t="b">
            <v>0</v>
          </cell>
          <cell r="P738" t="b">
            <v>0</v>
          </cell>
          <cell r="Q738" t="b">
            <v>1</v>
          </cell>
          <cell r="R738" t="b">
            <v>0</v>
          </cell>
          <cell r="S738" t="b">
            <v>0</v>
          </cell>
          <cell r="T738" t="b">
            <v>0</v>
          </cell>
          <cell r="U738" t="b">
            <v>0</v>
          </cell>
          <cell r="V738">
            <v>35339</v>
          </cell>
          <cell r="W738">
            <v>39568</v>
          </cell>
          <cell r="X738">
            <v>20</v>
          </cell>
          <cell r="Y738">
            <v>10</v>
          </cell>
          <cell r="Z738">
            <v>10</v>
          </cell>
          <cell r="AA738">
            <v>10</v>
          </cell>
          <cell r="AB738">
            <v>10</v>
          </cell>
          <cell r="AC738">
            <v>10</v>
          </cell>
          <cell r="AD738">
            <v>10</v>
          </cell>
          <cell r="AE738">
            <v>20</v>
          </cell>
          <cell r="AF738">
            <v>20</v>
          </cell>
          <cell r="AG738">
            <v>20</v>
          </cell>
          <cell r="AH738">
            <v>20</v>
          </cell>
          <cell r="AI738">
            <v>20</v>
          </cell>
          <cell r="AM738" t="str">
            <v>m_cd</v>
          </cell>
          <cell r="AN738">
            <v>2004</v>
          </cell>
          <cell r="AO738" t="str">
            <v>94MS-92412</v>
          </cell>
          <cell r="AR738">
            <v>995</v>
          </cell>
          <cell r="AS738" t="str">
            <v>AD</v>
          </cell>
          <cell r="AT738" t="str">
            <v>SA</v>
          </cell>
        </row>
        <row r="739">
          <cell r="A739" t="str">
            <v>Paschke</v>
          </cell>
          <cell r="B739" t="str">
            <v>BONNEVILLE POWER BUSINESS LINE</v>
          </cell>
          <cell r="C739">
            <v>401</v>
          </cell>
          <cell r="D739" t="str">
            <v>PTP</v>
          </cell>
          <cell r="I739" t="str">
            <v>PASADENA MUNICIPAL W</v>
          </cell>
          <cell r="J739">
            <v>165</v>
          </cell>
          <cell r="K739" t="str">
            <v>96MS-96060</v>
          </cell>
          <cell r="L739">
            <v>1700</v>
          </cell>
          <cell r="M739" t="str">
            <v>NOB</v>
          </cell>
          <cell r="N739" t="b">
            <v>1</v>
          </cell>
          <cell r="O739" t="b">
            <v>0</v>
          </cell>
          <cell r="P739" t="b">
            <v>0</v>
          </cell>
          <cell r="Q739" t="b">
            <v>1</v>
          </cell>
          <cell r="R739" t="b">
            <v>0</v>
          </cell>
          <cell r="S739" t="b">
            <v>0</v>
          </cell>
          <cell r="T739" t="b">
            <v>0</v>
          </cell>
          <cell r="U739" t="b">
            <v>0</v>
          </cell>
          <cell r="V739">
            <v>35339</v>
          </cell>
          <cell r="W739">
            <v>39568</v>
          </cell>
          <cell r="X739">
            <v>12</v>
          </cell>
          <cell r="Y739">
            <v>6</v>
          </cell>
          <cell r="Z739">
            <v>6</v>
          </cell>
          <cell r="AA739">
            <v>6</v>
          </cell>
          <cell r="AB739">
            <v>6</v>
          </cell>
          <cell r="AC739">
            <v>6</v>
          </cell>
          <cell r="AD739">
            <v>6</v>
          </cell>
          <cell r="AE739">
            <v>12</v>
          </cell>
          <cell r="AF739">
            <v>12</v>
          </cell>
          <cell r="AG739">
            <v>12</v>
          </cell>
          <cell r="AH739">
            <v>12</v>
          </cell>
          <cell r="AI739">
            <v>12</v>
          </cell>
          <cell r="AM739" t="str">
            <v>m_cd</v>
          </cell>
          <cell r="AN739">
            <v>2004</v>
          </cell>
          <cell r="AO739" t="str">
            <v>94MS-92413</v>
          </cell>
          <cell r="AR739">
            <v>995</v>
          </cell>
          <cell r="AS739" t="str">
            <v>AD</v>
          </cell>
          <cell r="AT739" t="str">
            <v>SA</v>
          </cell>
        </row>
        <row r="740">
          <cell r="A740" t="str">
            <v>Paschke</v>
          </cell>
          <cell r="B740" t="str">
            <v>BONNEVILLE POWER BUSINESS LINE</v>
          </cell>
          <cell r="C740">
            <v>401</v>
          </cell>
          <cell r="D740" t="str">
            <v>PTP</v>
          </cell>
          <cell r="I740" t="str">
            <v>PASADENA MUNICIPAL W</v>
          </cell>
          <cell r="J740">
            <v>165</v>
          </cell>
          <cell r="K740" t="str">
            <v>96MS-96060</v>
          </cell>
          <cell r="L740">
            <v>1700</v>
          </cell>
          <cell r="M740" t="str">
            <v>NOB</v>
          </cell>
          <cell r="N740" t="b">
            <v>1</v>
          </cell>
          <cell r="O740" t="b">
            <v>0</v>
          </cell>
          <cell r="P740" t="b">
            <v>0</v>
          </cell>
          <cell r="Q740" t="b">
            <v>1</v>
          </cell>
          <cell r="R740" t="b">
            <v>0</v>
          </cell>
          <cell r="S740" t="b">
            <v>0</v>
          </cell>
          <cell r="T740" t="b">
            <v>0</v>
          </cell>
          <cell r="U740" t="b">
            <v>0</v>
          </cell>
          <cell r="V740">
            <v>35339</v>
          </cell>
          <cell r="W740">
            <v>42124</v>
          </cell>
          <cell r="X740">
            <v>0</v>
          </cell>
          <cell r="Y740">
            <v>0</v>
          </cell>
          <cell r="Z740">
            <v>0</v>
          </cell>
          <cell r="AA740">
            <v>0</v>
          </cell>
          <cell r="AB740">
            <v>0</v>
          </cell>
          <cell r="AC740">
            <v>0</v>
          </cell>
          <cell r="AD740">
            <v>0</v>
          </cell>
          <cell r="AE740">
            <v>15</v>
          </cell>
          <cell r="AF740">
            <v>15</v>
          </cell>
          <cell r="AG740">
            <v>15</v>
          </cell>
          <cell r="AH740">
            <v>15</v>
          </cell>
          <cell r="AI740">
            <v>15</v>
          </cell>
          <cell r="AM740" t="str">
            <v>m_cd</v>
          </cell>
          <cell r="AN740">
            <v>2004</v>
          </cell>
          <cell r="AO740" t="str">
            <v>94MS-93658</v>
          </cell>
          <cell r="AR740">
            <v>995</v>
          </cell>
          <cell r="AS740" t="str">
            <v>AD</v>
          </cell>
          <cell r="AT740" t="str">
            <v>SA</v>
          </cell>
        </row>
        <row r="741">
          <cell r="A741" t="str">
            <v>Paschke</v>
          </cell>
          <cell r="B741" t="str">
            <v>BONNEVILLE POWER BUSINESS LINE</v>
          </cell>
          <cell r="C741">
            <v>401</v>
          </cell>
          <cell r="D741" t="str">
            <v>PTP</v>
          </cell>
          <cell r="I741" t="str">
            <v>PSW_DC</v>
          </cell>
          <cell r="J741">
            <v>995</v>
          </cell>
          <cell r="K741" t="str">
            <v>96MS-96060</v>
          </cell>
          <cell r="L741">
            <v>1700</v>
          </cell>
          <cell r="M741" t="str">
            <v>NOB</v>
          </cell>
          <cell r="N741" t="b">
            <v>1</v>
          </cell>
          <cell r="O741" t="b">
            <v>0</v>
          </cell>
          <cell r="P741" t="b">
            <v>0</v>
          </cell>
          <cell r="Q741" t="b">
            <v>1</v>
          </cell>
          <cell r="R741" t="b">
            <v>0</v>
          </cell>
          <cell r="S741" t="b">
            <v>0</v>
          </cell>
          <cell r="T741" t="b">
            <v>0</v>
          </cell>
          <cell r="U741" t="b">
            <v>0</v>
          </cell>
          <cell r="V741">
            <v>35339</v>
          </cell>
          <cell r="W741">
            <v>40359</v>
          </cell>
          <cell r="X741">
            <v>23</v>
          </cell>
          <cell r="Y741">
            <v>16</v>
          </cell>
          <cell r="Z741">
            <v>16</v>
          </cell>
          <cell r="AA741">
            <v>16</v>
          </cell>
          <cell r="AB741">
            <v>16</v>
          </cell>
          <cell r="AC741">
            <v>16</v>
          </cell>
          <cell r="AD741">
            <v>16</v>
          </cell>
          <cell r="AE741">
            <v>23</v>
          </cell>
          <cell r="AF741">
            <v>23</v>
          </cell>
          <cell r="AG741">
            <v>23</v>
          </cell>
          <cell r="AH741">
            <v>23</v>
          </cell>
          <cell r="AI741">
            <v>23</v>
          </cell>
          <cell r="AM741" t="str">
            <v>m_cd</v>
          </cell>
          <cell r="AN741">
            <v>2004</v>
          </cell>
          <cell r="AO741" t="str">
            <v>94MS-92858</v>
          </cell>
          <cell r="AR741">
            <v>995</v>
          </cell>
          <cell r="AS741" t="str">
            <v>AD</v>
          </cell>
          <cell r="AT741" t="str">
            <v>SA</v>
          </cell>
        </row>
        <row r="742">
          <cell r="A742" t="str">
            <v>Paschke</v>
          </cell>
          <cell r="B742" t="str">
            <v>BONNEVILLE POWER BUSINESS LINE</v>
          </cell>
          <cell r="C742">
            <v>401</v>
          </cell>
          <cell r="D742" t="str">
            <v>PTP</v>
          </cell>
          <cell r="I742" t="str">
            <v>PSW_DC</v>
          </cell>
          <cell r="J742">
            <v>995</v>
          </cell>
          <cell r="K742" t="str">
            <v>96MS-96060</v>
          </cell>
          <cell r="L742">
            <v>1700</v>
          </cell>
          <cell r="M742" t="str">
            <v>NOB</v>
          </cell>
          <cell r="N742" t="b">
            <v>1</v>
          </cell>
          <cell r="O742" t="b">
            <v>0</v>
          </cell>
          <cell r="P742" t="b">
            <v>0</v>
          </cell>
          <cell r="Q742" t="b">
            <v>1</v>
          </cell>
          <cell r="R742" t="b">
            <v>0</v>
          </cell>
          <cell r="S742" t="b">
            <v>0</v>
          </cell>
          <cell r="T742" t="b">
            <v>0</v>
          </cell>
          <cell r="U742" t="b">
            <v>0</v>
          </cell>
          <cell r="V742">
            <v>36069</v>
          </cell>
          <cell r="W742">
            <v>41759</v>
          </cell>
          <cell r="X742">
            <v>60</v>
          </cell>
          <cell r="Y742">
            <v>15</v>
          </cell>
          <cell r="Z742">
            <v>15</v>
          </cell>
          <cell r="AA742">
            <v>15</v>
          </cell>
          <cell r="AB742">
            <v>15</v>
          </cell>
          <cell r="AC742">
            <v>15</v>
          </cell>
          <cell r="AD742">
            <v>15</v>
          </cell>
          <cell r="AE742">
            <v>60</v>
          </cell>
          <cell r="AF742">
            <v>60</v>
          </cell>
          <cell r="AG742">
            <v>60</v>
          </cell>
          <cell r="AH742">
            <v>60</v>
          </cell>
          <cell r="AI742">
            <v>60</v>
          </cell>
          <cell r="AM742" t="str">
            <v>m_cd</v>
          </cell>
          <cell r="AN742">
            <v>2004</v>
          </cell>
          <cell r="AO742" t="str">
            <v>94MS-93958</v>
          </cell>
          <cell r="AR742">
            <v>995</v>
          </cell>
          <cell r="AS742" t="str">
            <v>AD</v>
          </cell>
          <cell r="AT742" t="str">
            <v>SA</v>
          </cell>
        </row>
        <row r="743">
          <cell r="A743" t="str">
            <v>Paschke</v>
          </cell>
          <cell r="B743" t="str">
            <v>BONNEVILLE POWER BUSINESS LINE</v>
          </cell>
          <cell r="C743">
            <v>401</v>
          </cell>
          <cell r="D743" t="str">
            <v>PTP</v>
          </cell>
          <cell r="I743" t="str">
            <v>BC POWEREX: BC HYDRO</v>
          </cell>
          <cell r="J743">
            <v>395</v>
          </cell>
          <cell r="K743" t="str">
            <v>96MS-96060</v>
          </cell>
          <cell r="L743">
            <v>73</v>
          </cell>
          <cell r="M743" t="str">
            <v>BLAINE NO. 1</v>
          </cell>
          <cell r="N743" t="b">
            <v>1</v>
          </cell>
          <cell r="O743" t="b">
            <v>0</v>
          </cell>
          <cell r="P743" t="b">
            <v>0</v>
          </cell>
          <cell r="Q743" t="b">
            <v>1</v>
          </cell>
          <cell r="R743" t="b">
            <v>0</v>
          </cell>
          <cell r="S743" t="b">
            <v>0</v>
          </cell>
          <cell r="T743" t="b">
            <v>0</v>
          </cell>
          <cell r="U743" t="b">
            <v>0</v>
          </cell>
          <cell r="V743">
            <v>37834</v>
          </cell>
          <cell r="W743">
            <v>38564</v>
          </cell>
          <cell r="X743">
            <v>511</v>
          </cell>
          <cell r="Y743">
            <v>511</v>
          </cell>
          <cell r="Z743">
            <v>511</v>
          </cell>
          <cell r="AA743">
            <v>511</v>
          </cell>
          <cell r="AB743">
            <v>511</v>
          </cell>
          <cell r="AC743">
            <v>511</v>
          </cell>
          <cell r="AD743">
            <v>511</v>
          </cell>
          <cell r="AE743">
            <v>511</v>
          </cell>
          <cell r="AF743">
            <v>511</v>
          </cell>
          <cell r="AG743">
            <v>511</v>
          </cell>
          <cell r="AH743">
            <v>511</v>
          </cell>
          <cell r="AI743">
            <v>511</v>
          </cell>
          <cell r="AM743" t="str">
            <v>m_cd</v>
          </cell>
          <cell r="AN743">
            <v>2004</v>
          </cell>
          <cell r="AO743" t="str">
            <v>COL RVR TRTY</v>
          </cell>
          <cell r="AR743">
            <v>395</v>
          </cell>
          <cell r="AS743" t="str">
            <v>AD</v>
          </cell>
          <cell r="AT743" t="str">
            <v>SA</v>
          </cell>
        </row>
        <row r="744">
          <cell r="A744" t="str">
            <v>Paschke</v>
          </cell>
          <cell r="B744" t="str">
            <v>BONNEVILLE POWER BUSINESS LINE</v>
          </cell>
          <cell r="C744">
            <v>401</v>
          </cell>
          <cell r="D744" t="str">
            <v>PTP</v>
          </cell>
          <cell r="I744" t="str">
            <v>PACIFIC CORP</v>
          </cell>
          <cell r="J744">
            <v>560</v>
          </cell>
          <cell r="K744" t="str">
            <v>96MS-96060</v>
          </cell>
          <cell r="L744">
            <v>594</v>
          </cell>
          <cell r="M744" t="str">
            <v>ROSS 115</v>
          </cell>
          <cell r="N744" t="b">
            <v>1</v>
          </cell>
          <cell r="O744" t="b">
            <v>0</v>
          </cell>
          <cell r="P744" t="b">
            <v>0</v>
          </cell>
          <cell r="Q744" t="b">
            <v>1</v>
          </cell>
          <cell r="R744" t="b">
            <v>0</v>
          </cell>
          <cell r="S744" t="b">
            <v>0</v>
          </cell>
          <cell r="T744" t="b">
            <v>0</v>
          </cell>
          <cell r="U744" t="b">
            <v>0</v>
          </cell>
          <cell r="V744">
            <v>37803</v>
          </cell>
          <cell r="W744">
            <v>38168</v>
          </cell>
          <cell r="X744">
            <v>750</v>
          </cell>
          <cell r="Y744">
            <v>750</v>
          </cell>
          <cell r="Z744">
            <v>750</v>
          </cell>
          <cell r="AA744">
            <v>750</v>
          </cell>
          <cell r="AB744">
            <v>750</v>
          </cell>
          <cell r="AC744">
            <v>750</v>
          </cell>
          <cell r="AD744">
            <v>750</v>
          </cell>
          <cell r="AE744">
            <v>750</v>
          </cell>
          <cell r="AF744">
            <v>750</v>
          </cell>
          <cell r="AG744">
            <v>0</v>
          </cell>
          <cell r="AH744">
            <v>0</v>
          </cell>
          <cell r="AI744">
            <v>0</v>
          </cell>
          <cell r="AM744" t="str">
            <v>m_cd</v>
          </cell>
          <cell r="AN744">
            <v>2004</v>
          </cell>
          <cell r="AO744" t="str">
            <v>88MS-92497</v>
          </cell>
          <cell r="AR744">
            <v>560</v>
          </cell>
          <cell r="AS744" t="str">
            <v>AD</v>
          </cell>
          <cell r="AT744" t="str">
            <v>SA</v>
          </cell>
        </row>
        <row r="745">
          <cell r="A745" t="str">
            <v>Paschke</v>
          </cell>
          <cell r="B745" t="str">
            <v>BONNEVILLE POWER BUSINESS LINE</v>
          </cell>
          <cell r="C745">
            <v>401</v>
          </cell>
          <cell r="D745" t="str">
            <v>PTP</v>
          </cell>
          <cell r="I745" t="str">
            <v>PACIFIC CORP</v>
          </cell>
          <cell r="J745">
            <v>560</v>
          </cell>
          <cell r="K745" t="str">
            <v>96MS-96060</v>
          </cell>
          <cell r="L745">
            <v>594</v>
          </cell>
          <cell r="M745" t="str">
            <v>ROSS 115</v>
          </cell>
          <cell r="N745" t="b">
            <v>1</v>
          </cell>
          <cell r="O745" t="b">
            <v>0</v>
          </cell>
          <cell r="P745" t="b">
            <v>0</v>
          </cell>
          <cell r="Q745" t="b">
            <v>1</v>
          </cell>
          <cell r="R745" t="b">
            <v>0</v>
          </cell>
          <cell r="S745" t="b">
            <v>0</v>
          </cell>
          <cell r="T745" t="b">
            <v>0</v>
          </cell>
          <cell r="U745" t="b">
            <v>0</v>
          </cell>
          <cell r="V745">
            <v>38169</v>
          </cell>
          <cell r="W745">
            <v>40786</v>
          </cell>
          <cell r="X745">
            <v>0</v>
          </cell>
          <cell r="Y745">
            <v>0</v>
          </cell>
          <cell r="Z745">
            <v>0</v>
          </cell>
          <cell r="AA745">
            <v>0</v>
          </cell>
          <cell r="AB745">
            <v>0</v>
          </cell>
          <cell r="AC745">
            <v>0</v>
          </cell>
          <cell r="AD745">
            <v>0</v>
          </cell>
          <cell r="AE745">
            <v>0</v>
          </cell>
          <cell r="AF745">
            <v>0</v>
          </cell>
          <cell r="AG745">
            <v>575</v>
          </cell>
          <cell r="AH745">
            <v>575</v>
          </cell>
          <cell r="AI745">
            <v>575</v>
          </cell>
          <cell r="AM745" t="str">
            <v>m_cd</v>
          </cell>
          <cell r="AN745">
            <v>2004</v>
          </cell>
          <cell r="AO745" t="str">
            <v>88MS-92497</v>
          </cell>
          <cell r="AR745">
            <v>560</v>
          </cell>
          <cell r="AS745" t="str">
            <v>AD</v>
          </cell>
          <cell r="AT745" t="str">
            <v>SA</v>
          </cell>
        </row>
        <row r="746">
          <cell r="A746" t="str">
            <v>Paschke</v>
          </cell>
          <cell r="B746" t="str">
            <v>BONNEVILLE POWER BUSINESS LINE</v>
          </cell>
          <cell r="C746">
            <v>401</v>
          </cell>
          <cell r="D746" t="str">
            <v>PTP</v>
          </cell>
          <cell r="I746" t="str">
            <v>GENERIC PNW</v>
          </cell>
          <cell r="J746">
            <v>994</v>
          </cell>
          <cell r="K746" t="str">
            <v>02TX-11144</v>
          </cell>
          <cell r="L746">
            <v>1319</v>
          </cell>
          <cell r="M746" t="str">
            <v>NWHUB</v>
          </cell>
          <cell r="N746" t="b">
            <v>0</v>
          </cell>
          <cell r="O746" t="b">
            <v>0</v>
          </cell>
          <cell r="P746" t="b">
            <v>0</v>
          </cell>
          <cell r="Q746" t="b">
            <v>1</v>
          </cell>
          <cell r="R746" t="b">
            <v>0</v>
          </cell>
          <cell r="S746" t="b">
            <v>0</v>
          </cell>
          <cell r="T746" t="b">
            <v>0</v>
          </cell>
          <cell r="U746" t="b">
            <v>0</v>
          </cell>
          <cell r="V746">
            <v>37408</v>
          </cell>
          <cell r="W746">
            <v>48213</v>
          </cell>
          <cell r="X746">
            <v>24</v>
          </cell>
          <cell r="Y746">
            <v>24</v>
          </cell>
          <cell r="Z746">
            <v>24</v>
          </cell>
          <cell r="AA746">
            <v>24</v>
          </cell>
          <cell r="AB746">
            <v>24</v>
          </cell>
          <cell r="AC746">
            <v>24</v>
          </cell>
          <cell r="AD746">
            <v>24</v>
          </cell>
          <cell r="AE746">
            <v>24</v>
          </cell>
          <cell r="AF746">
            <v>24</v>
          </cell>
          <cell r="AG746">
            <v>24</v>
          </cell>
          <cell r="AH746">
            <v>24</v>
          </cell>
          <cell r="AI746">
            <v>24</v>
          </cell>
          <cell r="AM746" t="str">
            <v>a_cd</v>
          </cell>
          <cell r="AN746">
            <v>2004</v>
          </cell>
          <cell r="AO746" t="str">
            <v>Exh A; Tbl 1</v>
          </cell>
          <cell r="AR746">
            <v>210</v>
          </cell>
          <cell r="AS746" t="str">
            <v>AD</v>
          </cell>
          <cell r="AT746" t="str">
            <v>SA</v>
          </cell>
        </row>
        <row r="747">
          <cell r="A747" t="str">
            <v>Paschke</v>
          </cell>
          <cell r="B747" t="str">
            <v>CALPINE ENERGY SERVICES LP</v>
          </cell>
          <cell r="C747">
            <v>524</v>
          </cell>
          <cell r="D747" t="str">
            <v>PTP</v>
          </cell>
          <cell r="I747" t="str">
            <v>GENERIC PNW</v>
          </cell>
          <cell r="J747">
            <v>994</v>
          </cell>
          <cell r="K747" t="str">
            <v>03TX-11455</v>
          </cell>
          <cell r="L747">
            <v>1319</v>
          </cell>
          <cell r="M747" t="str">
            <v>NWHUB</v>
          </cell>
          <cell r="N747" t="b">
            <v>0</v>
          </cell>
          <cell r="O747" t="b">
            <v>0</v>
          </cell>
          <cell r="P747" t="b">
            <v>0</v>
          </cell>
          <cell r="Q747" t="b">
            <v>1</v>
          </cell>
          <cell r="R747" t="b">
            <v>0</v>
          </cell>
          <cell r="S747" t="b">
            <v>0</v>
          </cell>
          <cell r="T747" t="b">
            <v>0</v>
          </cell>
          <cell r="U747" t="b">
            <v>0</v>
          </cell>
          <cell r="V747">
            <v>37987</v>
          </cell>
          <cell r="W747">
            <v>45291</v>
          </cell>
          <cell r="X747">
            <v>0</v>
          </cell>
          <cell r="Y747">
            <v>0</v>
          </cell>
          <cell r="Z747">
            <v>0</v>
          </cell>
          <cell r="AA747">
            <v>115</v>
          </cell>
          <cell r="AB747">
            <v>115</v>
          </cell>
          <cell r="AC747">
            <v>115</v>
          </cell>
          <cell r="AD747">
            <v>115</v>
          </cell>
          <cell r="AE747">
            <v>115</v>
          </cell>
          <cell r="AF747">
            <v>115</v>
          </cell>
          <cell r="AG747">
            <v>115</v>
          </cell>
          <cell r="AH747">
            <v>115</v>
          </cell>
          <cell r="AI747">
            <v>115</v>
          </cell>
          <cell r="AM747" t="str">
            <v>a_cd</v>
          </cell>
          <cell r="AN747">
            <v>2004</v>
          </cell>
          <cell r="AO747" t="str">
            <v>Table# 1</v>
          </cell>
          <cell r="AR747">
            <v>210</v>
          </cell>
          <cell r="AS747" t="str">
            <v>AD</v>
          </cell>
          <cell r="AT747" t="str">
            <v>SA</v>
          </cell>
        </row>
        <row r="748">
          <cell r="A748" t="str">
            <v>Paschke</v>
          </cell>
          <cell r="B748" t="str">
            <v>CALPINE ENERGY SERVICES LP</v>
          </cell>
          <cell r="C748">
            <v>524</v>
          </cell>
          <cell r="D748" t="str">
            <v>PTP</v>
          </cell>
          <cell r="I748" t="str">
            <v>GENERIC PNW</v>
          </cell>
          <cell r="J748">
            <v>994</v>
          </cell>
          <cell r="K748" t="str">
            <v>03TX-11455</v>
          </cell>
          <cell r="L748">
            <v>1319</v>
          </cell>
          <cell r="M748" t="str">
            <v>NWHUB</v>
          </cell>
          <cell r="N748" t="b">
            <v>0</v>
          </cell>
          <cell r="O748" t="b">
            <v>0</v>
          </cell>
          <cell r="P748" t="b">
            <v>0</v>
          </cell>
          <cell r="Q748" t="b">
            <v>1</v>
          </cell>
          <cell r="R748" t="b">
            <v>0</v>
          </cell>
          <cell r="S748" t="b">
            <v>0</v>
          </cell>
          <cell r="T748" t="b">
            <v>0</v>
          </cell>
          <cell r="U748" t="b">
            <v>0</v>
          </cell>
          <cell r="V748">
            <v>38169</v>
          </cell>
          <cell r="W748">
            <v>45291</v>
          </cell>
          <cell r="X748">
            <v>0</v>
          </cell>
          <cell r="Y748">
            <v>0</v>
          </cell>
          <cell r="Z748">
            <v>0</v>
          </cell>
          <cell r="AA748">
            <v>0</v>
          </cell>
          <cell r="AB748">
            <v>0</v>
          </cell>
          <cell r="AC748">
            <v>0</v>
          </cell>
          <cell r="AD748">
            <v>0</v>
          </cell>
          <cell r="AE748">
            <v>0</v>
          </cell>
          <cell r="AF748">
            <v>0</v>
          </cell>
          <cell r="AG748">
            <v>135</v>
          </cell>
          <cell r="AH748">
            <v>135</v>
          </cell>
          <cell r="AI748">
            <v>135</v>
          </cell>
          <cell r="AM748" t="str">
            <v>a_cd</v>
          </cell>
          <cell r="AN748">
            <v>2004</v>
          </cell>
          <cell r="AO748" t="str">
            <v>oas#475P2</v>
          </cell>
          <cell r="AR748">
            <v>210</v>
          </cell>
          <cell r="AS748" t="str">
            <v>AD</v>
          </cell>
          <cell r="AT748" t="str">
            <v>SA</v>
          </cell>
        </row>
        <row r="749">
          <cell r="A749" t="str">
            <v>Oster</v>
          </cell>
          <cell r="B749" t="str">
            <v>IDAHO POWER COMPANY</v>
          </cell>
          <cell r="C749">
            <v>530</v>
          </cell>
          <cell r="D749" t="str">
            <v>PTP</v>
          </cell>
          <cell r="I749" t="str">
            <v>IDAHO POWER COMPANY</v>
          </cell>
          <cell r="J749">
            <v>530</v>
          </cell>
          <cell r="K749" t="str">
            <v>96MS-96108</v>
          </cell>
          <cell r="L749">
            <v>371</v>
          </cell>
          <cell r="M749" t="str">
            <v>LA GRANDE</v>
          </cell>
          <cell r="N749" t="b">
            <v>0</v>
          </cell>
          <cell r="O749" t="b">
            <v>0</v>
          </cell>
          <cell r="P749" t="b">
            <v>0</v>
          </cell>
          <cell r="Q749" t="b">
            <v>1</v>
          </cell>
          <cell r="R749" t="b">
            <v>0</v>
          </cell>
          <cell r="S749" t="b">
            <v>0</v>
          </cell>
          <cell r="T749" t="b">
            <v>0</v>
          </cell>
          <cell r="U749" t="b">
            <v>0</v>
          </cell>
          <cell r="V749">
            <v>35339</v>
          </cell>
          <cell r="W749">
            <v>42643</v>
          </cell>
          <cell r="X749">
            <v>53</v>
          </cell>
          <cell r="Y749">
            <v>53</v>
          </cell>
          <cell r="Z749">
            <v>53</v>
          </cell>
          <cell r="AA749">
            <v>53</v>
          </cell>
          <cell r="AB749">
            <v>53</v>
          </cell>
          <cell r="AC749">
            <v>53</v>
          </cell>
          <cell r="AD749">
            <v>53</v>
          </cell>
          <cell r="AE749">
            <v>53</v>
          </cell>
          <cell r="AF749">
            <v>53</v>
          </cell>
          <cell r="AG749">
            <v>53</v>
          </cell>
          <cell r="AH749">
            <v>53</v>
          </cell>
          <cell r="AI749">
            <v>53</v>
          </cell>
          <cell r="AM749" t="str">
            <v>a_cd</v>
          </cell>
          <cell r="AN749">
            <v>2004</v>
          </cell>
          <cell r="AO749" t="str">
            <v>Table 1</v>
          </cell>
          <cell r="AR749">
            <v>401</v>
          </cell>
          <cell r="AS749" t="str">
            <v>AD</v>
          </cell>
          <cell r="AT749" t="str">
            <v>SA</v>
          </cell>
        </row>
        <row r="750">
          <cell r="A750" t="str">
            <v>Oster</v>
          </cell>
          <cell r="B750" t="str">
            <v>IDAHO POWER COMPANY</v>
          </cell>
          <cell r="C750">
            <v>530</v>
          </cell>
          <cell r="D750" t="str">
            <v>PTP</v>
          </cell>
          <cell r="I750" t="str">
            <v>IDAHO POWER COMPANY</v>
          </cell>
          <cell r="J750">
            <v>530</v>
          </cell>
          <cell r="K750" t="str">
            <v>96MS-96108</v>
          </cell>
          <cell r="L750">
            <v>1005</v>
          </cell>
          <cell r="M750" t="str">
            <v>DALREED</v>
          </cell>
          <cell r="N750" t="b">
            <v>0</v>
          </cell>
          <cell r="O750" t="b">
            <v>0</v>
          </cell>
          <cell r="P750" t="b">
            <v>0</v>
          </cell>
          <cell r="Q750" t="b">
            <v>1</v>
          </cell>
          <cell r="R750" t="b">
            <v>0</v>
          </cell>
          <cell r="S750" t="b">
            <v>0</v>
          </cell>
          <cell r="T750" t="b">
            <v>0</v>
          </cell>
          <cell r="U750" t="b">
            <v>0</v>
          </cell>
          <cell r="V750">
            <v>35339</v>
          </cell>
          <cell r="W750">
            <v>42643</v>
          </cell>
          <cell r="X750">
            <v>1</v>
          </cell>
          <cell r="Y750">
            <v>1</v>
          </cell>
          <cell r="Z750">
            <v>1</v>
          </cell>
          <cell r="AA750">
            <v>1</v>
          </cell>
          <cell r="AB750">
            <v>1</v>
          </cell>
          <cell r="AC750">
            <v>1</v>
          </cell>
          <cell r="AD750">
            <v>1</v>
          </cell>
          <cell r="AE750">
            <v>1</v>
          </cell>
          <cell r="AF750">
            <v>1</v>
          </cell>
          <cell r="AG750">
            <v>1</v>
          </cell>
          <cell r="AH750">
            <v>1</v>
          </cell>
          <cell r="AI750">
            <v>1</v>
          </cell>
          <cell r="AM750" t="str">
            <v>a_cd</v>
          </cell>
          <cell r="AN750">
            <v>2004</v>
          </cell>
          <cell r="AO750" t="str">
            <v>Table 1</v>
          </cell>
          <cell r="AR750">
            <v>560</v>
          </cell>
          <cell r="AS750" t="str">
            <v>AD</v>
          </cell>
          <cell r="AT750" t="str">
            <v>SA</v>
          </cell>
        </row>
        <row r="751">
          <cell r="A751" t="str">
            <v>Oster</v>
          </cell>
          <cell r="B751" t="str">
            <v>IDAHO POWER COMPANY</v>
          </cell>
          <cell r="C751">
            <v>530</v>
          </cell>
          <cell r="D751" t="str">
            <v>PTP</v>
          </cell>
          <cell r="I751" t="str">
            <v>IDAHO POWER COMPANY</v>
          </cell>
          <cell r="J751">
            <v>530</v>
          </cell>
          <cell r="K751" t="str">
            <v>96MS-96108</v>
          </cell>
          <cell r="L751">
            <v>52</v>
          </cell>
          <cell r="M751" t="str">
            <v>HOT SPRINGS</v>
          </cell>
          <cell r="N751" t="b">
            <v>0</v>
          </cell>
          <cell r="O751" t="b">
            <v>0</v>
          </cell>
          <cell r="P751" t="b">
            <v>0</v>
          </cell>
          <cell r="Q751" t="b">
            <v>1</v>
          </cell>
          <cell r="R751" t="b">
            <v>0</v>
          </cell>
          <cell r="S751" t="b">
            <v>0</v>
          </cell>
          <cell r="T751" t="b">
            <v>0</v>
          </cell>
          <cell r="U751" t="b">
            <v>0</v>
          </cell>
          <cell r="V751">
            <v>36708</v>
          </cell>
          <cell r="W751">
            <v>42643</v>
          </cell>
          <cell r="X751">
            <v>4</v>
          </cell>
          <cell r="Y751">
            <v>4</v>
          </cell>
          <cell r="Z751">
            <v>4</v>
          </cell>
          <cell r="AA751">
            <v>4</v>
          </cell>
          <cell r="AB751">
            <v>4</v>
          </cell>
          <cell r="AC751">
            <v>4</v>
          </cell>
          <cell r="AD751">
            <v>4</v>
          </cell>
          <cell r="AE751">
            <v>4</v>
          </cell>
          <cell r="AF751">
            <v>4</v>
          </cell>
          <cell r="AG751">
            <v>4</v>
          </cell>
          <cell r="AH751">
            <v>4</v>
          </cell>
          <cell r="AI751">
            <v>4</v>
          </cell>
          <cell r="AM751" t="str">
            <v>a_cd</v>
          </cell>
          <cell r="AN751">
            <v>2004</v>
          </cell>
          <cell r="AO751" t="str">
            <v>Table 1</v>
          </cell>
          <cell r="AR751">
            <v>551</v>
          </cell>
          <cell r="AS751" t="str">
            <v>AD</v>
          </cell>
          <cell r="AT751" t="str">
            <v>SA</v>
          </cell>
        </row>
        <row r="752">
          <cell r="A752" t="str">
            <v>Oster</v>
          </cell>
          <cell r="B752" t="str">
            <v>IDAHO POWER COMPANY</v>
          </cell>
          <cell r="C752">
            <v>530</v>
          </cell>
          <cell r="D752" t="str">
            <v>PTP</v>
          </cell>
          <cell r="I752" t="str">
            <v>IDAHO POWER COMPANY</v>
          </cell>
          <cell r="J752">
            <v>530</v>
          </cell>
          <cell r="K752" t="str">
            <v>96MS-96108</v>
          </cell>
          <cell r="L752">
            <v>3035</v>
          </cell>
          <cell r="M752" t="str">
            <v>JACKSON</v>
          </cell>
          <cell r="N752" t="b">
            <v>0</v>
          </cell>
          <cell r="O752" t="b">
            <v>0</v>
          </cell>
          <cell r="P752" t="b">
            <v>0</v>
          </cell>
          <cell r="Q752" t="b">
            <v>1</v>
          </cell>
          <cell r="R752" t="b">
            <v>0</v>
          </cell>
          <cell r="S752" t="b">
            <v>0</v>
          </cell>
          <cell r="T752" t="b">
            <v>0</v>
          </cell>
          <cell r="U752" t="b">
            <v>0</v>
          </cell>
          <cell r="V752">
            <v>37622</v>
          </cell>
          <cell r="W752">
            <v>39447</v>
          </cell>
          <cell r="X752">
            <v>3</v>
          </cell>
          <cell r="Y752">
            <v>3</v>
          </cell>
          <cell r="Z752">
            <v>3</v>
          </cell>
          <cell r="AA752">
            <v>3</v>
          </cell>
          <cell r="AB752">
            <v>3</v>
          </cell>
          <cell r="AC752">
            <v>3</v>
          </cell>
          <cell r="AD752">
            <v>3</v>
          </cell>
          <cell r="AE752">
            <v>3</v>
          </cell>
          <cell r="AF752">
            <v>3</v>
          </cell>
          <cell r="AG752">
            <v>3</v>
          </cell>
          <cell r="AH752">
            <v>3</v>
          </cell>
          <cell r="AI752">
            <v>3</v>
          </cell>
          <cell r="AM752" t="str">
            <v>a_cd</v>
          </cell>
          <cell r="AN752">
            <v>2004</v>
          </cell>
          <cell r="AO752" t="str">
            <v>Table 6</v>
          </cell>
          <cell r="AR752">
            <v>530</v>
          </cell>
          <cell r="AS752" t="str">
            <v>AD</v>
          </cell>
          <cell r="AT752" t="str">
            <v>SA</v>
          </cell>
        </row>
        <row r="753">
          <cell r="A753" t="str">
            <v>Oster</v>
          </cell>
          <cell r="B753" t="str">
            <v>IDAHO POWER COMPANY</v>
          </cell>
          <cell r="C753">
            <v>530</v>
          </cell>
          <cell r="D753" t="str">
            <v>PTP</v>
          </cell>
          <cell r="I753" t="str">
            <v>IDAHO POWER COMPANY</v>
          </cell>
          <cell r="J753">
            <v>530</v>
          </cell>
          <cell r="K753" t="str">
            <v>96MS-96108</v>
          </cell>
          <cell r="L753">
            <v>3033</v>
          </cell>
          <cell r="M753" t="str">
            <v>DIXIE</v>
          </cell>
          <cell r="N753" t="b">
            <v>0</v>
          </cell>
          <cell r="O753" t="b">
            <v>0</v>
          </cell>
          <cell r="P753" t="b">
            <v>0</v>
          </cell>
          <cell r="Q753" t="b">
            <v>1</v>
          </cell>
          <cell r="R753" t="b">
            <v>0</v>
          </cell>
          <cell r="S753" t="b">
            <v>0</v>
          </cell>
          <cell r="T753" t="b">
            <v>0</v>
          </cell>
          <cell r="U753" t="b">
            <v>0</v>
          </cell>
          <cell r="V753">
            <v>37622</v>
          </cell>
          <cell r="W753">
            <v>39447</v>
          </cell>
          <cell r="X753">
            <v>4</v>
          </cell>
          <cell r="Y753">
            <v>4</v>
          </cell>
          <cell r="Z753">
            <v>4</v>
          </cell>
          <cell r="AA753">
            <v>4</v>
          </cell>
          <cell r="AB753">
            <v>4</v>
          </cell>
          <cell r="AC753">
            <v>4</v>
          </cell>
          <cell r="AD753">
            <v>4</v>
          </cell>
          <cell r="AE753">
            <v>4</v>
          </cell>
          <cell r="AF753">
            <v>4</v>
          </cell>
          <cell r="AG753">
            <v>4</v>
          </cell>
          <cell r="AH753">
            <v>4</v>
          </cell>
          <cell r="AI753">
            <v>4</v>
          </cell>
          <cell r="AM753" t="str">
            <v>a_cd</v>
          </cell>
          <cell r="AN753">
            <v>2004</v>
          </cell>
          <cell r="AO753" t="str">
            <v>Table 5</v>
          </cell>
          <cell r="AR753">
            <v>530</v>
          </cell>
          <cell r="AS753" t="str">
            <v>AD</v>
          </cell>
          <cell r="AT753" t="str">
            <v>SA</v>
          </cell>
        </row>
        <row r="754">
          <cell r="A754" t="str">
            <v>Morgan</v>
          </cell>
          <cell r="B754" t="str">
            <v>AVISTA ENERGY -- MARKETING</v>
          </cell>
          <cell r="C754">
            <v>555</v>
          </cell>
          <cell r="D754" t="str">
            <v>PTP</v>
          </cell>
          <cell r="I754" t="str">
            <v>PSW_AC</v>
          </cell>
          <cell r="J754">
            <v>996</v>
          </cell>
          <cell r="K754" t="str">
            <v>97TX-50002</v>
          </cell>
          <cell r="L754">
            <v>1003</v>
          </cell>
          <cell r="M754" t="str">
            <v>JOHN DAY SUBSTATION</v>
          </cell>
          <cell r="N754" t="b">
            <v>0</v>
          </cell>
          <cell r="O754" t="b">
            <v>0</v>
          </cell>
          <cell r="P754" t="b">
            <v>0</v>
          </cell>
          <cell r="Q754" t="b">
            <v>1</v>
          </cell>
          <cell r="R754" t="b">
            <v>0</v>
          </cell>
          <cell r="S754" t="b">
            <v>0</v>
          </cell>
          <cell r="T754" t="b">
            <v>0</v>
          </cell>
          <cell r="U754" t="b">
            <v>0</v>
          </cell>
          <cell r="V754">
            <v>37073</v>
          </cell>
          <cell r="W754">
            <v>46203</v>
          </cell>
          <cell r="X754">
            <v>150</v>
          </cell>
          <cell r="Y754">
            <v>150</v>
          </cell>
          <cell r="Z754">
            <v>150</v>
          </cell>
          <cell r="AA754">
            <v>150</v>
          </cell>
          <cell r="AB754">
            <v>150</v>
          </cell>
          <cell r="AC754">
            <v>150</v>
          </cell>
          <cell r="AD754">
            <v>150</v>
          </cell>
          <cell r="AE754">
            <v>150</v>
          </cell>
          <cell r="AF754">
            <v>150</v>
          </cell>
          <cell r="AG754">
            <v>150</v>
          </cell>
          <cell r="AH754">
            <v>150</v>
          </cell>
          <cell r="AI754">
            <v>150</v>
          </cell>
          <cell r="AM754" t="str">
            <v>a_cd</v>
          </cell>
          <cell r="AN754">
            <v>2004</v>
          </cell>
          <cell r="AO754" t="str">
            <v>Table 1</v>
          </cell>
          <cell r="AR754">
            <v>996</v>
          </cell>
          <cell r="AS754" t="str">
            <v>AD</v>
          </cell>
          <cell r="AT754" t="str">
            <v>SA</v>
          </cell>
        </row>
        <row r="755">
          <cell r="A755" t="str">
            <v>Perigo</v>
          </cell>
          <cell r="B755" t="str">
            <v>PACIFIC CORP</v>
          </cell>
          <cell r="C755">
            <v>560</v>
          </cell>
          <cell r="D755" t="str">
            <v>PTP</v>
          </cell>
          <cell r="I755" t="str">
            <v>PACIFIC CORP</v>
          </cell>
          <cell r="J755">
            <v>560</v>
          </cell>
          <cell r="K755" t="str">
            <v>00TX-10346</v>
          </cell>
          <cell r="L755">
            <v>25</v>
          </cell>
          <cell r="M755" t="str">
            <v>ALVEY 115</v>
          </cell>
          <cell r="N755" t="b">
            <v>0</v>
          </cell>
          <cell r="O755" t="b">
            <v>0</v>
          </cell>
          <cell r="P755" t="b">
            <v>0</v>
          </cell>
          <cell r="Q755" t="b">
            <v>1</v>
          </cell>
          <cell r="R755" t="b">
            <v>0</v>
          </cell>
          <cell r="S755" t="b">
            <v>0</v>
          </cell>
          <cell r="T755" t="b">
            <v>0</v>
          </cell>
          <cell r="U755" t="b">
            <v>0</v>
          </cell>
          <cell r="V755">
            <v>36434</v>
          </cell>
          <cell r="W755">
            <v>39447</v>
          </cell>
          <cell r="X755">
            <v>9</v>
          </cell>
          <cell r="Y755">
            <v>9</v>
          </cell>
          <cell r="Z755">
            <v>9</v>
          </cell>
          <cell r="AA755">
            <v>9</v>
          </cell>
          <cell r="AB755">
            <v>9</v>
          </cell>
          <cell r="AC755">
            <v>9</v>
          </cell>
          <cell r="AD755">
            <v>9</v>
          </cell>
          <cell r="AE755">
            <v>9</v>
          </cell>
          <cell r="AF755">
            <v>9</v>
          </cell>
          <cell r="AG755">
            <v>9</v>
          </cell>
          <cell r="AH755">
            <v>9</v>
          </cell>
          <cell r="AI755">
            <v>9</v>
          </cell>
          <cell r="AM755" t="str">
            <v>a_cd</v>
          </cell>
          <cell r="AN755">
            <v>2004</v>
          </cell>
          <cell r="AO755" t="str">
            <v>Exhibit A</v>
          </cell>
          <cell r="AR755">
            <v>560</v>
          </cell>
          <cell r="AS755" t="str">
            <v>AD</v>
          </cell>
          <cell r="AT755" t="str">
            <v>SA</v>
          </cell>
        </row>
        <row r="756">
          <cell r="A756" t="str">
            <v>Perigo</v>
          </cell>
          <cell r="B756" t="str">
            <v>PACIFIC CORP</v>
          </cell>
          <cell r="C756">
            <v>560</v>
          </cell>
          <cell r="D756" t="str">
            <v>PTP</v>
          </cell>
          <cell r="I756" t="str">
            <v>HERMISTON POWER PART</v>
          </cell>
          <cell r="J756">
            <v>819</v>
          </cell>
          <cell r="K756" t="str">
            <v>00TX-10346</v>
          </cell>
          <cell r="L756">
            <v>439</v>
          </cell>
          <cell r="M756" t="str">
            <v>MCNARY 230</v>
          </cell>
          <cell r="N756" t="b">
            <v>0</v>
          </cell>
          <cell r="O756" t="b">
            <v>0</v>
          </cell>
          <cell r="P756" t="b">
            <v>0</v>
          </cell>
          <cell r="Q756" t="b">
            <v>1</v>
          </cell>
          <cell r="R756" t="b">
            <v>0</v>
          </cell>
          <cell r="S756" t="b">
            <v>0</v>
          </cell>
          <cell r="T756" t="b">
            <v>0</v>
          </cell>
          <cell r="U756" t="b">
            <v>0</v>
          </cell>
          <cell r="V756">
            <v>37742</v>
          </cell>
          <cell r="W756">
            <v>38107</v>
          </cell>
          <cell r="X756">
            <v>5</v>
          </cell>
          <cell r="Y756">
            <v>5</v>
          </cell>
          <cell r="Z756">
            <v>5</v>
          </cell>
          <cell r="AA756">
            <v>5</v>
          </cell>
          <cell r="AB756">
            <v>5</v>
          </cell>
          <cell r="AC756">
            <v>5</v>
          </cell>
          <cell r="AD756">
            <v>5</v>
          </cell>
          <cell r="AE756">
            <v>0</v>
          </cell>
          <cell r="AF756">
            <v>0</v>
          </cell>
          <cell r="AG756">
            <v>0</v>
          </cell>
          <cell r="AH756">
            <v>0</v>
          </cell>
          <cell r="AI756">
            <v>0</v>
          </cell>
          <cell r="AM756" t="str">
            <v>a_cd</v>
          </cell>
          <cell r="AN756">
            <v>2004</v>
          </cell>
          <cell r="AO756" t="str">
            <v>Tbl 1 679237</v>
          </cell>
          <cell r="AR756">
            <v>401</v>
          </cell>
          <cell r="AS756" t="str">
            <v>AD</v>
          </cell>
          <cell r="AT756" t="str">
            <v>SA</v>
          </cell>
        </row>
        <row r="757">
          <cell r="A757" t="str">
            <v>Perigo</v>
          </cell>
          <cell r="B757" t="str">
            <v>PACIFIC CORP</v>
          </cell>
          <cell r="C757">
            <v>560</v>
          </cell>
          <cell r="D757" t="str">
            <v>PTP</v>
          </cell>
          <cell r="I757" t="str">
            <v>PACIFIC CORP</v>
          </cell>
          <cell r="J757">
            <v>560</v>
          </cell>
          <cell r="K757" t="str">
            <v>00TX-10346</v>
          </cell>
          <cell r="L757">
            <v>25</v>
          </cell>
          <cell r="M757" t="str">
            <v>ALVEY 115</v>
          </cell>
          <cell r="N757" t="b">
            <v>0</v>
          </cell>
          <cell r="O757" t="b">
            <v>0</v>
          </cell>
          <cell r="P757" t="b">
            <v>0</v>
          </cell>
          <cell r="Q757" t="b">
            <v>1</v>
          </cell>
          <cell r="R757" t="b">
            <v>0</v>
          </cell>
          <cell r="S757" t="b">
            <v>0</v>
          </cell>
          <cell r="T757" t="b">
            <v>0</v>
          </cell>
          <cell r="U757" t="b">
            <v>0</v>
          </cell>
          <cell r="V757">
            <v>37803</v>
          </cell>
          <cell r="W757">
            <v>39355</v>
          </cell>
          <cell r="X757">
            <v>6</v>
          </cell>
          <cell r="Y757">
            <v>6</v>
          </cell>
          <cell r="Z757">
            <v>6</v>
          </cell>
          <cell r="AA757">
            <v>6</v>
          </cell>
          <cell r="AB757">
            <v>6</v>
          </cell>
          <cell r="AC757">
            <v>6</v>
          </cell>
          <cell r="AD757">
            <v>6</v>
          </cell>
          <cell r="AE757">
            <v>6</v>
          </cell>
          <cell r="AF757">
            <v>6</v>
          </cell>
          <cell r="AG757">
            <v>6</v>
          </cell>
          <cell r="AH757">
            <v>6</v>
          </cell>
          <cell r="AI757">
            <v>6</v>
          </cell>
          <cell r="AM757" t="str">
            <v>a_cd</v>
          </cell>
          <cell r="AN757">
            <v>2004</v>
          </cell>
          <cell r="AO757" t="str">
            <v>Exh A/Tbl 2</v>
          </cell>
          <cell r="AR757">
            <v>560</v>
          </cell>
          <cell r="AS757" t="str">
            <v>AD</v>
          </cell>
          <cell r="AT757" t="str">
            <v>SA</v>
          </cell>
        </row>
        <row r="758">
          <cell r="A758" t="str">
            <v>Perigo</v>
          </cell>
          <cell r="B758" t="str">
            <v>PORTLAND GENERAL ELECTRIC COMPANY</v>
          </cell>
          <cell r="C758">
            <v>575</v>
          </cell>
          <cell r="D758" t="str">
            <v>PTP</v>
          </cell>
          <cell r="I758" t="str">
            <v>PORTLAND GENERAL ELE</v>
          </cell>
          <cell r="J758">
            <v>575</v>
          </cell>
          <cell r="K758" t="str">
            <v>96MS-96095</v>
          </cell>
          <cell r="L758">
            <v>527</v>
          </cell>
          <cell r="M758" t="str">
            <v>PEARL</v>
          </cell>
          <cell r="N758" t="b">
            <v>0</v>
          </cell>
          <cell r="O758" t="b">
            <v>0</v>
          </cell>
          <cell r="P758" t="b">
            <v>0</v>
          </cell>
          <cell r="Q758" t="b">
            <v>1</v>
          </cell>
          <cell r="R758" t="b">
            <v>0</v>
          </cell>
          <cell r="S758" t="b">
            <v>0</v>
          </cell>
          <cell r="T758" t="b">
            <v>0</v>
          </cell>
          <cell r="U758" t="b">
            <v>0</v>
          </cell>
          <cell r="V758">
            <v>38139</v>
          </cell>
          <cell r="W758">
            <v>38503</v>
          </cell>
          <cell r="X758">
            <v>0</v>
          </cell>
          <cell r="Y758">
            <v>0</v>
          </cell>
          <cell r="Z758">
            <v>0</v>
          </cell>
          <cell r="AA758">
            <v>0</v>
          </cell>
          <cell r="AB758">
            <v>0</v>
          </cell>
          <cell r="AC758">
            <v>0</v>
          </cell>
          <cell r="AD758">
            <v>0</v>
          </cell>
          <cell r="AE758">
            <v>0</v>
          </cell>
          <cell r="AF758">
            <v>750</v>
          </cell>
          <cell r="AG758">
            <v>750</v>
          </cell>
          <cell r="AH758">
            <v>750</v>
          </cell>
          <cell r="AI758">
            <v>750</v>
          </cell>
          <cell r="AM758" t="str">
            <v>a_cd</v>
          </cell>
          <cell r="AN758">
            <v>2004</v>
          </cell>
          <cell r="AO758" t="str">
            <v>Tbl 7 Rev2</v>
          </cell>
          <cell r="AR758">
            <v>575</v>
          </cell>
          <cell r="AS758" t="str">
            <v>AD</v>
          </cell>
          <cell r="AT758" t="str">
            <v>SA</v>
          </cell>
        </row>
        <row r="759">
          <cell r="A759" t="str">
            <v>Perigo</v>
          </cell>
          <cell r="B759" t="str">
            <v>PORTLAND GENERAL ELECTRIC COMPANY</v>
          </cell>
          <cell r="C759">
            <v>575</v>
          </cell>
          <cell r="D759" t="str">
            <v>PTP</v>
          </cell>
          <cell r="I759" t="str">
            <v>PORTLAND GENERAL ELE</v>
          </cell>
          <cell r="J759">
            <v>575</v>
          </cell>
          <cell r="K759" t="str">
            <v>96MS-96095</v>
          </cell>
          <cell r="L759">
            <v>527</v>
          </cell>
          <cell r="M759" t="str">
            <v>PEARL</v>
          </cell>
          <cell r="N759" t="b">
            <v>0</v>
          </cell>
          <cell r="O759" t="b">
            <v>0</v>
          </cell>
          <cell r="P759" t="b">
            <v>0</v>
          </cell>
          <cell r="Q759" t="b">
            <v>1</v>
          </cell>
          <cell r="R759" t="b">
            <v>0</v>
          </cell>
          <cell r="S759" t="b">
            <v>0</v>
          </cell>
          <cell r="T759" t="b">
            <v>0</v>
          </cell>
          <cell r="U759" t="b">
            <v>0</v>
          </cell>
          <cell r="V759">
            <v>37773</v>
          </cell>
          <cell r="W759">
            <v>38138</v>
          </cell>
          <cell r="X759">
            <v>750</v>
          </cell>
          <cell r="Y759">
            <v>750</v>
          </cell>
          <cell r="Z759">
            <v>750</v>
          </cell>
          <cell r="AA759">
            <v>750</v>
          </cell>
          <cell r="AB759">
            <v>750</v>
          </cell>
          <cell r="AC759">
            <v>750</v>
          </cell>
          <cell r="AD759">
            <v>750</v>
          </cell>
          <cell r="AE759">
            <v>750</v>
          </cell>
          <cell r="AF759">
            <v>0</v>
          </cell>
          <cell r="AG759">
            <v>0</v>
          </cell>
          <cell r="AH759">
            <v>0</v>
          </cell>
          <cell r="AI759">
            <v>0</v>
          </cell>
          <cell r="AM759" t="str">
            <v>a_cd</v>
          </cell>
          <cell r="AN759">
            <v>2004</v>
          </cell>
          <cell r="AO759" t="str">
            <v>Table 7</v>
          </cell>
          <cell r="AR759">
            <v>575</v>
          </cell>
          <cell r="AS759" t="str">
            <v>AD</v>
          </cell>
          <cell r="AT759" t="str">
            <v>SA</v>
          </cell>
        </row>
        <row r="760">
          <cell r="A760" t="str">
            <v>Perigo</v>
          </cell>
          <cell r="B760" t="str">
            <v>PORTLAND GENERAL ELECTRIC COMPANY</v>
          </cell>
          <cell r="C760">
            <v>575</v>
          </cell>
          <cell r="D760" t="str">
            <v>PTP</v>
          </cell>
          <cell r="I760" t="str">
            <v>PORTLAND GENERAL ELE</v>
          </cell>
          <cell r="J760">
            <v>575</v>
          </cell>
          <cell r="K760" t="str">
            <v>96MS-96095</v>
          </cell>
          <cell r="L760">
            <v>527</v>
          </cell>
          <cell r="M760" t="str">
            <v>PEARL</v>
          </cell>
          <cell r="N760" t="b">
            <v>0</v>
          </cell>
          <cell r="O760" t="b">
            <v>0</v>
          </cell>
          <cell r="P760" t="b">
            <v>0</v>
          </cell>
          <cell r="Q760" t="b">
            <v>1</v>
          </cell>
          <cell r="R760" t="b">
            <v>0</v>
          </cell>
          <cell r="S760" t="b">
            <v>0</v>
          </cell>
          <cell r="T760" t="b">
            <v>0</v>
          </cell>
          <cell r="U760" t="b">
            <v>0</v>
          </cell>
          <cell r="V760">
            <v>37895</v>
          </cell>
          <cell r="W760">
            <v>38625</v>
          </cell>
          <cell r="X760">
            <v>400</v>
          </cell>
          <cell r="Y760">
            <v>400</v>
          </cell>
          <cell r="Z760">
            <v>400</v>
          </cell>
          <cell r="AA760">
            <v>400</v>
          </cell>
          <cell r="AB760">
            <v>400</v>
          </cell>
          <cell r="AC760">
            <v>400</v>
          </cell>
          <cell r="AD760">
            <v>400</v>
          </cell>
          <cell r="AE760">
            <v>400</v>
          </cell>
          <cell r="AF760">
            <v>400</v>
          </cell>
          <cell r="AG760">
            <v>400</v>
          </cell>
          <cell r="AH760">
            <v>400</v>
          </cell>
          <cell r="AI760">
            <v>400</v>
          </cell>
          <cell r="AM760" t="str">
            <v>a_cd</v>
          </cell>
          <cell r="AN760">
            <v>2004</v>
          </cell>
          <cell r="AO760" t="str">
            <v>Table 8</v>
          </cell>
          <cell r="AR760">
            <v>575</v>
          </cell>
          <cell r="AS760" t="str">
            <v>AD</v>
          </cell>
          <cell r="AT760" t="str">
            <v>SA</v>
          </cell>
        </row>
        <row r="761">
          <cell r="A761" t="str">
            <v>Perigo</v>
          </cell>
          <cell r="B761" t="str">
            <v>PORTLAND GENERAL ELECTRIC COMPANY</v>
          </cell>
          <cell r="C761">
            <v>575</v>
          </cell>
          <cell r="D761" t="str">
            <v>PTP</v>
          </cell>
          <cell r="I761" t="str">
            <v>PORTLAND GENERAL ELE</v>
          </cell>
          <cell r="J761">
            <v>575</v>
          </cell>
          <cell r="K761" t="str">
            <v>96MS-96095</v>
          </cell>
          <cell r="L761">
            <v>1003</v>
          </cell>
          <cell r="M761" t="str">
            <v>JOHN DAY SUBSTATION</v>
          </cell>
          <cell r="N761" t="b">
            <v>0</v>
          </cell>
          <cell r="O761" t="b">
            <v>0</v>
          </cell>
          <cell r="P761" t="b">
            <v>0</v>
          </cell>
          <cell r="Q761" t="b">
            <v>1</v>
          </cell>
          <cell r="R761" t="b">
            <v>0</v>
          </cell>
          <cell r="S761" t="b">
            <v>0</v>
          </cell>
          <cell r="T761" t="b">
            <v>0</v>
          </cell>
          <cell r="U761" t="b">
            <v>0</v>
          </cell>
          <cell r="V761">
            <v>38169</v>
          </cell>
          <cell r="W761">
            <v>41639</v>
          </cell>
          <cell r="X761">
            <v>0</v>
          </cell>
          <cell r="Y761">
            <v>0</v>
          </cell>
          <cell r="Z761">
            <v>0</v>
          </cell>
          <cell r="AA761">
            <v>0</v>
          </cell>
          <cell r="AB761">
            <v>0</v>
          </cell>
          <cell r="AC761">
            <v>0</v>
          </cell>
          <cell r="AD761">
            <v>0</v>
          </cell>
          <cell r="AE761">
            <v>0</v>
          </cell>
          <cell r="AF761">
            <v>0</v>
          </cell>
          <cell r="AG761">
            <v>3</v>
          </cell>
          <cell r="AH761">
            <v>3</v>
          </cell>
          <cell r="AI761">
            <v>3</v>
          </cell>
          <cell r="AM761" t="str">
            <v>a_cd</v>
          </cell>
          <cell r="AN761">
            <v>2004</v>
          </cell>
          <cell r="AO761" t="str">
            <v>Att 05</v>
          </cell>
          <cell r="AR761">
            <v>575</v>
          </cell>
          <cell r="AS761" t="str">
            <v>AD</v>
          </cell>
          <cell r="AT761" t="str">
            <v>SA</v>
          </cell>
        </row>
        <row r="762">
          <cell r="A762" t="str">
            <v>Perigo</v>
          </cell>
          <cell r="B762" t="str">
            <v>PORTLAND GENERAL ELECTRIC COMPANY</v>
          </cell>
          <cell r="C762">
            <v>575</v>
          </cell>
          <cell r="D762" t="str">
            <v>PTP</v>
          </cell>
          <cell r="I762" t="str">
            <v>PORTLAND GENERAL ELE</v>
          </cell>
          <cell r="J762">
            <v>575</v>
          </cell>
          <cell r="K762" t="str">
            <v>96MS-96095</v>
          </cell>
          <cell r="L762">
            <v>527</v>
          </cell>
          <cell r="M762" t="str">
            <v>PEARL</v>
          </cell>
          <cell r="N762" t="b">
            <v>0</v>
          </cell>
          <cell r="O762" t="b">
            <v>0</v>
          </cell>
          <cell r="P762" t="b">
            <v>0</v>
          </cell>
          <cell r="Q762" t="b">
            <v>1</v>
          </cell>
          <cell r="R762" t="b">
            <v>0</v>
          </cell>
          <cell r="S762" t="b">
            <v>0</v>
          </cell>
          <cell r="T762" t="b">
            <v>0</v>
          </cell>
          <cell r="U762" t="b">
            <v>0</v>
          </cell>
          <cell r="V762">
            <v>36892</v>
          </cell>
          <cell r="W762">
            <v>37986</v>
          </cell>
          <cell r="X762">
            <v>100</v>
          </cell>
          <cell r="Y762">
            <v>100</v>
          </cell>
          <cell r="Z762">
            <v>100</v>
          </cell>
          <cell r="AA762">
            <v>0</v>
          </cell>
          <cell r="AB762">
            <v>0</v>
          </cell>
          <cell r="AC762">
            <v>0</v>
          </cell>
          <cell r="AD762">
            <v>0</v>
          </cell>
          <cell r="AE762">
            <v>0</v>
          </cell>
          <cell r="AF762">
            <v>0</v>
          </cell>
          <cell r="AG762">
            <v>0</v>
          </cell>
          <cell r="AH762">
            <v>0</v>
          </cell>
          <cell r="AI762">
            <v>0</v>
          </cell>
          <cell r="AM762" t="str">
            <v>a_cd</v>
          </cell>
          <cell r="AN762">
            <v>2004</v>
          </cell>
          <cell r="AR762">
            <v>575</v>
          </cell>
          <cell r="AS762" t="str">
            <v>AD</v>
          </cell>
          <cell r="AT762" t="str">
            <v>SA</v>
          </cell>
        </row>
        <row r="763">
          <cell r="A763" t="str">
            <v>Perigo</v>
          </cell>
          <cell r="B763" t="str">
            <v>PORTLAND GENERAL ELECTRIC COMPANY</v>
          </cell>
          <cell r="C763">
            <v>575</v>
          </cell>
          <cell r="D763" t="str">
            <v>PTP</v>
          </cell>
          <cell r="I763" t="str">
            <v>PORTLAND GENERAL ELE</v>
          </cell>
          <cell r="J763">
            <v>575</v>
          </cell>
          <cell r="K763" t="str">
            <v>98TX-10174</v>
          </cell>
          <cell r="L763">
            <v>527</v>
          </cell>
          <cell r="M763" t="str">
            <v>PEARL</v>
          </cell>
          <cell r="N763" t="b">
            <v>0</v>
          </cell>
          <cell r="O763" t="b">
            <v>0</v>
          </cell>
          <cell r="P763" t="b">
            <v>0</v>
          </cell>
          <cell r="Q763" t="b">
            <v>1</v>
          </cell>
          <cell r="R763" t="b">
            <v>0</v>
          </cell>
          <cell r="S763" t="b">
            <v>0</v>
          </cell>
          <cell r="T763" t="b">
            <v>0</v>
          </cell>
          <cell r="U763" t="b">
            <v>0</v>
          </cell>
          <cell r="V763">
            <v>36017</v>
          </cell>
          <cell r="W763">
            <v>42704</v>
          </cell>
          <cell r="X763">
            <v>25</v>
          </cell>
          <cell r="Y763">
            <v>25</v>
          </cell>
          <cell r="Z763">
            <v>25</v>
          </cell>
          <cell r="AA763">
            <v>25</v>
          </cell>
          <cell r="AB763">
            <v>25</v>
          </cell>
          <cell r="AC763">
            <v>25</v>
          </cell>
          <cell r="AD763">
            <v>25</v>
          </cell>
          <cell r="AE763">
            <v>25</v>
          </cell>
          <cell r="AF763">
            <v>25</v>
          </cell>
          <cell r="AG763">
            <v>25</v>
          </cell>
          <cell r="AH763">
            <v>25</v>
          </cell>
          <cell r="AI763">
            <v>25</v>
          </cell>
          <cell r="AM763" t="str">
            <v>a_cd</v>
          </cell>
          <cell r="AN763">
            <v>2004</v>
          </cell>
          <cell r="AO763" t="str">
            <v>Table 1</v>
          </cell>
          <cell r="AR763">
            <v>575</v>
          </cell>
          <cell r="AS763" t="str">
            <v>AD</v>
          </cell>
          <cell r="AT763" t="str">
            <v>SA</v>
          </cell>
        </row>
        <row r="764">
          <cell r="A764" t="str">
            <v>Jones</v>
          </cell>
          <cell r="B764" t="str">
            <v>SIERRA PACIFIC POWER</v>
          </cell>
          <cell r="C764">
            <v>584</v>
          </cell>
          <cell r="D764" t="str">
            <v>PTP</v>
          </cell>
          <cell r="I764" t="str">
            <v>SIERRA PACIFIC POWER</v>
          </cell>
          <cell r="J764">
            <v>584</v>
          </cell>
          <cell r="K764" t="str">
            <v>01TX-10461</v>
          </cell>
          <cell r="L764">
            <v>1320</v>
          </cell>
          <cell r="M764" t="str">
            <v>HILLTOP</v>
          </cell>
          <cell r="N764" t="b">
            <v>0</v>
          </cell>
          <cell r="O764" t="b">
            <v>0</v>
          </cell>
          <cell r="P764" t="b">
            <v>0</v>
          </cell>
          <cell r="Q764" t="b">
            <v>1</v>
          </cell>
          <cell r="R764" t="b">
            <v>0</v>
          </cell>
          <cell r="S764" t="b">
            <v>0</v>
          </cell>
          <cell r="T764" t="b">
            <v>0</v>
          </cell>
          <cell r="U764" t="b">
            <v>0</v>
          </cell>
          <cell r="V764">
            <v>37257</v>
          </cell>
          <cell r="W764">
            <v>38717</v>
          </cell>
          <cell r="X764">
            <v>174</v>
          </cell>
          <cell r="Y764">
            <v>174</v>
          </cell>
          <cell r="Z764">
            <v>174</v>
          </cell>
          <cell r="AA764">
            <v>174</v>
          </cell>
          <cell r="AB764">
            <v>174</v>
          </cell>
          <cell r="AC764">
            <v>174</v>
          </cell>
          <cell r="AD764">
            <v>174</v>
          </cell>
          <cell r="AE764">
            <v>174</v>
          </cell>
          <cell r="AF764">
            <v>174</v>
          </cell>
          <cell r="AG764">
            <v>174</v>
          </cell>
          <cell r="AH764">
            <v>174</v>
          </cell>
          <cell r="AI764">
            <v>174</v>
          </cell>
          <cell r="AM764" t="str">
            <v>a_cd</v>
          </cell>
          <cell r="AN764">
            <v>2004</v>
          </cell>
          <cell r="AO764" t="str">
            <v>Tbls 1&amp;4</v>
          </cell>
          <cell r="AR764">
            <v>584</v>
          </cell>
          <cell r="AS764" t="str">
            <v>AD</v>
          </cell>
          <cell r="AT764" t="str">
            <v>SA</v>
          </cell>
        </row>
        <row r="765">
          <cell r="A765" t="str">
            <v>Jones</v>
          </cell>
          <cell r="B765" t="str">
            <v>SIERRA PACIFIC POWER</v>
          </cell>
          <cell r="C765">
            <v>584</v>
          </cell>
          <cell r="D765" t="str">
            <v>PTP</v>
          </cell>
          <cell r="I765" t="str">
            <v>SIERRA PACIFIC POWER</v>
          </cell>
          <cell r="J765">
            <v>584</v>
          </cell>
          <cell r="K765" t="str">
            <v>01TX-10461</v>
          </cell>
          <cell r="L765">
            <v>1320</v>
          </cell>
          <cell r="M765" t="str">
            <v>HILLTOP</v>
          </cell>
          <cell r="N765" t="b">
            <v>0</v>
          </cell>
          <cell r="O765" t="b">
            <v>0</v>
          </cell>
          <cell r="P765" t="b">
            <v>0</v>
          </cell>
          <cell r="Q765" t="b">
            <v>1</v>
          </cell>
          <cell r="R765" t="b">
            <v>0</v>
          </cell>
          <cell r="S765" t="b">
            <v>0</v>
          </cell>
          <cell r="T765" t="b">
            <v>0</v>
          </cell>
          <cell r="U765" t="b">
            <v>0</v>
          </cell>
          <cell r="V765">
            <v>37622</v>
          </cell>
          <cell r="W765">
            <v>38352</v>
          </cell>
          <cell r="X765">
            <v>20</v>
          </cell>
          <cell r="Y765">
            <v>20</v>
          </cell>
          <cell r="Z765">
            <v>20</v>
          </cell>
          <cell r="AA765">
            <v>20</v>
          </cell>
          <cell r="AB765">
            <v>20</v>
          </cell>
          <cell r="AC765">
            <v>20</v>
          </cell>
          <cell r="AD765">
            <v>20</v>
          </cell>
          <cell r="AE765">
            <v>20</v>
          </cell>
          <cell r="AF765">
            <v>20</v>
          </cell>
          <cell r="AG765">
            <v>20</v>
          </cell>
          <cell r="AH765">
            <v>20</v>
          </cell>
          <cell r="AI765">
            <v>20</v>
          </cell>
          <cell r="AM765" t="str">
            <v>a_cd</v>
          </cell>
          <cell r="AN765">
            <v>2004</v>
          </cell>
          <cell r="AO765" t="str">
            <v>Table 5</v>
          </cell>
          <cell r="AR765">
            <v>584</v>
          </cell>
          <cell r="AS765" t="str">
            <v>AD</v>
          </cell>
          <cell r="AT765" t="str">
            <v>SA</v>
          </cell>
        </row>
        <row r="766">
          <cell r="A766" t="str">
            <v>Morgan</v>
          </cell>
          <cell r="B766" t="str">
            <v>AVISTA CORP -- MERCHANT</v>
          </cell>
          <cell r="C766">
            <v>590</v>
          </cell>
          <cell r="D766" t="str">
            <v>PTP</v>
          </cell>
          <cell r="I766" t="str">
            <v>AVISTA CORP -- MERCH</v>
          </cell>
          <cell r="J766">
            <v>590</v>
          </cell>
          <cell r="K766" t="str">
            <v>96MS-96008</v>
          </cell>
          <cell r="L766">
            <v>56</v>
          </cell>
          <cell r="M766" t="str">
            <v>BENTON CITY</v>
          </cell>
          <cell r="N766" t="b">
            <v>0</v>
          </cell>
          <cell r="O766" t="b">
            <v>0</v>
          </cell>
          <cell r="P766" t="b">
            <v>0</v>
          </cell>
          <cell r="Q766" t="b">
            <v>1</v>
          </cell>
          <cell r="R766" t="b">
            <v>0</v>
          </cell>
          <cell r="S766" t="b">
            <v>0</v>
          </cell>
          <cell r="T766" t="b">
            <v>0</v>
          </cell>
          <cell r="U766" t="b">
            <v>0</v>
          </cell>
          <cell r="V766">
            <v>37165</v>
          </cell>
          <cell r="W766">
            <v>42582</v>
          </cell>
          <cell r="X766">
            <v>50</v>
          </cell>
          <cell r="Y766">
            <v>50</v>
          </cell>
          <cell r="Z766">
            <v>50</v>
          </cell>
          <cell r="AA766">
            <v>50</v>
          </cell>
          <cell r="AB766">
            <v>50</v>
          </cell>
          <cell r="AC766">
            <v>50</v>
          </cell>
          <cell r="AD766">
            <v>50</v>
          </cell>
          <cell r="AE766">
            <v>50</v>
          </cell>
          <cell r="AF766">
            <v>50</v>
          </cell>
          <cell r="AG766">
            <v>50</v>
          </cell>
          <cell r="AH766">
            <v>50</v>
          </cell>
          <cell r="AI766">
            <v>50</v>
          </cell>
          <cell r="AM766" t="str">
            <v>a_cd</v>
          </cell>
          <cell r="AN766">
            <v>2004</v>
          </cell>
          <cell r="AO766" t="str">
            <v>Table 1C</v>
          </cell>
          <cell r="AR766">
            <v>401</v>
          </cell>
          <cell r="AS766" t="str">
            <v>AD</v>
          </cell>
          <cell r="AT766" t="str">
            <v>SA</v>
          </cell>
        </row>
        <row r="767">
          <cell r="A767" t="str">
            <v>Morgan</v>
          </cell>
          <cell r="B767" t="str">
            <v>AVISTA CORP -- MERCHANT</v>
          </cell>
          <cell r="C767">
            <v>590</v>
          </cell>
          <cell r="D767" t="str">
            <v>PTP</v>
          </cell>
          <cell r="I767" t="str">
            <v>AVISTA CORP -- MERCH</v>
          </cell>
          <cell r="J767">
            <v>590</v>
          </cell>
          <cell r="K767" t="str">
            <v>96MS-96008</v>
          </cell>
          <cell r="L767">
            <v>311</v>
          </cell>
          <cell r="M767" t="str">
            <v>HATWAI</v>
          </cell>
          <cell r="N767" t="b">
            <v>0</v>
          </cell>
          <cell r="O767" t="b">
            <v>0</v>
          </cell>
          <cell r="P767" t="b">
            <v>0</v>
          </cell>
          <cell r="Q767" t="b">
            <v>1</v>
          </cell>
          <cell r="R767" t="b">
            <v>0</v>
          </cell>
          <cell r="S767" t="b">
            <v>0</v>
          </cell>
          <cell r="T767" t="b">
            <v>0</v>
          </cell>
          <cell r="U767" t="b">
            <v>0</v>
          </cell>
          <cell r="V767">
            <v>37469</v>
          </cell>
          <cell r="W767">
            <v>42582</v>
          </cell>
          <cell r="X767">
            <v>293</v>
          </cell>
          <cell r="Y767">
            <v>293</v>
          </cell>
          <cell r="Z767">
            <v>293</v>
          </cell>
          <cell r="AA767">
            <v>293</v>
          </cell>
          <cell r="AB767">
            <v>293</v>
          </cell>
          <cell r="AC767">
            <v>293</v>
          </cell>
          <cell r="AD767">
            <v>293</v>
          </cell>
          <cell r="AE767">
            <v>293</v>
          </cell>
          <cell r="AF767">
            <v>293</v>
          </cell>
          <cell r="AG767">
            <v>293</v>
          </cell>
          <cell r="AH767">
            <v>293</v>
          </cell>
          <cell r="AI767">
            <v>293</v>
          </cell>
          <cell r="AM767" t="str">
            <v>a_cd</v>
          </cell>
          <cell r="AN767">
            <v>2004</v>
          </cell>
          <cell r="AO767" t="str">
            <v>Table 1C</v>
          </cell>
          <cell r="AR767">
            <v>590</v>
          </cell>
          <cell r="AS767" t="str">
            <v>AD</v>
          </cell>
          <cell r="AT767" t="str">
            <v>SA</v>
          </cell>
        </row>
        <row r="768">
          <cell r="A768" t="str">
            <v>Long</v>
          </cell>
          <cell r="B768" t="str">
            <v>ALUMINUM COMPANY OF AMERICA</v>
          </cell>
          <cell r="C768">
            <v>605</v>
          </cell>
          <cell r="D768" t="str">
            <v>PTP</v>
          </cell>
          <cell r="I768" t="str">
            <v>ALUMINUM COMPANY OF</v>
          </cell>
          <cell r="J768">
            <v>605</v>
          </cell>
          <cell r="K768" t="str">
            <v>01TX-10630</v>
          </cell>
          <cell r="L768">
            <v>341</v>
          </cell>
          <cell r="M768" t="str">
            <v>INTALCO</v>
          </cell>
          <cell r="N768" t="b">
            <v>0</v>
          </cell>
          <cell r="O768" t="b">
            <v>0</v>
          </cell>
          <cell r="P768" t="b">
            <v>0</v>
          </cell>
          <cell r="Q768" t="b">
            <v>1</v>
          </cell>
          <cell r="R768" t="b">
            <v>0</v>
          </cell>
          <cell r="S768" t="b">
            <v>0</v>
          </cell>
          <cell r="T768" t="b">
            <v>0</v>
          </cell>
          <cell r="U768" t="b">
            <v>0</v>
          </cell>
          <cell r="V768">
            <v>37895</v>
          </cell>
          <cell r="W768">
            <v>37955</v>
          </cell>
          <cell r="X768">
            <v>438</v>
          </cell>
          <cell r="Y768">
            <v>438</v>
          </cell>
          <cell r="Z768">
            <v>0</v>
          </cell>
          <cell r="AA768">
            <v>0</v>
          </cell>
          <cell r="AB768">
            <v>0</v>
          </cell>
          <cell r="AC768">
            <v>0</v>
          </cell>
          <cell r="AD768">
            <v>0</v>
          </cell>
          <cell r="AE768">
            <v>0</v>
          </cell>
          <cell r="AF768">
            <v>0</v>
          </cell>
          <cell r="AG768">
            <v>0</v>
          </cell>
          <cell r="AH768">
            <v>0</v>
          </cell>
          <cell r="AI768">
            <v>0</v>
          </cell>
          <cell r="AM768" t="str">
            <v>a_cd</v>
          </cell>
          <cell r="AN768">
            <v>2004</v>
          </cell>
          <cell r="AO768" t="str">
            <v>Next Table</v>
          </cell>
          <cell r="AR768">
            <v>0</v>
          </cell>
          <cell r="AS768" t="str">
            <v>AD</v>
          </cell>
          <cell r="AT768" t="str">
            <v>SA</v>
          </cell>
        </row>
        <row r="769">
          <cell r="A769" t="str">
            <v>Long</v>
          </cell>
          <cell r="B769" t="str">
            <v>ALUMINUM COMPANY OF AMERICA</v>
          </cell>
          <cell r="C769">
            <v>605</v>
          </cell>
          <cell r="D769" t="str">
            <v>PTP</v>
          </cell>
          <cell r="I769" t="str">
            <v>ALUMINUM COMPANY OF</v>
          </cell>
          <cell r="J769">
            <v>605</v>
          </cell>
          <cell r="K769" t="str">
            <v>01TX-10630</v>
          </cell>
          <cell r="L769">
            <v>341</v>
          </cell>
          <cell r="M769" t="str">
            <v>INTALCO</v>
          </cell>
          <cell r="N769" t="b">
            <v>0</v>
          </cell>
          <cell r="O769" t="b">
            <v>0</v>
          </cell>
          <cell r="P769" t="b">
            <v>0</v>
          </cell>
          <cell r="Q769" t="b">
            <v>1</v>
          </cell>
          <cell r="R769" t="b">
            <v>0</v>
          </cell>
          <cell r="S769" t="b">
            <v>0</v>
          </cell>
          <cell r="T769" t="b">
            <v>0</v>
          </cell>
          <cell r="U769" t="b">
            <v>0</v>
          </cell>
          <cell r="V769">
            <v>37956</v>
          </cell>
          <cell r="W769">
            <v>37986</v>
          </cell>
          <cell r="X769">
            <v>0</v>
          </cell>
          <cell r="Y769">
            <v>0</v>
          </cell>
          <cell r="Z769">
            <v>364</v>
          </cell>
          <cell r="AA769">
            <v>0</v>
          </cell>
          <cell r="AB769">
            <v>0</v>
          </cell>
          <cell r="AC769">
            <v>0</v>
          </cell>
          <cell r="AD769">
            <v>0</v>
          </cell>
          <cell r="AE769">
            <v>0</v>
          </cell>
          <cell r="AF769">
            <v>0</v>
          </cell>
          <cell r="AG769">
            <v>0</v>
          </cell>
          <cell r="AH769">
            <v>0</v>
          </cell>
          <cell r="AI769">
            <v>0</v>
          </cell>
          <cell r="AM769" t="str">
            <v>a_cd</v>
          </cell>
          <cell r="AN769">
            <v>2004</v>
          </cell>
          <cell r="AO769" t="str">
            <v>Table 1</v>
          </cell>
          <cell r="AR769">
            <v>401</v>
          </cell>
          <cell r="AS769" t="str">
            <v>AD</v>
          </cell>
          <cell r="AT769" t="str">
            <v>SA</v>
          </cell>
        </row>
        <row r="770">
          <cell r="A770" t="str">
            <v>Long</v>
          </cell>
          <cell r="B770" t="str">
            <v>ALUMINUM COMPANY OF AMERICA</v>
          </cell>
          <cell r="C770">
            <v>605</v>
          </cell>
          <cell r="D770" t="str">
            <v>PTP</v>
          </cell>
          <cell r="I770" t="str">
            <v>ALUMINUM COMPANY OF</v>
          </cell>
          <cell r="J770">
            <v>605</v>
          </cell>
          <cell r="K770" t="str">
            <v>01TX-10630</v>
          </cell>
          <cell r="L770">
            <v>341</v>
          </cell>
          <cell r="M770" t="str">
            <v>INTALCO</v>
          </cell>
          <cell r="N770" t="b">
            <v>0</v>
          </cell>
          <cell r="O770" t="b">
            <v>0</v>
          </cell>
          <cell r="P770" t="b">
            <v>0</v>
          </cell>
          <cell r="Q770" t="b">
            <v>1</v>
          </cell>
          <cell r="R770" t="b">
            <v>0</v>
          </cell>
          <cell r="S770" t="b">
            <v>0</v>
          </cell>
          <cell r="T770" t="b">
            <v>0</v>
          </cell>
          <cell r="U770" t="b">
            <v>0</v>
          </cell>
          <cell r="V770">
            <v>37987</v>
          </cell>
          <cell r="W770">
            <v>38017</v>
          </cell>
          <cell r="X770">
            <v>0</v>
          </cell>
          <cell r="Y770">
            <v>0</v>
          </cell>
          <cell r="Z770">
            <v>0</v>
          </cell>
          <cell r="AA770">
            <v>433</v>
          </cell>
          <cell r="AB770">
            <v>0</v>
          </cell>
          <cell r="AC770">
            <v>0</v>
          </cell>
          <cell r="AD770">
            <v>0</v>
          </cell>
          <cell r="AE770">
            <v>0</v>
          </cell>
          <cell r="AF770">
            <v>0</v>
          </cell>
          <cell r="AG770">
            <v>0</v>
          </cell>
          <cell r="AH770">
            <v>0</v>
          </cell>
          <cell r="AI770">
            <v>0</v>
          </cell>
          <cell r="AM770" t="str">
            <v>a_cd</v>
          </cell>
          <cell r="AN770">
            <v>2004</v>
          </cell>
          <cell r="AO770" t="str">
            <v>w/reasgn</v>
          </cell>
          <cell r="AR770">
            <v>401</v>
          </cell>
          <cell r="AS770" t="str">
            <v>AD</v>
          </cell>
          <cell r="AT770" t="str">
            <v>SA</v>
          </cell>
        </row>
        <row r="771">
          <cell r="A771" t="str">
            <v>Long</v>
          </cell>
          <cell r="B771" t="str">
            <v>ALUMINUM COMPANY OF AMERICA</v>
          </cell>
          <cell r="C771">
            <v>605</v>
          </cell>
          <cell r="D771" t="str">
            <v>PTP</v>
          </cell>
          <cell r="I771" t="str">
            <v>ALUMINUM COMPANY OF</v>
          </cell>
          <cell r="J771">
            <v>605</v>
          </cell>
          <cell r="K771" t="str">
            <v>01TX-10630</v>
          </cell>
          <cell r="L771">
            <v>341</v>
          </cell>
          <cell r="M771" t="str">
            <v>INTALCO</v>
          </cell>
          <cell r="N771" t="b">
            <v>0</v>
          </cell>
          <cell r="O771" t="b">
            <v>0</v>
          </cell>
          <cell r="P771" t="b">
            <v>0</v>
          </cell>
          <cell r="Q771" t="b">
            <v>1</v>
          </cell>
          <cell r="R771" t="b">
            <v>0</v>
          </cell>
          <cell r="S771" t="b">
            <v>0</v>
          </cell>
          <cell r="T771" t="b">
            <v>0</v>
          </cell>
          <cell r="U771" t="b">
            <v>0</v>
          </cell>
          <cell r="V771">
            <v>38018</v>
          </cell>
          <cell r="W771">
            <v>38077</v>
          </cell>
          <cell r="X771">
            <v>0</v>
          </cell>
          <cell r="Y771">
            <v>0</v>
          </cell>
          <cell r="Z771">
            <v>0</v>
          </cell>
          <cell r="AA771">
            <v>0</v>
          </cell>
          <cell r="AB771">
            <v>438</v>
          </cell>
          <cell r="AC771">
            <v>438</v>
          </cell>
          <cell r="AD771">
            <v>0</v>
          </cell>
          <cell r="AE771">
            <v>0</v>
          </cell>
          <cell r="AF771">
            <v>0</v>
          </cell>
          <cell r="AG771">
            <v>0</v>
          </cell>
          <cell r="AH771">
            <v>0</v>
          </cell>
          <cell r="AI771">
            <v>0</v>
          </cell>
          <cell r="AM771" t="str">
            <v>a_cd</v>
          </cell>
          <cell r="AN771">
            <v>2004</v>
          </cell>
          <cell r="AO771" t="str">
            <v>Table 1</v>
          </cell>
          <cell r="AR771">
            <v>401</v>
          </cell>
          <cell r="AS771" t="str">
            <v>AD</v>
          </cell>
          <cell r="AT771" t="str">
            <v>SA</v>
          </cell>
        </row>
        <row r="772">
          <cell r="A772" t="str">
            <v>Long</v>
          </cell>
          <cell r="B772" t="str">
            <v>ALUMINUM COMPANY OF AMERICA</v>
          </cell>
          <cell r="C772">
            <v>605</v>
          </cell>
          <cell r="D772" t="str">
            <v>PTP</v>
          </cell>
          <cell r="I772" t="str">
            <v>ALUMINUM COMPANY OF</v>
          </cell>
          <cell r="J772">
            <v>605</v>
          </cell>
          <cell r="K772" t="str">
            <v>01TX-10630</v>
          </cell>
          <cell r="L772">
            <v>341</v>
          </cell>
          <cell r="M772" t="str">
            <v>INTALCO</v>
          </cell>
          <cell r="N772" t="b">
            <v>0</v>
          </cell>
          <cell r="O772" t="b">
            <v>0</v>
          </cell>
          <cell r="P772" t="b">
            <v>0</v>
          </cell>
          <cell r="Q772" t="b">
            <v>1</v>
          </cell>
          <cell r="R772" t="b">
            <v>0</v>
          </cell>
          <cell r="S772" t="b">
            <v>0</v>
          </cell>
          <cell r="T772" t="b">
            <v>0</v>
          </cell>
          <cell r="U772" t="b">
            <v>0</v>
          </cell>
          <cell r="V772">
            <v>38078</v>
          </cell>
          <cell r="W772">
            <v>38260</v>
          </cell>
          <cell r="X772">
            <v>0</v>
          </cell>
          <cell r="Y772">
            <v>0</v>
          </cell>
          <cell r="Z772">
            <v>0</v>
          </cell>
          <cell r="AA772">
            <v>0</v>
          </cell>
          <cell r="AB772">
            <v>0</v>
          </cell>
          <cell r="AC772">
            <v>0</v>
          </cell>
          <cell r="AD772">
            <v>238</v>
          </cell>
          <cell r="AE772">
            <v>0</v>
          </cell>
          <cell r="AF772">
            <v>0</v>
          </cell>
          <cell r="AG772">
            <v>0</v>
          </cell>
          <cell r="AH772">
            <v>238</v>
          </cell>
          <cell r="AI772">
            <v>238</v>
          </cell>
          <cell r="AM772" t="str">
            <v>a_cd</v>
          </cell>
          <cell r="AN772">
            <v>2004</v>
          </cell>
          <cell r="AO772" t="str">
            <v>Tbl 1 r.a.</v>
          </cell>
          <cell r="AR772">
            <v>401</v>
          </cell>
          <cell r="AS772" t="str">
            <v>AD</v>
          </cell>
          <cell r="AT772" t="str">
            <v>SA</v>
          </cell>
        </row>
        <row r="773">
          <cell r="A773" t="str">
            <v>Long</v>
          </cell>
          <cell r="B773" t="str">
            <v>COLUMBIA FALLS ALUMINUM COMPANY (GLEN</v>
          </cell>
          <cell r="C773">
            <v>615</v>
          </cell>
          <cell r="D773" t="str">
            <v>PTP</v>
          </cell>
          <cell r="I773" t="str">
            <v>COLUMBIA FALLS ALUMI</v>
          </cell>
          <cell r="J773">
            <v>615</v>
          </cell>
          <cell r="K773" t="str">
            <v>01TX-10685</v>
          </cell>
          <cell r="L773">
            <v>147</v>
          </cell>
          <cell r="M773" t="str">
            <v>COLUMBIA FALLS</v>
          </cell>
          <cell r="N773" t="b">
            <v>0</v>
          </cell>
          <cell r="O773" t="b">
            <v>0</v>
          </cell>
          <cell r="P773" t="b">
            <v>0</v>
          </cell>
          <cell r="Q773" t="b">
            <v>1</v>
          </cell>
          <cell r="R773" t="b">
            <v>0</v>
          </cell>
          <cell r="S773" t="b">
            <v>0</v>
          </cell>
          <cell r="T773" t="b">
            <v>0</v>
          </cell>
          <cell r="U773" t="b">
            <v>0</v>
          </cell>
          <cell r="V773">
            <v>37165</v>
          </cell>
          <cell r="W773">
            <v>38260</v>
          </cell>
          <cell r="X773">
            <v>3</v>
          </cell>
          <cell r="Y773">
            <v>3</v>
          </cell>
          <cell r="Z773">
            <v>3</v>
          </cell>
          <cell r="AA773">
            <v>3</v>
          </cell>
          <cell r="AB773">
            <v>3</v>
          </cell>
          <cell r="AC773">
            <v>3</v>
          </cell>
          <cell r="AD773">
            <v>3</v>
          </cell>
          <cell r="AE773">
            <v>3</v>
          </cell>
          <cell r="AF773">
            <v>3</v>
          </cell>
          <cell r="AG773">
            <v>3</v>
          </cell>
          <cell r="AH773">
            <v>3</v>
          </cell>
          <cell r="AI773">
            <v>3</v>
          </cell>
          <cell r="AM773" t="str">
            <v>a_cd</v>
          </cell>
          <cell r="AN773">
            <v>2004</v>
          </cell>
          <cell r="AR773">
            <v>401</v>
          </cell>
          <cell r="AS773" t="str">
            <v>AD</v>
          </cell>
          <cell r="AT773" t="str">
            <v>SA</v>
          </cell>
        </row>
        <row r="774">
          <cell r="A774" t="str">
            <v>Long</v>
          </cell>
          <cell r="B774" t="str">
            <v>KAISER ALUMINUM COMPANY</v>
          </cell>
          <cell r="C774">
            <v>651</v>
          </cell>
          <cell r="D774" t="str">
            <v>PTP</v>
          </cell>
          <cell r="I774" t="str">
            <v>KAISER ALUMINUM COMP</v>
          </cell>
          <cell r="J774">
            <v>651</v>
          </cell>
          <cell r="K774" t="str">
            <v>03TX-11510</v>
          </cell>
          <cell r="L774">
            <v>834</v>
          </cell>
          <cell r="M774" t="str">
            <v>MEAD</v>
          </cell>
          <cell r="N774" t="b">
            <v>0</v>
          </cell>
          <cell r="O774" t="b">
            <v>0</v>
          </cell>
          <cell r="P774" t="b">
            <v>0</v>
          </cell>
          <cell r="Q774" t="b">
            <v>1</v>
          </cell>
          <cell r="R774" t="b">
            <v>0</v>
          </cell>
          <cell r="S774" t="b">
            <v>0</v>
          </cell>
          <cell r="T774" t="b">
            <v>0</v>
          </cell>
          <cell r="U774" t="b">
            <v>0</v>
          </cell>
          <cell r="V774">
            <v>37895</v>
          </cell>
          <cell r="W774">
            <v>38260</v>
          </cell>
          <cell r="X774">
            <v>1</v>
          </cell>
          <cell r="Y774">
            <v>1</v>
          </cell>
          <cell r="Z774">
            <v>1</v>
          </cell>
          <cell r="AA774">
            <v>1</v>
          </cell>
          <cell r="AB774">
            <v>1</v>
          </cell>
          <cell r="AC774">
            <v>1</v>
          </cell>
          <cell r="AD774">
            <v>1</v>
          </cell>
          <cell r="AE774">
            <v>1</v>
          </cell>
          <cell r="AF774">
            <v>1</v>
          </cell>
          <cell r="AG774">
            <v>1</v>
          </cell>
          <cell r="AH774">
            <v>1</v>
          </cell>
          <cell r="AI774">
            <v>1</v>
          </cell>
          <cell r="AM774" t="str">
            <v>a_cd</v>
          </cell>
          <cell r="AN774">
            <v>2004</v>
          </cell>
          <cell r="AO774" t="str">
            <v>Table 1</v>
          </cell>
          <cell r="AR774">
            <v>590</v>
          </cell>
          <cell r="AS774" t="str">
            <v>AD</v>
          </cell>
          <cell r="AT774" t="str">
            <v>SA</v>
          </cell>
        </row>
        <row r="775">
          <cell r="A775" t="str">
            <v>Long</v>
          </cell>
          <cell r="B775" t="str">
            <v>KAISER ALUMINUM COMPANY</v>
          </cell>
          <cell r="C775">
            <v>651</v>
          </cell>
          <cell r="D775" t="str">
            <v>PTP</v>
          </cell>
          <cell r="I775" t="str">
            <v>KAISER ALUMINUM COMP</v>
          </cell>
          <cell r="J775">
            <v>651</v>
          </cell>
          <cell r="K775" t="str">
            <v>03TX-11509</v>
          </cell>
          <cell r="L775">
            <v>711</v>
          </cell>
          <cell r="M775" t="str">
            <v>TRENTWOOD</v>
          </cell>
          <cell r="N775" t="b">
            <v>0</v>
          </cell>
          <cell r="O775" t="b">
            <v>0</v>
          </cell>
          <cell r="P775" t="b">
            <v>0</v>
          </cell>
          <cell r="Q775" t="b">
            <v>1</v>
          </cell>
          <cell r="R775" t="b">
            <v>0</v>
          </cell>
          <cell r="S775" t="b">
            <v>0</v>
          </cell>
          <cell r="T775" t="b">
            <v>0</v>
          </cell>
          <cell r="U775" t="b">
            <v>0</v>
          </cell>
          <cell r="V775">
            <v>37895</v>
          </cell>
          <cell r="W775">
            <v>45199</v>
          </cell>
          <cell r="X775">
            <v>35</v>
          </cell>
          <cell r="Y775">
            <v>35</v>
          </cell>
          <cell r="Z775">
            <v>35</v>
          </cell>
          <cell r="AA775">
            <v>35</v>
          </cell>
          <cell r="AB775">
            <v>35</v>
          </cell>
          <cell r="AC775">
            <v>35</v>
          </cell>
          <cell r="AD775">
            <v>35</v>
          </cell>
          <cell r="AE775">
            <v>35</v>
          </cell>
          <cell r="AF775">
            <v>35</v>
          </cell>
          <cell r="AG775">
            <v>35</v>
          </cell>
          <cell r="AH775">
            <v>35</v>
          </cell>
          <cell r="AI775">
            <v>35</v>
          </cell>
          <cell r="AM775" t="str">
            <v>a_cd</v>
          </cell>
          <cell r="AN775">
            <v>2004</v>
          </cell>
          <cell r="AO775" t="str">
            <v>Table 1</v>
          </cell>
          <cell r="AR775">
            <v>188</v>
          </cell>
          <cell r="AS775" t="str">
            <v>AD</v>
          </cell>
          <cell r="AT775" t="str">
            <v>SA</v>
          </cell>
        </row>
        <row r="776">
          <cell r="A776" t="str">
            <v>Rodrigues</v>
          </cell>
          <cell r="B776" t="str">
            <v>PACIFIC POWER MARKETING</v>
          </cell>
          <cell r="C776">
            <v>826</v>
          </cell>
          <cell r="D776" t="str">
            <v>PTP</v>
          </cell>
          <cell r="I776" t="str">
            <v>GENERIC PNW</v>
          </cell>
          <cell r="J776">
            <v>994</v>
          </cell>
          <cell r="K776" t="str">
            <v>00TX-10367</v>
          </cell>
          <cell r="L776">
            <v>1319</v>
          </cell>
          <cell r="M776" t="str">
            <v>NWHUB</v>
          </cell>
          <cell r="N776" t="b">
            <v>0</v>
          </cell>
          <cell r="O776" t="b">
            <v>0</v>
          </cell>
          <cell r="P776" t="b">
            <v>0</v>
          </cell>
          <cell r="Q776" t="b">
            <v>1</v>
          </cell>
          <cell r="R776" t="b">
            <v>0</v>
          </cell>
          <cell r="S776" t="b">
            <v>0</v>
          </cell>
          <cell r="T776" t="b">
            <v>0</v>
          </cell>
          <cell r="U776" t="b">
            <v>0</v>
          </cell>
          <cell r="V776">
            <v>37987</v>
          </cell>
          <cell r="W776">
            <v>38321</v>
          </cell>
          <cell r="X776">
            <v>0</v>
          </cell>
          <cell r="Y776">
            <v>0</v>
          </cell>
          <cell r="Z776">
            <v>0</v>
          </cell>
          <cell r="AA776">
            <v>26</v>
          </cell>
          <cell r="AB776">
            <v>26</v>
          </cell>
          <cell r="AC776">
            <v>26</v>
          </cell>
          <cell r="AD776">
            <v>26</v>
          </cell>
          <cell r="AE776">
            <v>26</v>
          </cell>
          <cell r="AF776">
            <v>26</v>
          </cell>
          <cell r="AG776">
            <v>26</v>
          </cell>
          <cell r="AH776">
            <v>26</v>
          </cell>
          <cell r="AI776">
            <v>26</v>
          </cell>
          <cell r="AM776" t="str">
            <v>a_cd</v>
          </cell>
          <cell r="AN776">
            <v>2004</v>
          </cell>
          <cell r="AO776" t="str">
            <v>RA NWWind</v>
          </cell>
          <cell r="AR776">
            <v>210</v>
          </cell>
          <cell r="AS776" t="str">
            <v>AD</v>
          </cell>
          <cell r="AT776" t="str">
            <v>SA</v>
          </cell>
        </row>
        <row r="777">
          <cell r="A777" t="str">
            <v>Rodrigues</v>
          </cell>
          <cell r="B777" t="str">
            <v>NORTHWESTERN WIND POWER, LLC</v>
          </cell>
          <cell r="C777">
            <v>848</v>
          </cell>
          <cell r="D777" t="str">
            <v>PTP</v>
          </cell>
          <cell r="I777" t="str">
            <v>GENERIC PNW</v>
          </cell>
          <cell r="J777">
            <v>994</v>
          </cell>
          <cell r="K777" t="str">
            <v>02TX-10782</v>
          </cell>
          <cell r="L777">
            <v>1319</v>
          </cell>
          <cell r="M777" t="str">
            <v>NWHUB</v>
          </cell>
          <cell r="N777" t="b">
            <v>0</v>
          </cell>
          <cell r="O777" t="b">
            <v>0</v>
          </cell>
          <cell r="P777" t="b">
            <v>0</v>
          </cell>
          <cell r="Q777" t="b">
            <v>1</v>
          </cell>
          <cell r="R777" t="b">
            <v>0</v>
          </cell>
          <cell r="S777" t="b">
            <v>0</v>
          </cell>
          <cell r="T777" t="b">
            <v>0</v>
          </cell>
          <cell r="U777" t="b">
            <v>0</v>
          </cell>
          <cell r="V777">
            <v>37500</v>
          </cell>
          <cell r="W777">
            <v>37986</v>
          </cell>
          <cell r="X777">
            <v>26</v>
          </cell>
          <cell r="Y777">
            <v>26</v>
          </cell>
          <cell r="Z777">
            <v>26</v>
          </cell>
          <cell r="AA777">
            <v>0</v>
          </cell>
          <cell r="AB777">
            <v>0</v>
          </cell>
          <cell r="AC777">
            <v>0</v>
          </cell>
          <cell r="AD777">
            <v>0</v>
          </cell>
          <cell r="AE777">
            <v>0</v>
          </cell>
          <cell r="AF777">
            <v>0</v>
          </cell>
          <cell r="AG777">
            <v>0</v>
          </cell>
          <cell r="AH777">
            <v>0</v>
          </cell>
          <cell r="AI777">
            <v>0</v>
          </cell>
          <cell r="AM777" t="str">
            <v>a_cd</v>
          </cell>
          <cell r="AN777">
            <v>2004</v>
          </cell>
          <cell r="AO777" t="str">
            <v>Table 1a</v>
          </cell>
          <cell r="AR777">
            <v>210</v>
          </cell>
          <cell r="AS777" t="str">
            <v>AD</v>
          </cell>
          <cell r="AT777" t="str">
            <v>SA</v>
          </cell>
        </row>
        <row r="778">
          <cell r="A778" t="str">
            <v>Raschio</v>
          </cell>
          <cell r="B778" t="str">
            <v>GNA ENERGY</v>
          </cell>
          <cell r="C778">
            <v>854</v>
          </cell>
          <cell r="D778" t="str">
            <v>PTP</v>
          </cell>
          <cell r="I778" t="str">
            <v>GOLDENDALE (COLUMBIA</v>
          </cell>
          <cell r="J778">
            <v>614</v>
          </cell>
          <cell r="K778" t="str">
            <v>02TX-11210</v>
          </cell>
          <cell r="L778">
            <v>277</v>
          </cell>
          <cell r="M778" t="str">
            <v>HARVALUM (GOLDENDALE</v>
          </cell>
          <cell r="N778" t="b">
            <v>0</v>
          </cell>
          <cell r="O778" t="b">
            <v>0</v>
          </cell>
          <cell r="P778" t="b">
            <v>0</v>
          </cell>
          <cell r="Q778" t="b">
            <v>1</v>
          </cell>
          <cell r="R778" t="b">
            <v>0</v>
          </cell>
          <cell r="S778" t="b">
            <v>0</v>
          </cell>
          <cell r="T778" t="b">
            <v>0</v>
          </cell>
          <cell r="U778" t="b">
            <v>0</v>
          </cell>
          <cell r="V778">
            <v>38139</v>
          </cell>
          <cell r="W778">
            <v>48244</v>
          </cell>
          <cell r="X778">
            <v>0</v>
          </cell>
          <cell r="Y778">
            <v>0</v>
          </cell>
          <cell r="Z778">
            <v>0</v>
          </cell>
          <cell r="AA778">
            <v>0</v>
          </cell>
          <cell r="AB778">
            <v>0</v>
          </cell>
          <cell r="AC778">
            <v>0</v>
          </cell>
          <cell r="AD778">
            <v>0</v>
          </cell>
          <cell r="AE778">
            <v>0</v>
          </cell>
          <cell r="AF778">
            <v>110</v>
          </cell>
          <cell r="AG778">
            <v>110</v>
          </cell>
          <cell r="AH778">
            <v>110</v>
          </cell>
          <cell r="AI778">
            <v>110</v>
          </cell>
          <cell r="AM778" t="str">
            <v>a_cd</v>
          </cell>
          <cell r="AN778">
            <v>2004</v>
          </cell>
          <cell r="AO778" t="str">
            <v>Table 1</v>
          </cell>
          <cell r="AR778">
            <v>401</v>
          </cell>
          <cell r="AS778" t="str">
            <v>AD</v>
          </cell>
          <cell r="AT778" t="str">
            <v>SA</v>
          </cell>
        </row>
        <row r="779">
          <cell r="A779" t="str">
            <v>Paschke</v>
          </cell>
          <cell r="B779" t="str">
            <v>FREDERICKSON POWER LP</v>
          </cell>
          <cell r="C779">
            <v>876</v>
          </cell>
          <cell r="D779" t="str">
            <v>PTP</v>
          </cell>
          <cell r="I779" t="str">
            <v>PSW_AC</v>
          </cell>
          <cell r="J779">
            <v>996</v>
          </cell>
          <cell r="K779" t="str">
            <v>98TX-10158</v>
          </cell>
          <cell r="L779">
            <v>1003</v>
          </cell>
          <cell r="M779" t="str">
            <v>JOHN DAY SUBSTATION</v>
          </cell>
          <cell r="N779" t="b">
            <v>0</v>
          </cell>
          <cell r="O779" t="b">
            <v>0</v>
          </cell>
          <cell r="P779" t="b">
            <v>0</v>
          </cell>
          <cell r="Q779" t="b">
            <v>1</v>
          </cell>
          <cell r="R779" t="b">
            <v>0</v>
          </cell>
          <cell r="S779" t="b">
            <v>0</v>
          </cell>
          <cell r="T779" t="b">
            <v>0</v>
          </cell>
          <cell r="U779" t="b">
            <v>0</v>
          </cell>
          <cell r="V779">
            <v>36951</v>
          </cell>
          <cell r="W779">
            <v>37955</v>
          </cell>
          <cell r="X779">
            <v>134</v>
          </cell>
          <cell r="Y779">
            <v>134</v>
          </cell>
          <cell r="Z779">
            <v>0</v>
          </cell>
          <cell r="AA779">
            <v>0</v>
          </cell>
          <cell r="AB779">
            <v>0</v>
          </cell>
          <cell r="AC779">
            <v>0</v>
          </cell>
          <cell r="AD779">
            <v>0</v>
          </cell>
          <cell r="AE779">
            <v>0</v>
          </cell>
          <cell r="AF779">
            <v>0</v>
          </cell>
          <cell r="AG779">
            <v>0</v>
          </cell>
          <cell r="AH779">
            <v>0</v>
          </cell>
          <cell r="AI779">
            <v>0</v>
          </cell>
          <cell r="AM779" t="str">
            <v>a_cd</v>
          </cell>
          <cell r="AN779">
            <v>2004</v>
          </cell>
          <cell r="AR779">
            <v>996</v>
          </cell>
          <cell r="AS779" t="str">
            <v>AD</v>
          </cell>
          <cell r="AT779" t="str">
            <v>SA</v>
          </cell>
        </row>
        <row r="780">
          <cell r="A780" t="str">
            <v>Paschke</v>
          </cell>
          <cell r="B780" t="str">
            <v>FREDERICKSON POWER LP</v>
          </cell>
          <cell r="C780">
            <v>876</v>
          </cell>
          <cell r="D780" t="str">
            <v>PTP</v>
          </cell>
          <cell r="I780" t="str">
            <v>PSW_DC</v>
          </cell>
          <cell r="J780">
            <v>995</v>
          </cell>
          <cell r="K780" t="str">
            <v>98TX-10158</v>
          </cell>
          <cell r="L780">
            <v>66</v>
          </cell>
          <cell r="M780" t="str">
            <v>BIG EDDY</v>
          </cell>
          <cell r="N780" t="b">
            <v>0</v>
          </cell>
          <cell r="O780" t="b">
            <v>0</v>
          </cell>
          <cell r="P780" t="b">
            <v>0</v>
          </cell>
          <cell r="Q780" t="b">
            <v>1</v>
          </cell>
          <cell r="R780" t="b">
            <v>0</v>
          </cell>
          <cell r="S780" t="b">
            <v>0</v>
          </cell>
          <cell r="T780" t="b">
            <v>0</v>
          </cell>
          <cell r="U780" t="b">
            <v>0</v>
          </cell>
          <cell r="V780">
            <v>36951</v>
          </cell>
          <cell r="W780">
            <v>45351</v>
          </cell>
          <cell r="X780">
            <v>136</v>
          </cell>
          <cell r="Y780">
            <v>136</v>
          </cell>
          <cell r="Z780">
            <v>136</v>
          </cell>
          <cell r="AA780">
            <v>136</v>
          </cell>
          <cell r="AB780">
            <v>136</v>
          </cell>
          <cell r="AC780">
            <v>136</v>
          </cell>
          <cell r="AD780">
            <v>136</v>
          </cell>
          <cell r="AE780">
            <v>136</v>
          </cell>
          <cell r="AF780">
            <v>136</v>
          </cell>
          <cell r="AG780">
            <v>136</v>
          </cell>
          <cell r="AH780">
            <v>136</v>
          </cell>
          <cell r="AI780">
            <v>136</v>
          </cell>
          <cell r="AM780" t="str">
            <v>a_cd</v>
          </cell>
          <cell r="AN780">
            <v>2004</v>
          </cell>
          <cell r="AR780">
            <v>995</v>
          </cell>
          <cell r="AS780" t="str">
            <v>AD</v>
          </cell>
          <cell r="AT780" t="str">
            <v>SA</v>
          </cell>
        </row>
        <row r="781">
          <cell r="A781" t="str">
            <v>Raschio</v>
          </cell>
          <cell r="B781" t="str">
            <v>CHEHALIS POWER GENERATION LIMITED PAR</v>
          </cell>
          <cell r="C781">
            <v>892</v>
          </cell>
          <cell r="D781" t="str">
            <v>PTP</v>
          </cell>
          <cell r="I781" t="str">
            <v>GENERIC PNW</v>
          </cell>
          <cell r="J781">
            <v>994</v>
          </cell>
          <cell r="K781" t="str">
            <v>01TX-10395</v>
          </cell>
          <cell r="L781">
            <v>144</v>
          </cell>
          <cell r="M781" t="str">
            <v>COLUMBIA</v>
          </cell>
          <cell r="N781" t="b">
            <v>0</v>
          </cell>
          <cell r="O781" t="b">
            <v>0</v>
          </cell>
          <cell r="P781" t="b">
            <v>0</v>
          </cell>
          <cell r="Q781" t="b">
            <v>1</v>
          </cell>
          <cell r="R781" t="b">
            <v>0</v>
          </cell>
          <cell r="S781" t="b">
            <v>0</v>
          </cell>
          <cell r="T781" t="b">
            <v>0</v>
          </cell>
          <cell r="U781" t="b">
            <v>0</v>
          </cell>
          <cell r="V781">
            <v>37926</v>
          </cell>
          <cell r="W781">
            <v>38291</v>
          </cell>
          <cell r="X781">
            <v>0</v>
          </cell>
          <cell r="Y781">
            <v>350</v>
          </cell>
          <cell r="Z781">
            <v>350</v>
          </cell>
          <cell r="AA781">
            <v>350</v>
          </cell>
          <cell r="AB781">
            <v>350</v>
          </cell>
          <cell r="AC781">
            <v>350</v>
          </cell>
          <cell r="AD781">
            <v>350</v>
          </cell>
          <cell r="AE781">
            <v>350</v>
          </cell>
          <cell r="AF781">
            <v>350</v>
          </cell>
          <cell r="AG781">
            <v>350</v>
          </cell>
          <cell r="AH781">
            <v>350</v>
          </cell>
          <cell r="AI781">
            <v>350</v>
          </cell>
          <cell r="AM781" t="str">
            <v>a_cd</v>
          </cell>
          <cell r="AN781">
            <v>2004</v>
          </cell>
          <cell r="AO781" t="str">
            <v>Table 1</v>
          </cell>
          <cell r="AR781">
            <v>401</v>
          </cell>
          <cell r="AS781" t="str">
            <v>AD</v>
          </cell>
          <cell r="AT781" t="str">
            <v>SA</v>
          </cell>
        </row>
        <row r="782">
          <cell r="A782" t="str">
            <v>Oster</v>
          </cell>
          <cell r="B782" t="str">
            <v>IDAHO POWER COMPANY</v>
          </cell>
          <cell r="C782">
            <v>530</v>
          </cell>
          <cell r="D782" t="str">
            <v>IS</v>
          </cell>
          <cell r="I782" t="str">
            <v>PSW_DC</v>
          </cell>
          <cell r="J782">
            <v>995</v>
          </cell>
          <cell r="K782" t="str">
            <v>DE-MS79-91BP93094</v>
          </cell>
          <cell r="L782">
            <v>1700</v>
          </cell>
          <cell r="M782" t="str">
            <v>NOB</v>
          </cell>
          <cell r="N782" t="b">
            <v>0</v>
          </cell>
          <cell r="O782" t="b">
            <v>1</v>
          </cell>
          <cell r="P782" t="b">
            <v>0</v>
          </cell>
          <cell r="Q782" t="b">
            <v>1</v>
          </cell>
          <cell r="R782" t="b">
            <v>0</v>
          </cell>
          <cell r="S782" t="b">
            <v>0</v>
          </cell>
          <cell r="T782" t="b">
            <v>0</v>
          </cell>
          <cell r="U782" t="b">
            <v>0</v>
          </cell>
          <cell r="V782">
            <v>36552</v>
          </cell>
          <cell r="W782">
            <v>40749</v>
          </cell>
          <cell r="X782">
            <v>3</v>
          </cell>
          <cell r="Y782">
            <v>3</v>
          </cell>
          <cell r="Z782">
            <v>3</v>
          </cell>
          <cell r="AA782">
            <v>3</v>
          </cell>
          <cell r="AB782">
            <v>3</v>
          </cell>
          <cell r="AC782">
            <v>3</v>
          </cell>
          <cell r="AD782">
            <v>3</v>
          </cell>
          <cell r="AE782">
            <v>3</v>
          </cell>
          <cell r="AF782">
            <v>3</v>
          </cell>
          <cell r="AG782">
            <v>3</v>
          </cell>
          <cell r="AH782">
            <v>3</v>
          </cell>
          <cell r="AI782">
            <v>3</v>
          </cell>
          <cell r="AM782" t="str">
            <v>a_cd</v>
          </cell>
          <cell r="AN782">
            <v>2004</v>
          </cell>
          <cell r="AR782">
            <v>153</v>
          </cell>
          <cell r="AS782" t="str">
            <v>AD</v>
          </cell>
          <cell r="AT782" t="str">
            <v>SA</v>
          </cell>
        </row>
        <row r="783">
          <cell r="A783" t="str">
            <v>Perigo</v>
          </cell>
          <cell r="B783" t="str">
            <v>PACIFIC CORP</v>
          </cell>
          <cell r="C783">
            <v>560</v>
          </cell>
          <cell r="D783" t="str">
            <v>IS</v>
          </cell>
          <cell r="I783" t="str">
            <v>PSW_AC</v>
          </cell>
          <cell r="J783">
            <v>996</v>
          </cell>
          <cell r="K783" t="str">
            <v>DE-MS79-94BP94285</v>
          </cell>
          <cell r="L783">
            <v>1702</v>
          </cell>
          <cell r="M783" t="str">
            <v>COB</v>
          </cell>
          <cell r="N783" t="b">
            <v>0</v>
          </cell>
          <cell r="O783" t="b">
            <v>1</v>
          </cell>
          <cell r="P783" t="b">
            <v>0</v>
          </cell>
          <cell r="Q783" t="b">
            <v>1</v>
          </cell>
          <cell r="R783" t="b">
            <v>0</v>
          </cell>
          <cell r="S783" t="b">
            <v>0</v>
          </cell>
          <cell r="T783" t="b">
            <v>0</v>
          </cell>
          <cell r="U783" t="b">
            <v>0</v>
          </cell>
          <cell r="V783">
            <v>34486</v>
          </cell>
          <cell r="W783">
            <v>43465</v>
          </cell>
          <cell r="X783">
            <v>93</v>
          </cell>
          <cell r="Y783">
            <v>93</v>
          </cell>
          <cell r="Z783">
            <v>93</v>
          </cell>
          <cell r="AA783">
            <v>93</v>
          </cell>
          <cell r="AB783">
            <v>93</v>
          </cell>
          <cell r="AC783">
            <v>93</v>
          </cell>
          <cell r="AD783">
            <v>93</v>
          </cell>
          <cell r="AE783">
            <v>93</v>
          </cell>
          <cell r="AF783">
            <v>93</v>
          </cell>
          <cell r="AG783">
            <v>93</v>
          </cell>
          <cell r="AH783">
            <v>93</v>
          </cell>
          <cell r="AI783">
            <v>93</v>
          </cell>
          <cell r="AM783" t="str">
            <v>a_cd</v>
          </cell>
          <cell r="AN783">
            <v>2004</v>
          </cell>
          <cell r="AR783">
            <v>556</v>
          </cell>
          <cell r="AS783" t="str">
            <v>AD</v>
          </cell>
          <cell r="AT783" t="str">
            <v>SA</v>
          </cell>
        </row>
        <row r="784">
          <cell r="A784" t="str">
            <v>Perigo</v>
          </cell>
          <cell r="B784" t="str">
            <v>PACIFIC CORP</v>
          </cell>
          <cell r="C784">
            <v>560</v>
          </cell>
          <cell r="D784" t="str">
            <v>IS</v>
          </cell>
          <cell r="I784" t="str">
            <v>PSW_AC</v>
          </cell>
          <cell r="J784">
            <v>996</v>
          </cell>
          <cell r="K784" t="str">
            <v>DE-MS79-94BP94285</v>
          </cell>
          <cell r="L784">
            <v>1003</v>
          </cell>
          <cell r="M784" t="str">
            <v>JOHN DAY SUBSTATION</v>
          </cell>
          <cell r="N784" t="b">
            <v>0</v>
          </cell>
          <cell r="O784" t="b">
            <v>1</v>
          </cell>
          <cell r="P784" t="b">
            <v>0</v>
          </cell>
          <cell r="Q784" t="b">
            <v>1</v>
          </cell>
          <cell r="R784" t="b">
            <v>0</v>
          </cell>
          <cell r="S784" t="b">
            <v>0</v>
          </cell>
          <cell r="T784" t="b">
            <v>0</v>
          </cell>
          <cell r="U784" t="b">
            <v>0</v>
          </cell>
          <cell r="V784">
            <v>34486</v>
          </cell>
          <cell r="W784">
            <v>43465</v>
          </cell>
          <cell r="X784">
            <v>71</v>
          </cell>
          <cell r="Y784">
            <v>71</v>
          </cell>
          <cell r="Z784">
            <v>71</v>
          </cell>
          <cell r="AA784">
            <v>71</v>
          </cell>
          <cell r="AB784">
            <v>71</v>
          </cell>
          <cell r="AC784">
            <v>71</v>
          </cell>
          <cell r="AD784">
            <v>71</v>
          </cell>
          <cell r="AE784">
            <v>71</v>
          </cell>
          <cell r="AF784">
            <v>71</v>
          </cell>
          <cell r="AG784">
            <v>71</v>
          </cell>
          <cell r="AH784">
            <v>71</v>
          </cell>
          <cell r="AI784">
            <v>71</v>
          </cell>
          <cell r="AM784" t="str">
            <v>a_cd</v>
          </cell>
          <cell r="AN784">
            <v>2004</v>
          </cell>
          <cell r="AR784">
            <v>560</v>
          </cell>
          <cell r="AS784" t="str">
            <v>AD</v>
          </cell>
          <cell r="AT784" t="str">
            <v>SA</v>
          </cell>
        </row>
        <row r="785">
          <cell r="A785" t="str">
            <v>Raschio</v>
          </cell>
          <cell r="B785" t="str">
            <v>KLAMATH FALLS, CITY OF</v>
          </cell>
          <cell r="C785">
            <v>147</v>
          </cell>
          <cell r="D785" t="str">
            <v>PTP</v>
          </cell>
          <cell r="I785" t="str">
            <v>PSW_AC</v>
          </cell>
          <cell r="J785">
            <v>996</v>
          </cell>
          <cell r="K785" t="str">
            <v>99TX-10204</v>
          </cell>
          <cell r="L785">
            <v>1702</v>
          </cell>
          <cell r="M785" t="str">
            <v>COB</v>
          </cell>
          <cell r="N785" t="b">
            <v>0</v>
          </cell>
          <cell r="O785" t="b">
            <v>1</v>
          </cell>
          <cell r="P785" t="b">
            <v>0</v>
          </cell>
          <cell r="Q785" t="b">
            <v>1</v>
          </cell>
          <cell r="R785" t="b">
            <v>0</v>
          </cell>
          <cell r="S785" t="b">
            <v>0</v>
          </cell>
          <cell r="T785" t="b">
            <v>0</v>
          </cell>
          <cell r="U785" t="b">
            <v>0</v>
          </cell>
          <cell r="V785">
            <v>37073</v>
          </cell>
          <cell r="W785">
            <v>48029</v>
          </cell>
          <cell r="X785">
            <v>280</v>
          </cell>
          <cell r="Y785">
            <v>280</v>
          </cell>
          <cell r="Z785">
            <v>280</v>
          </cell>
          <cell r="AA785">
            <v>280</v>
          </cell>
          <cell r="AB785">
            <v>280</v>
          </cell>
          <cell r="AC785">
            <v>280</v>
          </cell>
          <cell r="AD785">
            <v>280</v>
          </cell>
          <cell r="AE785">
            <v>280</v>
          </cell>
          <cell r="AF785">
            <v>280</v>
          </cell>
          <cell r="AG785">
            <v>280</v>
          </cell>
          <cell r="AH785">
            <v>280</v>
          </cell>
          <cell r="AI785">
            <v>280</v>
          </cell>
          <cell r="AM785" t="str">
            <v>a_cd</v>
          </cell>
          <cell r="AN785">
            <v>2004</v>
          </cell>
          <cell r="AR785">
            <v>996</v>
          </cell>
          <cell r="AS785" t="str">
            <v>AD</v>
          </cell>
          <cell r="AT785" t="str">
            <v>SA</v>
          </cell>
        </row>
        <row r="786">
          <cell r="A786" t="str">
            <v>Paschke</v>
          </cell>
          <cell r="B786" t="str">
            <v>CORAL POWER</v>
          </cell>
          <cell r="C786">
            <v>349</v>
          </cell>
          <cell r="D786" t="str">
            <v>PTP</v>
          </cell>
          <cell r="I786" t="str">
            <v>PSW_AC</v>
          </cell>
          <cell r="J786">
            <v>996</v>
          </cell>
          <cell r="K786" t="str">
            <v>00TX-10286</v>
          </cell>
          <cell r="L786">
            <v>1702</v>
          </cell>
          <cell r="M786" t="str">
            <v>COB</v>
          </cell>
          <cell r="N786" t="b">
            <v>0</v>
          </cell>
          <cell r="O786" t="b">
            <v>1</v>
          </cell>
          <cell r="P786" t="b">
            <v>0</v>
          </cell>
          <cell r="Q786" t="b">
            <v>1</v>
          </cell>
          <cell r="R786" t="b">
            <v>0</v>
          </cell>
          <cell r="S786" t="b">
            <v>0</v>
          </cell>
          <cell r="T786" t="b">
            <v>0</v>
          </cell>
          <cell r="U786" t="b">
            <v>0</v>
          </cell>
          <cell r="V786">
            <v>37956</v>
          </cell>
          <cell r="W786">
            <v>38352</v>
          </cell>
          <cell r="X786">
            <v>0</v>
          </cell>
          <cell r="Y786">
            <v>0</v>
          </cell>
          <cell r="Z786">
            <v>75</v>
          </cell>
          <cell r="AA786">
            <v>75</v>
          </cell>
          <cell r="AB786">
            <v>75</v>
          </cell>
          <cell r="AC786">
            <v>75</v>
          </cell>
          <cell r="AD786">
            <v>75</v>
          </cell>
          <cell r="AE786">
            <v>75</v>
          </cell>
          <cell r="AF786">
            <v>75</v>
          </cell>
          <cell r="AG786">
            <v>75</v>
          </cell>
          <cell r="AH786">
            <v>75</v>
          </cell>
          <cell r="AI786">
            <v>75</v>
          </cell>
          <cell r="AM786" t="str">
            <v>a_cd</v>
          </cell>
          <cell r="AN786">
            <v>2004</v>
          </cell>
          <cell r="AO786" t="str">
            <v>Table 3</v>
          </cell>
          <cell r="AR786">
            <v>556</v>
          </cell>
          <cell r="AS786" t="str">
            <v>AD</v>
          </cell>
          <cell r="AT786" t="str">
            <v>SA</v>
          </cell>
        </row>
        <row r="787">
          <cell r="A787" t="str">
            <v>Rodrigues</v>
          </cell>
          <cell r="B787" t="str">
            <v>BC POWEREX: BC HYDRO EXPORT CORP</v>
          </cell>
          <cell r="C787">
            <v>395</v>
          </cell>
          <cell r="D787" t="str">
            <v>PTP</v>
          </cell>
          <cell r="I787" t="str">
            <v>PSW_DC</v>
          </cell>
          <cell r="J787">
            <v>995</v>
          </cell>
          <cell r="K787" t="str">
            <v>99TX-10251</v>
          </cell>
          <cell r="L787">
            <v>1700</v>
          </cell>
          <cell r="M787" t="str">
            <v>NOB</v>
          </cell>
          <cell r="N787" t="b">
            <v>0</v>
          </cell>
          <cell r="O787" t="b">
            <v>1</v>
          </cell>
          <cell r="P787" t="b">
            <v>0</v>
          </cell>
          <cell r="Q787" t="b">
            <v>1</v>
          </cell>
          <cell r="R787" t="b">
            <v>0</v>
          </cell>
          <cell r="S787" t="b">
            <v>0</v>
          </cell>
          <cell r="T787" t="b">
            <v>0</v>
          </cell>
          <cell r="U787" t="b">
            <v>0</v>
          </cell>
          <cell r="V787">
            <v>37622</v>
          </cell>
          <cell r="W787">
            <v>38352</v>
          </cell>
          <cell r="X787">
            <v>650</v>
          </cell>
          <cell r="Y787">
            <v>650</v>
          </cell>
          <cell r="Z787">
            <v>650</v>
          </cell>
          <cell r="AA787">
            <v>650</v>
          </cell>
          <cell r="AB787">
            <v>650</v>
          </cell>
          <cell r="AC787">
            <v>650</v>
          </cell>
          <cell r="AD787">
            <v>650</v>
          </cell>
          <cell r="AE787">
            <v>650</v>
          </cell>
          <cell r="AF787">
            <v>650</v>
          </cell>
          <cell r="AG787">
            <v>650</v>
          </cell>
          <cell r="AH787">
            <v>650</v>
          </cell>
          <cell r="AI787">
            <v>650</v>
          </cell>
          <cell r="AM787" t="str">
            <v>a_cd</v>
          </cell>
          <cell r="AN787">
            <v>2004</v>
          </cell>
          <cell r="AO787" t="str">
            <v>Table 7,32</v>
          </cell>
          <cell r="AR787">
            <v>153</v>
          </cell>
          <cell r="AS787" t="str">
            <v>AD</v>
          </cell>
          <cell r="AT787" t="str">
            <v>SA</v>
          </cell>
        </row>
        <row r="788">
          <cell r="A788" t="str">
            <v>Rodrigues</v>
          </cell>
          <cell r="B788" t="str">
            <v>BC POWEREX: BC HYDRO EXPORT CORP</v>
          </cell>
          <cell r="C788">
            <v>395</v>
          </cell>
          <cell r="D788" t="str">
            <v>PTP</v>
          </cell>
          <cell r="I788" t="str">
            <v>PSW_DC</v>
          </cell>
          <cell r="J788">
            <v>995</v>
          </cell>
          <cell r="K788" t="str">
            <v>99TX-10251</v>
          </cell>
          <cell r="L788">
            <v>1700</v>
          </cell>
          <cell r="M788" t="str">
            <v>NOB</v>
          </cell>
          <cell r="N788" t="b">
            <v>0</v>
          </cell>
          <cell r="O788" t="b">
            <v>1</v>
          </cell>
          <cell r="P788" t="b">
            <v>0</v>
          </cell>
          <cell r="Q788" t="b">
            <v>1</v>
          </cell>
          <cell r="R788" t="b">
            <v>0</v>
          </cell>
          <cell r="S788" t="b">
            <v>0</v>
          </cell>
          <cell r="T788" t="b">
            <v>0</v>
          </cell>
          <cell r="U788" t="b">
            <v>0</v>
          </cell>
          <cell r="V788">
            <v>37742</v>
          </cell>
          <cell r="W788">
            <v>38107</v>
          </cell>
          <cell r="X788">
            <v>49</v>
          </cell>
          <cell r="Y788">
            <v>49</v>
          </cell>
          <cell r="Z788">
            <v>49</v>
          </cell>
          <cell r="AA788">
            <v>49</v>
          </cell>
          <cell r="AB788">
            <v>49</v>
          </cell>
          <cell r="AC788">
            <v>49</v>
          </cell>
          <cell r="AD788">
            <v>49</v>
          </cell>
          <cell r="AE788">
            <v>0</v>
          </cell>
          <cell r="AF788">
            <v>0</v>
          </cell>
          <cell r="AG788">
            <v>0</v>
          </cell>
          <cell r="AH788">
            <v>0</v>
          </cell>
          <cell r="AI788">
            <v>0</v>
          </cell>
          <cell r="AM788" t="str">
            <v>a_cd</v>
          </cell>
          <cell r="AN788">
            <v>2004</v>
          </cell>
          <cell r="AO788" t="str">
            <v>Table 17</v>
          </cell>
          <cell r="AR788">
            <v>153</v>
          </cell>
          <cell r="AS788" t="str">
            <v>AD</v>
          </cell>
          <cell r="AT788" t="str">
            <v>SA</v>
          </cell>
        </row>
        <row r="789">
          <cell r="A789" t="str">
            <v>Rodrigues</v>
          </cell>
          <cell r="B789" t="str">
            <v>BC POWEREX: BC HYDRO EXPORT CORP</v>
          </cell>
          <cell r="C789">
            <v>395</v>
          </cell>
          <cell r="D789" t="str">
            <v>PTP</v>
          </cell>
          <cell r="I789" t="str">
            <v>PSW_AC</v>
          </cell>
          <cell r="J789">
            <v>996</v>
          </cell>
          <cell r="K789" t="str">
            <v>99TX-10251</v>
          </cell>
          <cell r="L789">
            <v>1702</v>
          </cell>
          <cell r="M789" t="str">
            <v>COB</v>
          </cell>
          <cell r="N789" t="b">
            <v>0</v>
          </cell>
          <cell r="O789" t="b">
            <v>1</v>
          </cell>
          <cell r="P789" t="b">
            <v>0</v>
          </cell>
          <cell r="Q789" t="b">
            <v>1</v>
          </cell>
          <cell r="R789" t="b">
            <v>0</v>
          </cell>
          <cell r="S789" t="b">
            <v>0</v>
          </cell>
          <cell r="T789" t="b">
            <v>0</v>
          </cell>
          <cell r="U789" t="b">
            <v>0</v>
          </cell>
          <cell r="V789">
            <v>37987</v>
          </cell>
          <cell r="W789">
            <v>38352</v>
          </cell>
          <cell r="X789">
            <v>0</v>
          </cell>
          <cell r="Y789">
            <v>0</v>
          </cell>
          <cell r="Z789">
            <v>0</v>
          </cell>
          <cell r="AA789">
            <v>42</v>
          </cell>
          <cell r="AB789">
            <v>42</v>
          </cell>
          <cell r="AC789">
            <v>42</v>
          </cell>
          <cell r="AD789">
            <v>42</v>
          </cell>
          <cell r="AE789">
            <v>42</v>
          </cell>
          <cell r="AF789">
            <v>42</v>
          </cell>
          <cell r="AG789">
            <v>42</v>
          </cell>
          <cell r="AH789">
            <v>42</v>
          </cell>
          <cell r="AI789">
            <v>42</v>
          </cell>
          <cell r="AM789" t="str">
            <v>a_cd</v>
          </cell>
          <cell r="AN789">
            <v>2004</v>
          </cell>
          <cell r="AO789" t="str">
            <v>Table 20</v>
          </cell>
          <cell r="AR789">
            <v>556</v>
          </cell>
          <cell r="AS789" t="str">
            <v>AD</v>
          </cell>
          <cell r="AT789" t="str">
            <v>SA</v>
          </cell>
        </row>
        <row r="790">
          <cell r="A790" t="str">
            <v>Rodrigues</v>
          </cell>
          <cell r="B790" t="str">
            <v>BC POWEREX: BC HYDRO EXPORT CORP</v>
          </cell>
          <cell r="C790">
            <v>395</v>
          </cell>
          <cell r="D790" t="str">
            <v>PTP</v>
          </cell>
          <cell r="I790" t="str">
            <v>BC HYDRO &amp; POWER AUT</v>
          </cell>
          <cell r="J790">
            <v>399</v>
          </cell>
          <cell r="K790" t="str">
            <v>99TX-10251</v>
          </cell>
          <cell r="L790">
            <v>1702</v>
          </cell>
          <cell r="M790" t="str">
            <v>COB</v>
          </cell>
          <cell r="N790" t="b">
            <v>0</v>
          </cell>
          <cell r="O790" t="b">
            <v>1</v>
          </cell>
          <cell r="P790" t="b">
            <v>0</v>
          </cell>
          <cell r="Q790" t="b">
            <v>1</v>
          </cell>
          <cell r="R790" t="b">
            <v>0</v>
          </cell>
          <cell r="S790" t="b">
            <v>0</v>
          </cell>
          <cell r="T790" t="b">
            <v>0</v>
          </cell>
          <cell r="U790" t="b">
            <v>0</v>
          </cell>
          <cell r="V790">
            <v>37865</v>
          </cell>
          <cell r="W790">
            <v>38960</v>
          </cell>
          <cell r="X790">
            <v>336</v>
          </cell>
          <cell r="Y790">
            <v>336</v>
          </cell>
          <cell r="Z790">
            <v>336</v>
          </cell>
          <cell r="AA790">
            <v>336</v>
          </cell>
          <cell r="AB790">
            <v>336</v>
          </cell>
          <cell r="AC790">
            <v>336</v>
          </cell>
          <cell r="AD790">
            <v>336</v>
          </cell>
          <cell r="AE790">
            <v>336</v>
          </cell>
          <cell r="AF790">
            <v>336</v>
          </cell>
          <cell r="AG790">
            <v>336</v>
          </cell>
          <cell r="AH790">
            <v>336</v>
          </cell>
          <cell r="AI790">
            <v>336</v>
          </cell>
          <cell r="AM790" t="str">
            <v>a_cd</v>
          </cell>
          <cell r="AN790">
            <v>2004</v>
          </cell>
          <cell r="AO790" t="str">
            <v>Table 24</v>
          </cell>
          <cell r="AR790">
            <v>556</v>
          </cell>
          <cell r="AS790" t="str">
            <v>AD</v>
          </cell>
          <cell r="AT790" t="str">
            <v>SA</v>
          </cell>
        </row>
        <row r="791">
          <cell r="A791" t="str">
            <v>Rodrigues</v>
          </cell>
          <cell r="B791" t="str">
            <v>BC POWEREX: BC HYDRO EXPORT CORP</v>
          </cell>
          <cell r="C791">
            <v>395</v>
          </cell>
          <cell r="D791" t="str">
            <v>PTP</v>
          </cell>
          <cell r="I791" t="str">
            <v>PSW_DC</v>
          </cell>
          <cell r="J791">
            <v>995</v>
          </cell>
          <cell r="K791" t="str">
            <v>99TX-10230</v>
          </cell>
          <cell r="L791">
            <v>1700</v>
          </cell>
          <cell r="M791" t="str">
            <v>NOB</v>
          </cell>
          <cell r="N791" t="b">
            <v>0</v>
          </cell>
          <cell r="O791" t="b">
            <v>1</v>
          </cell>
          <cell r="P791" t="b">
            <v>0</v>
          </cell>
          <cell r="Q791" t="b">
            <v>1</v>
          </cell>
          <cell r="R791" t="b">
            <v>0</v>
          </cell>
          <cell r="S791" t="b">
            <v>0</v>
          </cell>
          <cell r="T791" t="b">
            <v>0</v>
          </cell>
          <cell r="U791" t="b">
            <v>0</v>
          </cell>
          <cell r="V791">
            <v>37865</v>
          </cell>
          <cell r="W791">
            <v>38230</v>
          </cell>
          <cell r="X791">
            <v>194</v>
          </cell>
          <cell r="Y791">
            <v>194</v>
          </cell>
          <cell r="Z791">
            <v>194</v>
          </cell>
          <cell r="AA791">
            <v>194</v>
          </cell>
          <cell r="AB791">
            <v>194</v>
          </cell>
          <cell r="AC791">
            <v>194</v>
          </cell>
          <cell r="AD791">
            <v>194</v>
          </cell>
          <cell r="AE791">
            <v>194</v>
          </cell>
          <cell r="AF791">
            <v>194</v>
          </cell>
          <cell r="AG791">
            <v>194</v>
          </cell>
          <cell r="AH791">
            <v>194</v>
          </cell>
          <cell r="AI791">
            <v>0</v>
          </cell>
          <cell r="AM791" t="str">
            <v>a_cd</v>
          </cell>
          <cell r="AN791">
            <v>2004</v>
          </cell>
          <cell r="AO791" t="str">
            <v>Table A1</v>
          </cell>
          <cell r="AR791">
            <v>153</v>
          </cell>
          <cell r="AS791" t="str">
            <v>AD</v>
          </cell>
          <cell r="AT791" t="str">
            <v>SA</v>
          </cell>
        </row>
        <row r="792">
          <cell r="A792" t="str">
            <v>Paschke</v>
          </cell>
          <cell r="B792" t="str">
            <v>BONNEVILLE POWER BUSINESS LINE</v>
          </cell>
          <cell r="C792">
            <v>401</v>
          </cell>
          <cell r="D792" t="str">
            <v>PTP</v>
          </cell>
          <cell r="I792" t="str">
            <v>PSW_AC</v>
          </cell>
          <cell r="J792">
            <v>996</v>
          </cell>
          <cell r="K792" t="str">
            <v>96MS-95363</v>
          </cell>
          <cell r="L792">
            <v>1702</v>
          </cell>
          <cell r="M792" t="str">
            <v>COB</v>
          </cell>
          <cell r="N792" t="b">
            <v>0</v>
          </cell>
          <cell r="O792" t="b">
            <v>1</v>
          </cell>
          <cell r="P792" t="b">
            <v>0</v>
          </cell>
          <cell r="Q792" t="b">
            <v>1</v>
          </cell>
          <cell r="R792" t="b">
            <v>0</v>
          </cell>
          <cell r="S792" t="b">
            <v>0</v>
          </cell>
          <cell r="T792" t="b">
            <v>0</v>
          </cell>
          <cell r="U792" t="b">
            <v>0</v>
          </cell>
          <cell r="V792">
            <v>36069</v>
          </cell>
          <cell r="W792">
            <v>37986</v>
          </cell>
          <cell r="X792">
            <v>200</v>
          </cell>
          <cell r="Y792">
            <v>200</v>
          </cell>
          <cell r="Z792">
            <v>200</v>
          </cell>
          <cell r="AA792">
            <v>0</v>
          </cell>
          <cell r="AB792">
            <v>0</v>
          </cell>
          <cell r="AC792">
            <v>0</v>
          </cell>
          <cell r="AD792">
            <v>0</v>
          </cell>
          <cell r="AE792">
            <v>0</v>
          </cell>
          <cell r="AF792">
            <v>0</v>
          </cell>
          <cell r="AG792">
            <v>0</v>
          </cell>
          <cell r="AH792">
            <v>0</v>
          </cell>
          <cell r="AI792">
            <v>0</v>
          </cell>
          <cell r="AM792" t="str">
            <v>a_cd</v>
          </cell>
          <cell r="AN792">
            <v>2004</v>
          </cell>
          <cell r="AO792" t="str">
            <v>Table 39</v>
          </cell>
          <cell r="AR792">
            <v>996</v>
          </cell>
          <cell r="AS792" t="str">
            <v>AD</v>
          </cell>
          <cell r="AT792" t="str">
            <v>SA</v>
          </cell>
        </row>
        <row r="793">
          <cell r="A793" t="str">
            <v>Paschke</v>
          </cell>
          <cell r="B793" t="str">
            <v>BONNEVILLE POWER BUSINESS LINE</v>
          </cell>
          <cell r="C793">
            <v>401</v>
          </cell>
          <cell r="D793" t="str">
            <v>PTP</v>
          </cell>
          <cell r="I793" t="str">
            <v>PSW_AC</v>
          </cell>
          <cell r="J793">
            <v>996</v>
          </cell>
          <cell r="K793" t="str">
            <v>96MS-95363</v>
          </cell>
          <cell r="L793">
            <v>1702</v>
          </cell>
          <cell r="M793" t="str">
            <v>COB</v>
          </cell>
          <cell r="N793" t="b">
            <v>0</v>
          </cell>
          <cell r="O793" t="b">
            <v>1</v>
          </cell>
          <cell r="P793" t="b">
            <v>0</v>
          </cell>
          <cell r="Q793" t="b">
            <v>1</v>
          </cell>
          <cell r="R793" t="b">
            <v>0</v>
          </cell>
          <cell r="S793" t="b">
            <v>0</v>
          </cell>
          <cell r="T793" t="b">
            <v>0</v>
          </cell>
          <cell r="U793" t="b">
            <v>0</v>
          </cell>
          <cell r="V793">
            <v>35521</v>
          </cell>
          <cell r="W793">
            <v>42825</v>
          </cell>
          <cell r="X793">
            <v>700</v>
          </cell>
          <cell r="Y793">
            <v>700</v>
          </cell>
          <cell r="Z793">
            <v>700</v>
          </cell>
          <cell r="AA793">
            <v>700</v>
          </cell>
          <cell r="AB793">
            <v>700</v>
          </cell>
          <cell r="AC793">
            <v>700</v>
          </cell>
          <cell r="AD793">
            <v>700</v>
          </cell>
          <cell r="AE793">
            <v>700</v>
          </cell>
          <cell r="AF793">
            <v>700</v>
          </cell>
          <cell r="AG793">
            <v>700</v>
          </cell>
          <cell r="AH793">
            <v>700</v>
          </cell>
          <cell r="AI793">
            <v>700</v>
          </cell>
          <cell r="AM793" t="str">
            <v>a_cd</v>
          </cell>
          <cell r="AN793">
            <v>2004</v>
          </cell>
          <cell r="AO793" t="str">
            <v>Table 17</v>
          </cell>
          <cell r="AR793">
            <v>996</v>
          </cell>
          <cell r="AS793" t="str">
            <v>AD</v>
          </cell>
          <cell r="AT793" t="str">
            <v>SA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04DWAprUpdate"/>
      <sheetName val="OTHCATSDirect"/>
      <sheetName val="OTHCATSInteb"/>
      <sheetName val="Rates"/>
      <sheetName val="CdtCats"/>
      <sheetName val="t12_2003"/>
      <sheetName val="t12_2004"/>
      <sheetName val="t12_2005"/>
      <sheetName val="t12_2006"/>
      <sheetName val="t12_2007"/>
      <sheetName val="SDMWYR"/>
      <sheetName val="LT2ST"/>
      <sheetName val="FY04DWJulUpdate_Notused"/>
      <sheetName val="ltrvs04"/>
      <sheetName val="ltrvs05"/>
      <sheetName val="ltrvs06"/>
      <sheetName val="ltrvs07"/>
      <sheetName val="stsls04"/>
      <sheetName val="stsls05"/>
      <sheetName val="stsls06"/>
      <sheetName val="OR"/>
      <sheetName val="04DVTN"/>
      <sheetName val="Revs04"/>
      <sheetName val="Revs05"/>
      <sheetName val="Revs06"/>
      <sheetName val="Revs07"/>
      <sheetName val="TarDelta"/>
      <sheetName val="IB_04"/>
      <sheetName val="Dir_04"/>
      <sheetName val="TarMnthly"/>
      <sheetName val="04Deviation"/>
      <sheetName val="hnfout"/>
      <sheetName val="TarSumRevs"/>
      <sheetName val="FcstFrmTar"/>
      <sheetName val="CDSA"/>
      <sheetName val="PTPForecast"/>
      <sheetName val="FRange"/>
      <sheetName val="LTF_Method"/>
      <sheetName val="NT06"/>
      <sheetName val="NT07"/>
      <sheetName val="SumRevsGL"/>
      <sheetName val="SumRevs"/>
      <sheetName val="CDBEXEC"/>
      <sheetName val="APNDXD"/>
      <sheetName val="romnthly"/>
      <sheetName val="apndxc04"/>
      <sheetName val="apndxc05"/>
    </sheetNames>
    <sheetDataSet>
      <sheetData sheetId="0" refreshError="1"/>
      <sheetData sheetId="1" refreshError="1"/>
      <sheetData sheetId="2" refreshError="1"/>
      <sheetData sheetId="3" refreshError="1"/>
      <sheetData sheetId="4" refreshError="1"/>
      <sheetData sheetId="5" refreshError="1"/>
      <sheetData sheetId="6" refreshError="1">
        <row r="1">
          <cell r="A1" t="str">
            <v>AE_NAME</v>
          </cell>
          <cell r="B1" t="str">
            <v>TX_CUST</v>
          </cell>
          <cell r="C1" t="str">
            <v>TX_CUSNO</v>
          </cell>
          <cell r="D1" t="str">
            <v>RATESCH</v>
          </cell>
          <cell r="E1" t="str">
            <v>RATESCH_AS</v>
          </cell>
          <cell r="F1" t="str">
            <v>PWR_SELLER</v>
          </cell>
          <cell r="G1" t="str">
            <v>SLR_CUSNO</v>
          </cell>
          <cell r="H1" t="str">
            <v>GEN_RESRCE</v>
          </cell>
          <cell r="I1" t="str">
            <v>PWR_CUST</v>
          </cell>
          <cell r="J1" t="str">
            <v>PWR_CUSNO</v>
          </cell>
          <cell r="K1" t="str">
            <v>CONTRACT</v>
          </cell>
          <cell r="L1" t="str">
            <v>POINT_NO</v>
          </cell>
          <cell r="M1" t="str">
            <v>POINT_NAME</v>
          </cell>
          <cell r="N1" t="str">
            <v>GRNDFTHRD</v>
          </cell>
          <cell r="O1" t="str">
            <v>INT_ONLY</v>
          </cell>
          <cell r="P1" t="str">
            <v>POI</v>
          </cell>
          <cell r="Q1" t="str">
            <v>POD</v>
          </cell>
          <cell r="R1" t="str">
            <v>DPT_CSL</v>
          </cell>
          <cell r="S1" t="str">
            <v>SDD</v>
          </cell>
          <cell r="T1" t="str">
            <v>BILDET</v>
          </cell>
          <cell r="U1" t="str">
            <v>CONSOLID</v>
          </cell>
          <cell r="V1" t="str">
            <v>PNT_SDATE</v>
          </cell>
          <cell r="W1" t="str">
            <v>PNT_EDATE</v>
          </cell>
          <cell r="X1" t="str">
            <v>OCT</v>
          </cell>
          <cell r="Y1" t="str">
            <v>NOV</v>
          </cell>
          <cell r="Z1" t="str">
            <v>DEC</v>
          </cell>
          <cell r="AA1" t="str">
            <v>JAN</v>
          </cell>
          <cell r="AB1" t="str">
            <v>FEB</v>
          </cell>
          <cell r="AC1" t="str">
            <v>MAR</v>
          </cell>
          <cell r="AD1" t="str">
            <v>APR</v>
          </cell>
          <cell r="AE1" t="str">
            <v>MAY</v>
          </cell>
          <cell r="AF1" t="str">
            <v>JUN</v>
          </cell>
          <cell r="AG1" t="str">
            <v>JUL</v>
          </cell>
          <cell r="AH1" t="str">
            <v>AUG</v>
          </cell>
          <cell r="AI1" t="str">
            <v>SEP</v>
          </cell>
          <cell r="AJ1" t="str">
            <v>RATE</v>
          </cell>
          <cell r="AK1" t="str">
            <v>REVENUES</v>
          </cell>
          <cell r="AL1" t="str">
            <v>REV_UNITS</v>
          </cell>
          <cell r="AM1" t="str">
            <v>SAL_UNITS</v>
          </cell>
          <cell r="AN1" t="str">
            <v>FYEAR</v>
          </cell>
          <cell r="AO1" t="str">
            <v>PBL_CNTRCT</v>
          </cell>
          <cell r="AP1" t="str">
            <v>NT</v>
          </cell>
          <cell r="AQ1" t="str">
            <v>CA_SOU</v>
          </cell>
          <cell r="AR1" t="str">
            <v>CA_SNK</v>
          </cell>
          <cell r="AS1" t="str">
            <v>STATUS</v>
          </cell>
          <cell r="AT1" t="str">
            <v>RUNTYPE</v>
          </cell>
          <cell r="AU1" t="str">
            <v>BD_DSPORD</v>
          </cell>
          <cell r="AV1" t="str">
            <v>LBSOURCE</v>
          </cell>
        </row>
        <row r="2">
          <cell r="A2" t="str">
            <v>Perigo</v>
          </cell>
          <cell r="B2" t="str">
            <v>PORTLAND GENERAL ELECTRIC COMPANY</v>
          </cell>
          <cell r="C2">
            <v>575</v>
          </cell>
          <cell r="D2" t="str">
            <v>IR</v>
          </cell>
          <cell r="K2" t="str">
            <v>DE-MS79-89BP92273</v>
          </cell>
          <cell r="N2" t="b">
            <v>0</v>
          </cell>
          <cell r="P2" t="b">
            <v>0</v>
          </cell>
          <cell r="Q2" t="b">
            <v>0</v>
          </cell>
          <cell r="R2" t="b">
            <v>0</v>
          </cell>
          <cell r="S2" t="b">
            <v>1</v>
          </cell>
          <cell r="T2" t="b">
            <v>0</v>
          </cell>
          <cell r="U2" t="b">
            <v>0</v>
          </cell>
          <cell r="X2">
            <v>-146.196</v>
          </cell>
          <cell r="Y2">
            <v>-146.196</v>
          </cell>
          <cell r="Z2">
            <v>-146.196</v>
          </cell>
          <cell r="AA2">
            <v>-146.196</v>
          </cell>
          <cell r="AB2">
            <v>-146.196</v>
          </cell>
          <cell r="AC2">
            <v>-146.196</v>
          </cell>
          <cell r="AD2">
            <v>-146.196</v>
          </cell>
          <cell r="AE2">
            <v>-146.196</v>
          </cell>
          <cell r="AF2">
            <v>-146.196</v>
          </cell>
          <cell r="AG2">
            <v>-146.196</v>
          </cell>
          <cell r="AH2">
            <v>-146.196</v>
          </cell>
          <cell r="AI2">
            <v>-146.196</v>
          </cell>
          <cell r="AJ2">
            <v>1.2609999999999999</v>
          </cell>
          <cell r="AK2">
            <v>-2212.2420000000002</v>
          </cell>
          <cell r="AL2" t="str">
            <v>($000)</v>
          </cell>
          <cell r="AN2">
            <v>2004</v>
          </cell>
        </row>
        <row r="3">
          <cell r="A3" t="str">
            <v>Oster</v>
          </cell>
          <cell r="B3" t="str">
            <v>IDAHO POWER COMPANY</v>
          </cell>
          <cell r="C3">
            <v>530</v>
          </cell>
          <cell r="D3" t="str">
            <v>PTP</v>
          </cell>
          <cell r="K3" t="str">
            <v>96MS-96108</v>
          </cell>
          <cell r="N3" t="b">
            <v>0</v>
          </cell>
          <cell r="P3" t="b">
            <v>0</v>
          </cell>
          <cell r="Q3" t="b">
            <v>0</v>
          </cell>
          <cell r="R3" t="b">
            <v>0</v>
          </cell>
          <cell r="S3" t="b">
            <v>1</v>
          </cell>
          <cell r="T3" t="b">
            <v>0</v>
          </cell>
          <cell r="U3" t="b">
            <v>0</v>
          </cell>
          <cell r="X3">
            <v>-0.41399999999999998</v>
          </cell>
          <cell r="Y3">
            <v>-0.41399999999999998</v>
          </cell>
          <cell r="Z3">
            <v>-0.41399999999999998</v>
          </cell>
          <cell r="AA3">
            <v>-0.41399999999999998</v>
          </cell>
          <cell r="AB3">
            <v>-0.41399999999999998</v>
          </cell>
          <cell r="AC3">
            <v>-0.41399999999999998</v>
          </cell>
          <cell r="AD3">
            <v>-0.41399999999999998</v>
          </cell>
          <cell r="AE3">
            <v>-0.41399999999999998</v>
          </cell>
          <cell r="AF3">
            <v>-0.41399999999999998</v>
          </cell>
          <cell r="AG3">
            <v>-0.41399999999999998</v>
          </cell>
          <cell r="AH3">
            <v>-0.41399999999999998</v>
          </cell>
          <cell r="AI3">
            <v>-0.41399999999999998</v>
          </cell>
          <cell r="AJ3">
            <v>1.028</v>
          </cell>
          <cell r="AK3">
            <v>-5.1020000000000003</v>
          </cell>
          <cell r="AL3" t="str">
            <v>($000)</v>
          </cell>
          <cell r="AN3">
            <v>2004</v>
          </cell>
          <cell r="AU3" t="str">
            <v>C</v>
          </cell>
        </row>
        <row r="4">
          <cell r="A4" t="str">
            <v>Perigo</v>
          </cell>
          <cell r="B4" t="str">
            <v>PORTLAND GENERAL ELECTRIC COMPANY</v>
          </cell>
          <cell r="C4">
            <v>575</v>
          </cell>
          <cell r="D4" t="str">
            <v>PTP</v>
          </cell>
          <cell r="K4" t="str">
            <v>96MS-96095</v>
          </cell>
          <cell r="N4" t="b">
            <v>0</v>
          </cell>
          <cell r="P4" t="b">
            <v>0</v>
          </cell>
          <cell r="Q4" t="b">
            <v>0</v>
          </cell>
          <cell r="R4" t="b">
            <v>0</v>
          </cell>
          <cell r="S4" t="b">
            <v>1</v>
          </cell>
          <cell r="T4" t="b">
            <v>0</v>
          </cell>
          <cell r="U4" t="b">
            <v>0</v>
          </cell>
          <cell r="X4">
            <v>-2.6269999999999998</v>
          </cell>
          <cell r="Y4">
            <v>-2.6269999999999998</v>
          </cell>
          <cell r="Z4">
            <v>-2.6269999999999998</v>
          </cell>
          <cell r="AA4">
            <v>-2.6269999999999998</v>
          </cell>
          <cell r="AB4">
            <v>-2.6269999999999998</v>
          </cell>
          <cell r="AC4">
            <v>-2.6269999999999998</v>
          </cell>
          <cell r="AD4">
            <v>-2.6269999999999998</v>
          </cell>
          <cell r="AE4">
            <v>-2.6269999999999998</v>
          </cell>
          <cell r="AF4">
            <v>-2.6269999999999998</v>
          </cell>
          <cell r="AG4">
            <v>-2.6269999999999998</v>
          </cell>
          <cell r="AH4">
            <v>-2.6269999999999998</v>
          </cell>
          <cell r="AI4">
            <v>-2.6269999999999998</v>
          </cell>
          <cell r="AJ4">
            <v>1.028</v>
          </cell>
          <cell r="AK4">
            <v>-32.408000000000001</v>
          </cell>
          <cell r="AL4" t="str">
            <v>($000)</v>
          </cell>
          <cell r="AN4">
            <v>2004</v>
          </cell>
          <cell r="AU4" t="str">
            <v>C</v>
          </cell>
        </row>
        <row r="5">
          <cell r="A5" t="str">
            <v>Raschio</v>
          </cell>
          <cell r="B5" t="str">
            <v>PUGET SOUND ENERGY, INC.</v>
          </cell>
          <cell r="C5">
            <v>580</v>
          </cell>
          <cell r="D5" t="str">
            <v>PTP</v>
          </cell>
          <cell r="K5" t="str">
            <v>03TX-11539</v>
          </cell>
          <cell r="N5" t="b">
            <v>0</v>
          </cell>
          <cell r="P5" t="b">
            <v>0</v>
          </cell>
          <cell r="Q5" t="b">
            <v>0</v>
          </cell>
          <cell r="R5" t="b">
            <v>0</v>
          </cell>
          <cell r="S5" t="b">
            <v>1</v>
          </cell>
          <cell r="T5" t="b">
            <v>0</v>
          </cell>
          <cell r="U5" t="b">
            <v>0</v>
          </cell>
          <cell r="X5">
            <v>0</v>
          </cell>
          <cell r="Y5">
            <v>0</v>
          </cell>
          <cell r="Z5">
            <v>0</v>
          </cell>
          <cell r="AA5">
            <v>0</v>
          </cell>
          <cell r="AB5">
            <v>0</v>
          </cell>
          <cell r="AC5">
            <v>0</v>
          </cell>
          <cell r="AD5">
            <v>-40.384</v>
          </cell>
          <cell r="AE5">
            <v>-40.384</v>
          </cell>
          <cell r="AF5">
            <v>-40.384</v>
          </cell>
          <cell r="AG5">
            <v>-40.384</v>
          </cell>
          <cell r="AH5">
            <v>-40.384</v>
          </cell>
          <cell r="AI5">
            <v>-40.384</v>
          </cell>
          <cell r="AJ5">
            <v>1.028</v>
          </cell>
          <cell r="AK5">
            <v>-249.089</v>
          </cell>
          <cell r="AL5" t="str">
            <v>($000)</v>
          </cell>
          <cell r="AN5">
            <v>2004</v>
          </cell>
          <cell r="AU5" t="str">
            <v>C</v>
          </cell>
        </row>
        <row r="6">
          <cell r="A6" t="str">
            <v>Long</v>
          </cell>
          <cell r="B6" t="str">
            <v>DOUGLAS COUNTY PUD NO 1</v>
          </cell>
          <cell r="C6">
            <v>226</v>
          </cell>
          <cell r="D6" t="str">
            <v>FPT.1</v>
          </cell>
          <cell r="K6" t="str">
            <v>DE-MS79-88BP92389</v>
          </cell>
          <cell r="N6" t="b">
            <v>0</v>
          </cell>
          <cell r="P6" t="b">
            <v>0</v>
          </cell>
          <cell r="Q6" t="b">
            <v>0</v>
          </cell>
          <cell r="R6" t="b">
            <v>0</v>
          </cell>
          <cell r="S6" t="b">
            <v>0</v>
          </cell>
          <cell r="T6" t="b">
            <v>1</v>
          </cell>
          <cell r="U6" t="b">
            <v>0</v>
          </cell>
          <cell r="X6">
            <v>4.5</v>
          </cell>
          <cell r="Y6">
            <v>4.5</v>
          </cell>
          <cell r="Z6">
            <v>4.5</v>
          </cell>
          <cell r="AA6">
            <v>4.5</v>
          </cell>
          <cell r="AB6">
            <v>4.5</v>
          </cell>
          <cell r="AC6">
            <v>4.5</v>
          </cell>
          <cell r="AD6">
            <v>4.5</v>
          </cell>
          <cell r="AE6">
            <v>4.5</v>
          </cell>
          <cell r="AF6">
            <v>4.5</v>
          </cell>
          <cell r="AG6">
            <v>4.5</v>
          </cell>
          <cell r="AH6">
            <v>4.5</v>
          </cell>
          <cell r="AI6">
            <v>4.5</v>
          </cell>
          <cell r="AJ6">
            <v>0.58199999999999996</v>
          </cell>
          <cell r="AK6">
            <v>31.428000000000001</v>
          </cell>
          <cell r="AL6" t="str">
            <v>($000)</v>
          </cell>
          <cell r="AM6" t="str">
            <v>a_cd</v>
          </cell>
          <cell r="AN6">
            <v>2004</v>
          </cell>
        </row>
        <row r="7">
          <cell r="A7" t="str">
            <v>Long</v>
          </cell>
          <cell r="B7" t="str">
            <v>DOUGLAS COUNTY PUD NO 1</v>
          </cell>
          <cell r="C7">
            <v>226</v>
          </cell>
          <cell r="D7" t="str">
            <v>FPT.1</v>
          </cell>
          <cell r="K7" t="str">
            <v>DE-MS79-80BP90066</v>
          </cell>
          <cell r="N7" t="b">
            <v>0</v>
          </cell>
          <cell r="P7" t="b">
            <v>0</v>
          </cell>
          <cell r="Q7" t="b">
            <v>0</v>
          </cell>
          <cell r="R7" t="b">
            <v>0</v>
          </cell>
          <cell r="S7" t="b">
            <v>0</v>
          </cell>
          <cell r="T7" t="b">
            <v>1</v>
          </cell>
          <cell r="U7" t="b">
            <v>0</v>
          </cell>
          <cell r="X7">
            <v>2</v>
          </cell>
          <cell r="Y7">
            <v>2</v>
          </cell>
          <cell r="Z7">
            <v>2</v>
          </cell>
          <cell r="AA7">
            <v>2</v>
          </cell>
          <cell r="AB7">
            <v>2</v>
          </cell>
          <cell r="AC7">
            <v>2</v>
          </cell>
          <cell r="AD7">
            <v>2</v>
          </cell>
          <cell r="AE7">
            <v>2</v>
          </cell>
          <cell r="AF7">
            <v>2</v>
          </cell>
          <cell r="AG7">
            <v>2</v>
          </cell>
          <cell r="AH7">
            <v>2</v>
          </cell>
          <cell r="AI7">
            <v>2</v>
          </cell>
          <cell r="AJ7">
            <v>0.51900000000000002</v>
          </cell>
          <cell r="AK7">
            <v>12.456</v>
          </cell>
          <cell r="AL7" t="str">
            <v>($000)</v>
          </cell>
          <cell r="AM7" t="str">
            <v>a_cd</v>
          </cell>
          <cell r="AN7">
            <v>2004</v>
          </cell>
        </row>
        <row r="8">
          <cell r="A8" t="str">
            <v>Timberman</v>
          </cell>
          <cell r="B8" t="str">
            <v>PEND OREILLE COUNTY PUD NO 1</v>
          </cell>
          <cell r="C8">
            <v>273</v>
          </cell>
          <cell r="D8" t="str">
            <v>FPT.1</v>
          </cell>
          <cell r="K8" t="str">
            <v>DE-MS79-90BP92488</v>
          </cell>
          <cell r="N8" t="b">
            <v>0</v>
          </cell>
          <cell r="P8" t="b">
            <v>0</v>
          </cell>
          <cell r="Q8" t="b">
            <v>0</v>
          </cell>
          <cell r="R8" t="b">
            <v>0</v>
          </cell>
          <cell r="S8" t="b">
            <v>0</v>
          </cell>
          <cell r="T8" t="b">
            <v>1</v>
          </cell>
          <cell r="U8" t="b">
            <v>0</v>
          </cell>
          <cell r="X8">
            <v>36</v>
          </cell>
          <cell r="Y8">
            <v>36</v>
          </cell>
          <cell r="Z8">
            <v>36</v>
          </cell>
          <cell r="AA8">
            <v>36</v>
          </cell>
          <cell r="AB8">
            <v>36</v>
          </cell>
          <cell r="AC8">
            <v>36</v>
          </cell>
          <cell r="AD8">
            <v>36</v>
          </cell>
          <cell r="AE8">
            <v>36</v>
          </cell>
          <cell r="AF8">
            <v>36</v>
          </cell>
          <cell r="AG8">
            <v>36</v>
          </cell>
          <cell r="AH8">
            <v>36</v>
          </cell>
          <cell r="AI8">
            <v>36</v>
          </cell>
          <cell r="AJ8">
            <v>0.57799999999999996</v>
          </cell>
          <cell r="AK8">
            <v>249.696</v>
          </cell>
          <cell r="AL8" t="str">
            <v>($000)</v>
          </cell>
          <cell r="AM8" t="str">
            <v>a_cd</v>
          </cell>
          <cell r="AN8">
            <v>2004</v>
          </cell>
        </row>
        <row r="9">
          <cell r="A9" t="str">
            <v>Noguchi</v>
          </cell>
          <cell r="B9" t="str">
            <v>POWER RESOURCES GROUP/PNGC COMBO</v>
          </cell>
          <cell r="C9">
            <v>393</v>
          </cell>
          <cell r="D9" t="str">
            <v>FPT.1</v>
          </cell>
          <cell r="K9" t="str">
            <v>DE-MS79-95BP94151</v>
          </cell>
          <cell r="N9" t="b">
            <v>0</v>
          </cell>
          <cell r="P9" t="b">
            <v>0</v>
          </cell>
          <cell r="Q9" t="b">
            <v>0</v>
          </cell>
          <cell r="R9" t="b">
            <v>0</v>
          </cell>
          <cell r="S9" t="b">
            <v>0</v>
          </cell>
          <cell r="T9" t="b">
            <v>1</v>
          </cell>
          <cell r="U9" t="b">
            <v>0</v>
          </cell>
          <cell r="X9">
            <v>50</v>
          </cell>
          <cell r="Y9">
            <v>50</v>
          </cell>
          <cell r="Z9">
            <v>50</v>
          </cell>
          <cell r="AA9">
            <v>50</v>
          </cell>
          <cell r="AB9">
            <v>50</v>
          </cell>
          <cell r="AC9">
            <v>50</v>
          </cell>
          <cell r="AD9">
            <v>50</v>
          </cell>
          <cell r="AE9">
            <v>50</v>
          </cell>
          <cell r="AF9">
            <v>50</v>
          </cell>
          <cell r="AG9">
            <v>50</v>
          </cell>
          <cell r="AH9">
            <v>50</v>
          </cell>
          <cell r="AI9">
            <v>50</v>
          </cell>
          <cell r="AJ9">
            <v>0.47899999999999998</v>
          </cell>
          <cell r="AK9">
            <v>287.39999999999998</v>
          </cell>
          <cell r="AL9" t="str">
            <v>($000)</v>
          </cell>
          <cell r="AM9" t="str">
            <v>a_cd</v>
          </cell>
          <cell r="AN9">
            <v>2004</v>
          </cell>
        </row>
        <row r="10">
          <cell r="A10" t="str">
            <v>Perigo</v>
          </cell>
          <cell r="B10" t="str">
            <v>PACIFIC CORP</v>
          </cell>
          <cell r="C10">
            <v>560</v>
          </cell>
          <cell r="D10" t="str">
            <v>FPT.1</v>
          </cell>
          <cell r="K10" t="str">
            <v>14-03-26811</v>
          </cell>
          <cell r="N10" t="b">
            <v>0</v>
          </cell>
          <cell r="P10" t="b">
            <v>0</v>
          </cell>
          <cell r="Q10" t="b">
            <v>0</v>
          </cell>
          <cell r="R10" t="b">
            <v>0</v>
          </cell>
          <cell r="S10" t="b">
            <v>0</v>
          </cell>
          <cell r="T10" t="b">
            <v>1</v>
          </cell>
          <cell r="U10" t="b">
            <v>0</v>
          </cell>
          <cell r="X10">
            <v>269</v>
          </cell>
          <cell r="Y10">
            <v>269</v>
          </cell>
          <cell r="Z10">
            <v>269</v>
          </cell>
          <cell r="AA10">
            <v>269</v>
          </cell>
          <cell r="AB10">
            <v>269</v>
          </cell>
          <cell r="AC10">
            <v>269</v>
          </cell>
          <cell r="AD10">
            <v>269</v>
          </cell>
          <cell r="AE10">
            <v>269</v>
          </cell>
          <cell r="AF10">
            <v>269</v>
          </cell>
          <cell r="AG10">
            <v>269</v>
          </cell>
          <cell r="AH10">
            <v>269</v>
          </cell>
          <cell r="AI10">
            <v>269</v>
          </cell>
          <cell r="AJ10">
            <v>1.093</v>
          </cell>
          <cell r="AK10">
            <v>3528.2040000000002</v>
          </cell>
          <cell r="AL10" t="str">
            <v>($000)</v>
          </cell>
          <cell r="AM10" t="str">
            <v>a_cd</v>
          </cell>
          <cell r="AN10">
            <v>2004</v>
          </cell>
        </row>
        <row r="11">
          <cell r="A11" t="str">
            <v>Perigo</v>
          </cell>
          <cell r="B11" t="str">
            <v>PACIFIC CORP</v>
          </cell>
          <cell r="C11">
            <v>560</v>
          </cell>
          <cell r="D11" t="str">
            <v>FPT.1</v>
          </cell>
          <cell r="K11" t="str">
            <v>DE-MS79-79BP90100</v>
          </cell>
          <cell r="N11" t="b">
            <v>0</v>
          </cell>
          <cell r="P11" t="b">
            <v>0</v>
          </cell>
          <cell r="Q11" t="b">
            <v>0</v>
          </cell>
          <cell r="R11" t="b">
            <v>0</v>
          </cell>
          <cell r="S11" t="b">
            <v>0</v>
          </cell>
          <cell r="T11" t="b">
            <v>1</v>
          </cell>
          <cell r="U11" t="b">
            <v>0</v>
          </cell>
          <cell r="X11">
            <v>235</v>
          </cell>
          <cell r="Y11">
            <v>235</v>
          </cell>
          <cell r="Z11">
            <v>235</v>
          </cell>
          <cell r="AA11">
            <v>235</v>
          </cell>
          <cell r="AB11">
            <v>235</v>
          </cell>
          <cell r="AC11">
            <v>235</v>
          </cell>
          <cell r="AD11">
            <v>235</v>
          </cell>
          <cell r="AE11">
            <v>235</v>
          </cell>
          <cell r="AF11">
            <v>235</v>
          </cell>
          <cell r="AG11">
            <v>235</v>
          </cell>
          <cell r="AH11">
            <v>235</v>
          </cell>
          <cell r="AI11">
            <v>235</v>
          </cell>
          <cell r="AJ11">
            <v>0.29799999999999999</v>
          </cell>
          <cell r="AK11">
            <v>840.36</v>
          </cell>
          <cell r="AL11" t="str">
            <v>($000)</v>
          </cell>
          <cell r="AM11" t="str">
            <v>a_cd</v>
          </cell>
          <cell r="AN11">
            <v>2004</v>
          </cell>
        </row>
        <row r="12">
          <cell r="A12" t="str">
            <v>Perigo</v>
          </cell>
          <cell r="B12" t="str">
            <v>PACIFIC CORP</v>
          </cell>
          <cell r="C12">
            <v>560</v>
          </cell>
          <cell r="D12" t="str">
            <v>FPT.1</v>
          </cell>
          <cell r="K12" t="str">
            <v>DE-MS79-81BP90168</v>
          </cell>
          <cell r="N12" t="b">
            <v>0</v>
          </cell>
          <cell r="P12" t="b">
            <v>0</v>
          </cell>
          <cell r="Q12" t="b">
            <v>0</v>
          </cell>
          <cell r="R12" t="b">
            <v>0</v>
          </cell>
          <cell r="S12" t="b">
            <v>0</v>
          </cell>
          <cell r="T12" t="b">
            <v>1</v>
          </cell>
          <cell r="U12" t="b">
            <v>0</v>
          </cell>
          <cell r="X12">
            <v>140</v>
          </cell>
          <cell r="Y12">
            <v>140</v>
          </cell>
          <cell r="Z12">
            <v>140</v>
          </cell>
          <cell r="AA12">
            <v>140</v>
          </cell>
          <cell r="AB12">
            <v>140</v>
          </cell>
          <cell r="AC12">
            <v>140</v>
          </cell>
          <cell r="AD12">
            <v>140</v>
          </cell>
          <cell r="AE12">
            <v>140</v>
          </cell>
          <cell r="AF12">
            <v>140</v>
          </cell>
          <cell r="AG12">
            <v>140</v>
          </cell>
          <cell r="AH12">
            <v>140</v>
          </cell>
          <cell r="AI12">
            <v>140</v>
          </cell>
          <cell r="AJ12">
            <v>1.9339999999999999</v>
          </cell>
          <cell r="AK12">
            <v>3249.12</v>
          </cell>
          <cell r="AL12" t="str">
            <v>($000)</v>
          </cell>
          <cell r="AM12" t="str">
            <v>a_cd</v>
          </cell>
          <cell r="AN12">
            <v>2004</v>
          </cell>
        </row>
        <row r="13">
          <cell r="A13" t="str">
            <v>Perigo</v>
          </cell>
          <cell r="B13" t="str">
            <v>PACIFIC CORP</v>
          </cell>
          <cell r="C13">
            <v>560</v>
          </cell>
          <cell r="D13" t="str">
            <v>FPT.1</v>
          </cell>
          <cell r="K13" t="str">
            <v>DE-MS79-86BP92269</v>
          </cell>
          <cell r="N13" t="b">
            <v>0</v>
          </cell>
          <cell r="P13" t="b">
            <v>0</v>
          </cell>
          <cell r="Q13" t="b">
            <v>0</v>
          </cell>
          <cell r="R13" t="b">
            <v>0</v>
          </cell>
          <cell r="S13" t="b">
            <v>0</v>
          </cell>
          <cell r="T13" t="b">
            <v>1</v>
          </cell>
          <cell r="U13" t="b">
            <v>0</v>
          </cell>
          <cell r="X13">
            <v>222</v>
          </cell>
          <cell r="Y13">
            <v>222</v>
          </cell>
          <cell r="Z13">
            <v>222</v>
          </cell>
          <cell r="AA13">
            <v>222</v>
          </cell>
          <cell r="AB13">
            <v>222</v>
          </cell>
          <cell r="AC13">
            <v>222</v>
          </cell>
          <cell r="AD13">
            <v>222</v>
          </cell>
          <cell r="AE13">
            <v>222</v>
          </cell>
          <cell r="AF13">
            <v>222</v>
          </cell>
          <cell r="AG13">
            <v>222</v>
          </cell>
          <cell r="AH13">
            <v>222</v>
          </cell>
          <cell r="AI13">
            <v>222</v>
          </cell>
          <cell r="AJ13">
            <v>0.45500000000000002</v>
          </cell>
          <cell r="AK13">
            <v>1212.1199999999999</v>
          </cell>
          <cell r="AL13" t="str">
            <v>($000)</v>
          </cell>
          <cell r="AM13" t="str">
            <v>a_cd</v>
          </cell>
          <cell r="AN13">
            <v>2004</v>
          </cell>
        </row>
        <row r="14">
          <cell r="A14" t="str">
            <v>Perigo</v>
          </cell>
          <cell r="B14" t="str">
            <v>PACIFIC CORP</v>
          </cell>
          <cell r="C14">
            <v>560</v>
          </cell>
          <cell r="D14" t="str">
            <v>FPT.1</v>
          </cell>
          <cell r="K14" t="str">
            <v>DE-MS79-87BP92325</v>
          </cell>
          <cell r="N14" t="b">
            <v>0</v>
          </cell>
          <cell r="P14" t="b">
            <v>0</v>
          </cell>
          <cell r="Q14" t="b">
            <v>0</v>
          </cell>
          <cell r="R14" t="b">
            <v>0</v>
          </cell>
          <cell r="S14" t="b">
            <v>0</v>
          </cell>
          <cell r="T14" t="b">
            <v>1</v>
          </cell>
          <cell r="U14" t="b">
            <v>0</v>
          </cell>
          <cell r="X14">
            <v>17.3</v>
          </cell>
          <cell r="Y14">
            <v>17.3</v>
          </cell>
          <cell r="Z14">
            <v>17.3</v>
          </cell>
          <cell r="AA14">
            <v>17.3</v>
          </cell>
          <cell r="AB14">
            <v>17.3</v>
          </cell>
          <cell r="AC14">
            <v>17.3</v>
          </cell>
          <cell r="AD14">
            <v>17.3</v>
          </cell>
          <cell r="AE14">
            <v>17.3</v>
          </cell>
          <cell r="AF14">
            <v>17.3</v>
          </cell>
          <cell r="AG14">
            <v>17.3</v>
          </cell>
          <cell r="AH14">
            <v>17.3</v>
          </cell>
          <cell r="AI14">
            <v>17.3</v>
          </cell>
          <cell r="AJ14">
            <v>0.77100000000000002</v>
          </cell>
          <cell r="AK14">
            <v>160.06</v>
          </cell>
          <cell r="AL14" t="str">
            <v>($000)</v>
          </cell>
          <cell r="AM14" t="str">
            <v>a_cd</v>
          </cell>
          <cell r="AN14">
            <v>2004</v>
          </cell>
        </row>
        <row r="15">
          <cell r="A15" t="str">
            <v>Perigo</v>
          </cell>
          <cell r="B15" t="str">
            <v>PACIFIC CORP</v>
          </cell>
          <cell r="C15">
            <v>560</v>
          </cell>
          <cell r="D15" t="str">
            <v>FPT.1</v>
          </cell>
          <cell r="K15" t="str">
            <v>DE-MS79-94BP94280</v>
          </cell>
          <cell r="N15" t="b">
            <v>0</v>
          </cell>
          <cell r="P15" t="b">
            <v>0</v>
          </cell>
          <cell r="Q15" t="b">
            <v>0</v>
          </cell>
          <cell r="R15" t="b">
            <v>0</v>
          </cell>
          <cell r="S15" t="b">
            <v>0</v>
          </cell>
          <cell r="T15" t="b">
            <v>1</v>
          </cell>
          <cell r="U15" t="b">
            <v>0</v>
          </cell>
          <cell r="X15">
            <v>200</v>
          </cell>
          <cell r="Y15">
            <v>200</v>
          </cell>
          <cell r="Z15">
            <v>200</v>
          </cell>
          <cell r="AA15">
            <v>200</v>
          </cell>
          <cell r="AB15">
            <v>200</v>
          </cell>
          <cell r="AC15">
            <v>200</v>
          </cell>
          <cell r="AD15">
            <v>200</v>
          </cell>
          <cell r="AE15">
            <v>200</v>
          </cell>
          <cell r="AF15">
            <v>200</v>
          </cell>
          <cell r="AG15">
            <v>200</v>
          </cell>
          <cell r="AH15">
            <v>200</v>
          </cell>
          <cell r="AI15">
            <v>200</v>
          </cell>
          <cell r="AJ15">
            <v>0.42599999999999999</v>
          </cell>
          <cell r="AK15">
            <v>1022.4</v>
          </cell>
          <cell r="AL15" t="str">
            <v>($000)</v>
          </cell>
          <cell r="AM15" t="str">
            <v>a_cd</v>
          </cell>
          <cell r="AN15">
            <v>2004</v>
          </cell>
        </row>
        <row r="16">
          <cell r="A16" t="str">
            <v>Perigo</v>
          </cell>
          <cell r="B16" t="str">
            <v>PACIFIC CORP</v>
          </cell>
          <cell r="C16">
            <v>560</v>
          </cell>
          <cell r="D16" t="str">
            <v>FPT.1</v>
          </cell>
          <cell r="K16" t="str">
            <v>DE-MS79-94BP94316</v>
          </cell>
          <cell r="N16" t="b">
            <v>0</v>
          </cell>
          <cell r="P16" t="b">
            <v>0</v>
          </cell>
          <cell r="Q16" t="b">
            <v>0</v>
          </cell>
          <cell r="R16" t="b">
            <v>0</v>
          </cell>
          <cell r="S16" t="b">
            <v>0</v>
          </cell>
          <cell r="T16" t="b">
            <v>1</v>
          </cell>
          <cell r="U16" t="b">
            <v>0</v>
          </cell>
          <cell r="X16">
            <v>490</v>
          </cell>
          <cell r="Y16">
            <v>490</v>
          </cell>
          <cell r="Z16">
            <v>490</v>
          </cell>
          <cell r="AA16">
            <v>490</v>
          </cell>
          <cell r="AB16">
            <v>490</v>
          </cell>
          <cell r="AC16">
            <v>490</v>
          </cell>
          <cell r="AD16">
            <v>490</v>
          </cell>
          <cell r="AE16">
            <v>490</v>
          </cell>
          <cell r="AF16">
            <v>490</v>
          </cell>
          <cell r="AG16">
            <v>490</v>
          </cell>
          <cell r="AH16">
            <v>490</v>
          </cell>
          <cell r="AI16">
            <v>490</v>
          </cell>
          <cell r="AJ16">
            <v>1.286</v>
          </cell>
          <cell r="AK16">
            <v>7561.68</v>
          </cell>
          <cell r="AL16" t="str">
            <v>($000)</v>
          </cell>
          <cell r="AM16" t="str">
            <v>a_cd</v>
          </cell>
          <cell r="AN16">
            <v>2004</v>
          </cell>
        </row>
        <row r="17">
          <cell r="A17" t="str">
            <v>Perigo</v>
          </cell>
          <cell r="B17" t="str">
            <v>PACIFIC CORP</v>
          </cell>
          <cell r="C17">
            <v>560</v>
          </cell>
          <cell r="D17" t="str">
            <v>FPT.1</v>
          </cell>
          <cell r="K17" t="str">
            <v>DE-MS79-94BP94333</v>
          </cell>
          <cell r="N17" t="b">
            <v>0</v>
          </cell>
          <cell r="P17" t="b">
            <v>0</v>
          </cell>
          <cell r="Q17" t="b">
            <v>0</v>
          </cell>
          <cell r="R17" t="b">
            <v>0</v>
          </cell>
          <cell r="S17" t="b">
            <v>0</v>
          </cell>
          <cell r="T17" t="b">
            <v>1</v>
          </cell>
          <cell r="U17" t="b">
            <v>0</v>
          </cell>
          <cell r="X17">
            <v>600</v>
          </cell>
          <cell r="Y17">
            <v>600</v>
          </cell>
          <cell r="Z17">
            <v>600</v>
          </cell>
          <cell r="AA17">
            <v>600</v>
          </cell>
          <cell r="AB17">
            <v>600</v>
          </cell>
          <cell r="AC17">
            <v>600</v>
          </cell>
          <cell r="AD17">
            <v>600</v>
          </cell>
          <cell r="AE17">
            <v>600</v>
          </cell>
          <cell r="AF17">
            <v>600</v>
          </cell>
          <cell r="AG17">
            <v>600</v>
          </cell>
          <cell r="AH17">
            <v>600</v>
          </cell>
          <cell r="AI17">
            <v>600</v>
          </cell>
          <cell r="AJ17">
            <v>1.4610000000000001</v>
          </cell>
          <cell r="AK17">
            <v>10519.2</v>
          </cell>
          <cell r="AL17" t="str">
            <v>($000)</v>
          </cell>
          <cell r="AM17" t="str">
            <v>a_cd</v>
          </cell>
          <cell r="AN17">
            <v>2004</v>
          </cell>
        </row>
        <row r="18">
          <cell r="A18" t="str">
            <v>Perigo</v>
          </cell>
          <cell r="B18" t="str">
            <v>PORTLAND GENERAL ELECTRIC COMPANY</v>
          </cell>
          <cell r="C18">
            <v>575</v>
          </cell>
          <cell r="D18" t="str">
            <v>FPT.1</v>
          </cell>
          <cell r="K18" t="str">
            <v>DE-MS79-86BP92260</v>
          </cell>
          <cell r="N18" t="b">
            <v>0</v>
          </cell>
          <cell r="P18" t="b">
            <v>0</v>
          </cell>
          <cell r="Q18" t="b">
            <v>0</v>
          </cell>
          <cell r="R18" t="b">
            <v>0</v>
          </cell>
          <cell r="S18" t="b">
            <v>0</v>
          </cell>
          <cell r="T18" t="b">
            <v>1</v>
          </cell>
          <cell r="U18" t="b">
            <v>0</v>
          </cell>
          <cell r="X18">
            <v>75</v>
          </cell>
          <cell r="Y18">
            <v>75</v>
          </cell>
          <cell r="Z18">
            <v>75</v>
          </cell>
          <cell r="AA18">
            <v>75</v>
          </cell>
          <cell r="AB18">
            <v>75</v>
          </cell>
          <cell r="AC18">
            <v>75</v>
          </cell>
          <cell r="AD18">
            <v>75</v>
          </cell>
          <cell r="AE18">
            <v>75</v>
          </cell>
          <cell r="AF18">
            <v>75</v>
          </cell>
          <cell r="AG18">
            <v>75</v>
          </cell>
          <cell r="AH18">
            <v>75</v>
          </cell>
          <cell r="AI18">
            <v>75</v>
          </cell>
          <cell r="AJ18">
            <v>0.52400000000000002</v>
          </cell>
          <cell r="AK18">
            <v>471.6</v>
          </cell>
          <cell r="AL18" t="str">
            <v>($000)</v>
          </cell>
          <cell r="AM18" t="str">
            <v>a_cd</v>
          </cell>
          <cell r="AN18">
            <v>2004</v>
          </cell>
        </row>
        <row r="19">
          <cell r="A19" t="str">
            <v>Raschio</v>
          </cell>
          <cell r="B19" t="str">
            <v>PUGET SOUND ENERGY, INC.</v>
          </cell>
          <cell r="C19">
            <v>580</v>
          </cell>
          <cell r="D19" t="str">
            <v>FPT.1</v>
          </cell>
          <cell r="K19" t="str">
            <v>DE-MS79-85BP92185</v>
          </cell>
          <cell r="N19" t="b">
            <v>0</v>
          </cell>
          <cell r="P19" t="b">
            <v>0</v>
          </cell>
          <cell r="Q19" t="b">
            <v>0</v>
          </cell>
          <cell r="R19" t="b">
            <v>0</v>
          </cell>
          <cell r="S19" t="b">
            <v>0</v>
          </cell>
          <cell r="T19" t="b">
            <v>1</v>
          </cell>
          <cell r="U19" t="b">
            <v>0</v>
          </cell>
          <cell r="X19">
            <v>32.200000000000003</v>
          </cell>
          <cell r="Y19">
            <v>32.200000000000003</v>
          </cell>
          <cell r="Z19">
            <v>32.200000000000003</v>
          </cell>
          <cell r="AA19">
            <v>32.200000000000003</v>
          </cell>
          <cell r="AB19">
            <v>32.200000000000003</v>
          </cell>
          <cell r="AC19">
            <v>32.200000000000003</v>
          </cell>
          <cell r="AD19">
            <v>32.200000000000003</v>
          </cell>
          <cell r="AE19">
            <v>32.200000000000003</v>
          </cell>
          <cell r="AF19">
            <v>32.200000000000003</v>
          </cell>
          <cell r="AG19">
            <v>32.200000000000003</v>
          </cell>
          <cell r="AH19">
            <v>32.200000000000003</v>
          </cell>
          <cell r="AI19">
            <v>32.200000000000003</v>
          </cell>
          <cell r="AJ19">
            <v>0.77</v>
          </cell>
          <cell r="AK19">
            <v>297.52800000000002</v>
          </cell>
          <cell r="AL19" t="str">
            <v>($000)</v>
          </cell>
          <cell r="AM19" t="str">
            <v>a_cd</v>
          </cell>
          <cell r="AN19">
            <v>2004</v>
          </cell>
        </row>
        <row r="20">
          <cell r="A20" t="str">
            <v>Morgan</v>
          </cell>
          <cell r="B20" t="str">
            <v>AVISTA CORP -- MERCHANT</v>
          </cell>
          <cell r="C20">
            <v>590</v>
          </cell>
          <cell r="D20" t="str">
            <v>FPT.1</v>
          </cell>
          <cell r="K20" t="str">
            <v>DE-MS79-85BP92186</v>
          </cell>
          <cell r="N20" t="b">
            <v>0</v>
          </cell>
          <cell r="P20" t="b">
            <v>0</v>
          </cell>
          <cell r="Q20" t="b">
            <v>0</v>
          </cell>
          <cell r="R20" t="b">
            <v>0</v>
          </cell>
          <cell r="S20" t="b">
            <v>0</v>
          </cell>
          <cell r="T20" t="b">
            <v>1</v>
          </cell>
          <cell r="U20" t="b">
            <v>0</v>
          </cell>
          <cell r="X20">
            <v>32.200000000000003</v>
          </cell>
          <cell r="Y20">
            <v>32.200000000000003</v>
          </cell>
          <cell r="Z20">
            <v>32.200000000000003</v>
          </cell>
          <cell r="AA20">
            <v>32.200000000000003</v>
          </cell>
          <cell r="AB20">
            <v>32.200000000000003</v>
          </cell>
          <cell r="AC20">
            <v>32.200000000000003</v>
          </cell>
          <cell r="AD20">
            <v>32.200000000000003</v>
          </cell>
          <cell r="AE20">
            <v>32.200000000000003</v>
          </cell>
          <cell r="AF20">
            <v>32.200000000000003</v>
          </cell>
          <cell r="AG20">
            <v>32.200000000000003</v>
          </cell>
          <cell r="AH20">
            <v>32.200000000000003</v>
          </cell>
          <cell r="AI20">
            <v>32.200000000000003</v>
          </cell>
          <cell r="AJ20">
            <v>1.778</v>
          </cell>
          <cell r="AK20">
            <v>687.01900000000001</v>
          </cell>
          <cell r="AL20" t="str">
            <v>($000)</v>
          </cell>
          <cell r="AM20" t="str">
            <v>a_cd</v>
          </cell>
          <cell r="AN20">
            <v>2004</v>
          </cell>
        </row>
        <row r="21">
          <cell r="A21" t="str">
            <v>Morgan</v>
          </cell>
          <cell r="B21" t="str">
            <v>AVISTA CORP -- MERCHANT</v>
          </cell>
          <cell r="C21">
            <v>590</v>
          </cell>
          <cell r="D21" t="str">
            <v>FPT.1</v>
          </cell>
          <cell r="K21" t="str">
            <v>DE-MS79-86BP91970</v>
          </cell>
          <cell r="N21" t="b">
            <v>0</v>
          </cell>
          <cell r="P21" t="b">
            <v>0</v>
          </cell>
          <cell r="Q21" t="b">
            <v>0</v>
          </cell>
          <cell r="R21" t="b">
            <v>0</v>
          </cell>
          <cell r="S21" t="b">
            <v>0</v>
          </cell>
          <cell r="T21" t="b">
            <v>1</v>
          </cell>
          <cell r="U21" t="b">
            <v>0</v>
          </cell>
          <cell r="X21">
            <v>99.8</v>
          </cell>
          <cell r="Y21">
            <v>99.8</v>
          </cell>
          <cell r="Z21">
            <v>99.8</v>
          </cell>
          <cell r="AA21">
            <v>99.8</v>
          </cell>
          <cell r="AB21">
            <v>99.8</v>
          </cell>
          <cell r="AC21">
            <v>99.8</v>
          </cell>
          <cell r="AD21">
            <v>99.8</v>
          </cell>
          <cell r="AE21">
            <v>99.8</v>
          </cell>
          <cell r="AF21">
            <v>99.8</v>
          </cell>
          <cell r="AG21">
            <v>99.8</v>
          </cell>
          <cell r="AH21">
            <v>99.8</v>
          </cell>
          <cell r="AI21">
            <v>99.8</v>
          </cell>
          <cell r="AJ21">
            <v>0.78</v>
          </cell>
          <cell r="AK21">
            <v>934.12800000000004</v>
          </cell>
          <cell r="AL21" t="str">
            <v>($000)</v>
          </cell>
          <cell r="AM21" t="str">
            <v>a_cd</v>
          </cell>
          <cell r="AN21">
            <v>2004</v>
          </cell>
        </row>
        <row r="22">
          <cell r="A22" t="str">
            <v>Lahmann</v>
          </cell>
          <cell r="B22" t="str">
            <v>TACOMA PUBLIC UTILITIES</v>
          </cell>
          <cell r="C22">
            <v>188</v>
          </cell>
          <cell r="D22" t="str">
            <v>FPT.3</v>
          </cell>
          <cell r="K22" t="str">
            <v>14-03-13512</v>
          </cell>
          <cell r="N22" t="b">
            <v>0</v>
          </cell>
          <cell r="P22" t="b">
            <v>0</v>
          </cell>
          <cell r="Q22" t="b">
            <v>0</v>
          </cell>
          <cell r="R22" t="b">
            <v>0</v>
          </cell>
          <cell r="S22" t="b">
            <v>0</v>
          </cell>
          <cell r="T22" t="b">
            <v>1</v>
          </cell>
          <cell r="U22" t="b">
            <v>0</v>
          </cell>
          <cell r="X22">
            <v>71.099999999999994</v>
          </cell>
          <cell r="Y22">
            <v>71.099999999999994</v>
          </cell>
          <cell r="Z22">
            <v>71.099999999999994</v>
          </cell>
          <cell r="AA22">
            <v>71.099999999999994</v>
          </cell>
          <cell r="AB22">
            <v>71.099999999999994</v>
          </cell>
          <cell r="AC22">
            <v>71.099999999999994</v>
          </cell>
          <cell r="AD22">
            <v>71.099999999999994</v>
          </cell>
          <cell r="AE22">
            <v>71.099999999999994</v>
          </cell>
          <cell r="AF22">
            <v>71.099999999999994</v>
          </cell>
          <cell r="AG22">
            <v>71.099999999999994</v>
          </cell>
          <cell r="AH22">
            <v>71.099999999999994</v>
          </cell>
          <cell r="AI22">
            <v>71.099999999999994</v>
          </cell>
          <cell r="AJ22">
            <v>0.9</v>
          </cell>
          <cell r="AK22">
            <v>767.88</v>
          </cell>
          <cell r="AL22" t="str">
            <v>($000)</v>
          </cell>
          <cell r="AM22" t="str">
            <v>a_cd</v>
          </cell>
          <cell r="AN22">
            <v>2004</v>
          </cell>
        </row>
        <row r="23">
          <cell r="A23" t="str">
            <v>Perigo</v>
          </cell>
          <cell r="B23" t="str">
            <v>PACIFIC CORP</v>
          </cell>
          <cell r="C23">
            <v>560</v>
          </cell>
          <cell r="D23" t="str">
            <v>FPT.3</v>
          </cell>
          <cell r="K23" t="str">
            <v>14-03-09228</v>
          </cell>
          <cell r="N23" t="b">
            <v>0</v>
          </cell>
          <cell r="P23" t="b">
            <v>0</v>
          </cell>
          <cell r="Q23" t="b">
            <v>0</v>
          </cell>
          <cell r="R23" t="b">
            <v>0</v>
          </cell>
          <cell r="S23" t="b">
            <v>0</v>
          </cell>
          <cell r="T23" t="b">
            <v>1</v>
          </cell>
          <cell r="U23" t="b">
            <v>0</v>
          </cell>
          <cell r="X23">
            <v>638</v>
          </cell>
          <cell r="Y23">
            <v>638</v>
          </cell>
          <cell r="Z23">
            <v>638</v>
          </cell>
          <cell r="AA23">
            <v>638</v>
          </cell>
          <cell r="AB23">
            <v>638</v>
          </cell>
          <cell r="AC23">
            <v>638</v>
          </cell>
          <cell r="AD23">
            <v>638</v>
          </cell>
          <cell r="AE23">
            <v>638</v>
          </cell>
          <cell r="AF23">
            <v>638</v>
          </cell>
          <cell r="AG23">
            <v>638</v>
          </cell>
          <cell r="AH23">
            <v>638</v>
          </cell>
          <cell r="AI23">
            <v>638</v>
          </cell>
          <cell r="AJ23">
            <v>0.63500000000000001</v>
          </cell>
          <cell r="AK23">
            <v>4861.5600000000004</v>
          </cell>
          <cell r="AL23" t="str">
            <v>($000)</v>
          </cell>
          <cell r="AM23" t="str">
            <v>a_cd</v>
          </cell>
          <cell r="AN23">
            <v>2004</v>
          </cell>
        </row>
        <row r="24">
          <cell r="A24" t="str">
            <v>Perigo</v>
          </cell>
          <cell r="B24" t="str">
            <v>PACIFIC CORP</v>
          </cell>
          <cell r="C24">
            <v>560</v>
          </cell>
          <cell r="D24" t="str">
            <v>FPT.3</v>
          </cell>
          <cell r="K24" t="str">
            <v>14-03-14612</v>
          </cell>
          <cell r="N24" t="b">
            <v>0</v>
          </cell>
          <cell r="P24" t="b">
            <v>0</v>
          </cell>
          <cell r="Q24" t="b">
            <v>0</v>
          </cell>
          <cell r="R24" t="b">
            <v>0</v>
          </cell>
          <cell r="S24" t="b">
            <v>0</v>
          </cell>
          <cell r="T24" t="b">
            <v>1</v>
          </cell>
          <cell r="U24" t="b">
            <v>0</v>
          </cell>
          <cell r="X24">
            <v>58.6</v>
          </cell>
          <cell r="Y24">
            <v>59.4</v>
          </cell>
          <cell r="Z24">
            <v>68.3</v>
          </cell>
          <cell r="AA24">
            <v>64.599999999999994</v>
          </cell>
          <cell r="AB24">
            <v>69.2</v>
          </cell>
          <cell r="AC24">
            <v>63.2</v>
          </cell>
          <cell r="AD24">
            <v>58.9</v>
          </cell>
          <cell r="AE24">
            <v>57.4</v>
          </cell>
          <cell r="AF24">
            <v>53.3</v>
          </cell>
          <cell r="AG24">
            <v>52.2</v>
          </cell>
          <cell r="AH24">
            <v>53.1</v>
          </cell>
          <cell r="AI24">
            <v>52.2</v>
          </cell>
          <cell r="AJ24">
            <v>1.4550000000000001</v>
          </cell>
          <cell r="AK24">
            <v>1033.6320000000001</v>
          </cell>
          <cell r="AL24" t="str">
            <v>($000)</v>
          </cell>
          <cell r="AM24" t="str">
            <v>a_cd</v>
          </cell>
          <cell r="AN24">
            <v>2004</v>
          </cell>
        </row>
        <row r="25">
          <cell r="A25" t="str">
            <v>Perigo</v>
          </cell>
          <cell r="B25" t="str">
            <v>PORTLAND GENERAL ELECTRIC COMPANY</v>
          </cell>
          <cell r="C25">
            <v>575</v>
          </cell>
          <cell r="D25" t="str">
            <v>IR</v>
          </cell>
          <cell r="K25" t="str">
            <v>DE-MS79-89BP92273</v>
          </cell>
          <cell r="N25" t="b">
            <v>0</v>
          </cell>
          <cell r="P25" t="b">
            <v>0</v>
          </cell>
          <cell r="Q25" t="b">
            <v>0</v>
          </cell>
          <cell r="R25" t="b">
            <v>0</v>
          </cell>
          <cell r="S25" t="b">
            <v>0</v>
          </cell>
          <cell r="T25" t="b">
            <v>1</v>
          </cell>
          <cell r="U25" t="b">
            <v>0</v>
          </cell>
          <cell r="X25">
            <v>2218</v>
          </cell>
          <cell r="Y25">
            <v>2218</v>
          </cell>
          <cell r="Z25">
            <v>2218</v>
          </cell>
          <cell r="AA25">
            <v>2218</v>
          </cell>
          <cell r="AB25">
            <v>2218</v>
          </cell>
          <cell r="AC25">
            <v>2218</v>
          </cell>
          <cell r="AD25">
            <v>2218</v>
          </cell>
          <cell r="AE25">
            <v>2218</v>
          </cell>
          <cell r="AF25">
            <v>2218</v>
          </cell>
          <cell r="AG25">
            <v>2218</v>
          </cell>
          <cell r="AH25">
            <v>2218</v>
          </cell>
          <cell r="AI25">
            <v>2218</v>
          </cell>
          <cell r="AJ25">
            <v>1.2609999999999999</v>
          </cell>
          <cell r="AK25">
            <v>33562.775999999998</v>
          </cell>
          <cell r="AL25" t="str">
            <v>($000)</v>
          </cell>
          <cell r="AM25" t="str">
            <v>a_cd</v>
          </cell>
          <cell r="AN25">
            <v>2004</v>
          </cell>
        </row>
        <row r="26">
          <cell r="A26" t="str">
            <v>Raschio</v>
          </cell>
          <cell r="B26" t="str">
            <v>PUGET SOUND ENERGY, INC.</v>
          </cell>
          <cell r="C26">
            <v>580</v>
          </cell>
          <cell r="D26" t="str">
            <v>IR</v>
          </cell>
          <cell r="K26" t="str">
            <v>DE-MS79-94BP93947</v>
          </cell>
          <cell r="N26" t="b">
            <v>0</v>
          </cell>
          <cell r="P26" t="b">
            <v>0</v>
          </cell>
          <cell r="Q26" t="b">
            <v>0</v>
          </cell>
          <cell r="R26" t="b">
            <v>0</v>
          </cell>
          <cell r="S26" t="b">
            <v>0</v>
          </cell>
          <cell r="T26" t="b">
            <v>1</v>
          </cell>
          <cell r="U26" t="b">
            <v>0</v>
          </cell>
          <cell r="X26">
            <v>1161</v>
          </cell>
          <cell r="Y26">
            <v>1161</v>
          </cell>
          <cell r="Z26">
            <v>1161</v>
          </cell>
          <cell r="AA26">
            <v>1161</v>
          </cell>
          <cell r="AB26">
            <v>1161</v>
          </cell>
          <cell r="AC26">
            <v>1161</v>
          </cell>
          <cell r="AD26">
            <v>1161</v>
          </cell>
          <cell r="AE26">
            <v>1161</v>
          </cell>
          <cell r="AF26">
            <v>1161</v>
          </cell>
          <cell r="AG26">
            <v>1161</v>
          </cell>
          <cell r="AH26">
            <v>1161</v>
          </cell>
          <cell r="AI26">
            <v>1161</v>
          </cell>
          <cell r="AJ26">
            <v>1.2609999999999999</v>
          </cell>
          <cell r="AK26">
            <v>17568.252</v>
          </cell>
          <cell r="AL26" t="str">
            <v>($000)</v>
          </cell>
          <cell r="AM26" t="str">
            <v>a_cd</v>
          </cell>
          <cell r="AN26">
            <v>2004</v>
          </cell>
        </row>
        <row r="27">
          <cell r="A27" t="str">
            <v>Raschio</v>
          </cell>
          <cell r="B27" t="str">
            <v>PUGET SOUND ENERGY, INC.</v>
          </cell>
          <cell r="C27">
            <v>580</v>
          </cell>
          <cell r="D27" t="str">
            <v>IR</v>
          </cell>
          <cell r="K27" t="str">
            <v>14-03-001-13439</v>
          </cell>
          <cell r="N27" t="b">
            <v>0</v>
          </cell>
          <cell r="P27" t="b">
            <v>0</v>
          </cell>
          <cell r="Q27" t="b">
            <v>0</v>
          </cell>
          <cell r="R27" t="b">
            <v>0</v>
          </cell>
          <cell r="S27" t="b">
            <v>0</v>
          </cell>
          <cell r="T27" t="b">
            <v>1</v>
          </cell>
          <cell r="U27" t="b">
            <v>0</v>
          </cell>
          <cell r="X27">
            <v>5</v>
          </cell>
          <cell r="Y27">
            <v>5</v>
          </cell>
          <cell r="Z27">
            <v>5</v>
          </cell>
          <cell r="AA27">
            <v>5</v>
          </cell>
          <cell r="AB27">
            <v>5</v>
          </cell>
          <cell r="AC27">
            <v>5</v>
          </cell>
          <cell r="AD27">
            <v>5</v>
          </cell>
          <cell r="AE27">
            <v>5</v>
          </cell>
          <cell r="AF27">
            <v>5</v>
          </cell>
          <cell r="AG27">
            <v>5</v>
          </cell>
          <cell r="AH27">
            <v>5</v>
          </cell>
          <cell r="AI27">
            <v>5</v>
          </cell>
          <cell r="AJ27">
            <v>1.2609999999999999</v>
          </cell>
          <cell r="AK27">
            <v>75.66</v>
          </cell>
          <cell r="AL27" t="str">
            <v>($000)</v>
          </cell>
          <cell r="AM27" t="str">
            <v>a_cd</v>
          </cell>
          <cell r="AN27">
            <v>2004</v>
          </cell>
        </row>
        <row r="28">
          <cell r="A28" t="str">
            <v>Raschio</v>
          </cell>
          <cell r="B28" t="str">
            <v>PUGET SOUND ENERGY, INC.</v>
          </cell>
          <cell r="C28">
            <v>580</v>
          </cell>
          <cell r="D28" t="str">
            <v>IR</v>
          </cell>
          <cell r="K28" t="str">
            <v>14-03-001-13574</v>
          </cell>
          <cell r="N28" t="b">
            <v>0</v>
          </cell>
          <cell r="P28" t="b">
            <v>0</v>
          </cell>
          <cell r="Q28" t="b">
            <v>0</v>
          </cell>
          <cell r="R28" t="b">
            <v>0</v>
          </cell>
          <cell r="S28" t="b">
            <v>0</v>
          </cell>
          <cell r="T28" t="b">
            <v>1</v>
          </cell>
          <cell r="U28" t="b">
            <v>0</v>
          </cell>
          <cell r="X28">
            <v>160</v>
          </cell>
          <cell r="Y28">
            <v>160</v>
          </cell>
          <cell r="Z28">
            <v>160</v>
          </cell>
          <cell r="AA28">
            <v>160</v>
          </cell>
          <cell r="AB28">
            <v>160</v>
          </cell>
          <cell r="AC28">
            <v>160</v>
          </cell>
          <cell r="AD28">
            <v>160</v>
          </cell>
          <cell r="AE28">
            <v>160</v>
          </cell>
          <cell r="AF28">
            <v>160</v>
          </cell>
          <cell r="AG28">
            <v>160</v>
          </cell>
          <cell r="AH28">
            <v>160</v>
          </cell>
          <cell r="AI28">
            <v>160</v>
          </cell>
          <cell r="AJ28">
            <v>1.2609999999999999</v>
          </cell>
          <cell r="AK28">
            <v>2421.12</v>
          </cell>
          <cell r="AL28" t="str">
            <v>($000)</v>
          </cell>
          <cell r="AM28" t="str">
            <v>a_cd</v>
          </cell>
          <cell r="AN28">
            <v>2004</v>
          </cell>
        </row>
        <row r="29">
          <cell r="A29" t="str">
            <v>Raschio</v>
          </cell>
          <cell r="B29" t="str">
            <v>PUGET SOUND ENERGY, INC.</v>
          </cell>
          <cell r="C29">
            <v>580</v>
          </cell>
          <cell r="D29" t="str">
            <v>IR</v>
          </cell>
          <cell r="K29" t="str">
            <v>14-03-001-14502</v>
          </cell>
          <cell r="N29" t="b">
            <v>0</v>
          </cell>
          <cell r="P29" t="b">
            <v>0</v>
          </cell>
          <cell r="Q29" t="b">
            <v>0</v>
          </cell>
          <cell r="R29" t="b">
            <v>0</v>
          </cell>
          <cell r="S29" t="b">
            <v>0</v>
          </cell>
          <cell r="T29" t="b">
            <v>1</v>
          </cell>
          <cell r="U29" t="b">
            <v>0</v>
          </cell>
          <cell r="X29">
            <v>5</v>
          </cell>
          <cell r="Y29">
            <v>5</v>
          </cell>
          <cell r="Z29">
            <v>5</v>
          </cell>
          <cell r="AA29">
            <v>5</v>
          </cell>
          <cell r="AB29">
            <v>5</v>
          </cell>
          <cell r="AC29">
            <v>5</v>
          </cell>
          <cell r="AD29">
            <v>5</v>
          </cell>
          <cell r="AE29">
            <v>5</v>
          </cell>
          <cell r="AF29">
            <v>5</v>
          </cell>
          <cell r="AG29">
            <v>5</v>
          </cell>
          <cell r="AH29">
            <v>5</v>
          </cell>
          <cell r="AI29">
            <v>5</v>
          </cell>
          <cell r="AJ29">
            <v>1.2609999999999999</v>
          </cell>
          <cell r="AK29">
            <v>75.66</v>
          </cell>
          <cell r="AL29" t="str">
            <v>($000)</v>
          </cell>
          <cell r="AM29" t="str">
            <v>a_cd</v>
          </cell>
          <cell r="AN29">
            <v>2004</v>
          </cell>
        </row>
        <row r="30">
          <cell r="A30" t="str">
            <v>Raschio</v>
          </cell>
          <cell r="B30" t="str">
            <v>PUGET SOUND ENERGY, INC.</v>
          </cell>
          <cell r="C30">
            <v>580</v>
          </cell>
          <cell r="D30" t="str">
            <v>IR</v>
          </cell>
          <cell r="K30" t="str">
            <v>14-03-39361</v>
          </cell>
          <cell r="N30" t="b">
            <v>0</v>
          </cell>
          <cell r="P30" t="b">
            <v>0</v>
          </cell>
          <cell r="Q30" t="b">
            <v>0</v>
          </cell>
          <cell r="R30" t="b">
            <v>0</v>
          </cell>
          <cell r="S30" t="b">
            <v>0</v>
          </cell>
          <cell r="T30" t="b">
            <v>1</v>
          </cell>
          <cell r="U30" t="b">
            <v>0</v>
          </cell>
          <cell r="X30">
            <v>300</v>
          </cell>
          <cell r="Y30">
            <v>300</v>
          </cell>
          <cell r="Z30">
            <v>300</v>
          </cell>
          <cell r="AA30">
            <v>300</v>
          </cell>
          <cell r="AB30">
            <v>300</v>
          </cell>
          <cell r="AC30">
            <v>300</v>
          </cell>
          <cell r="AD30">
            <v>300</v>
          </cell>
          <cell r="AE30">
            <v>300</v>
          </cell>
          <cell r="AF30">
            <v>300</v>
          </cell>
          <cell r="AG30">
            <v>300</v>
          </cell>
          <cell r="AH30">
            <v>300</v>
          </cell>
          <cell r="AI30">
            <v>300</v>
          </cell>
          <cell r="AJ30">
            <v>1.2609999999999999</v>
          </cell>
          <cell r="AK30">
            <v>4539.6000000000004</v>
          </cell>
          <cell r="AL30" t="str">
            <v>($000)</v>
          </cell>
          <cell r="AM30" t="str">
            <v>a_cd</v>
          </cell>
          <cell r="AN30">
            <v>2004</v>
          </cell>
        </row>
        <row r="31">
          <cell r="A31" t="str">
            <v>Raschio</v>
          </cell>
          <cell r="B31" t="str">
            <v>PUGET SOUND ENERGY, INC.</v>
          </cell>
          <cell r="C31">
            <v>580</v>
          </cell>
          <cell r="D31" t="str">
            <v>IR</v>
          </cell>
          <cell r="K31" t="str">
            <v>DE-MS79-92BP92427</v>
          </cell>
          <cell r="N31" t="b">
            <v>0</v>
          </cell>
          <cell r="P31" t="b">
            <v>0</v>
          </cell>
          <cell r="Q31" t="b">
            <v>0</v>
          </cell>
          <cell r="R31" t="b">
            <v>0</v>
          </cell>
          <cell r="S31" t="b">
            <v>0</v>
          </cell>
          <cell r="T31" t="b">
            <v>1</v>
          </cell>
          <cell r="U31" t="b">
            <v>0</v>
          </cell>
          <cell r="X31">
            <v>400</v>
          </cell>
          <cell r="Y31">
            <v>400</v>
          </cell>
          <cell r="Z31">
            <v>400</v>
          </cell>
          <cell r="AA31">
            <v>400</v>
          </cell>
          <cell r="AB31">
            <v>400</v>
          </cell>
          <cell r="AC31">
            <v>400</v>
          </cell>
          <cell r="AD31">
            <v>400</v>
          </cell>
          <cell r="AE31">
            <v>400</v>
          </cell>
          <cell r="AF31">
            <v>400</v>
          </cell>
          <cell r="AG31">
            <v>400</v>
          </cell>
          <cell r="AH31">
            <v>400</v>
          </cell>
          <cell r="AI31">
            <v>400</v>
          </cell>
          <cell r="AJ31">
            <v>1.2609999999999999</v>
          </cell>
          <cell r="AK31">
            <v>6052.8</v>
          </cell>
          <cell r="AL31" t="str">
            <v>($000)</v>
          </cell>
          <cell r="AM31" t="str">
            <v>a_cd</v>
          </cell>
          <cell r="AN31">
            <v>2004</v>
          </cell>
        </row>
        <row r="32">
          <cell r="A32" t="str">
            <v>Raschio</v>
          </cell>
          <cell r="B32" t="str">
            <v>PUGET SOUND ENERGY, INC.</v>
          </cell>
          <cell r="C32">
            <v>580</v>
          </cell>
          <cell r="D32" t="str">
            <v>IR</v>
          </cell>
          <cell r="K32" t="str">
            <v>14-03-45241</v>
          </cell>
          <cell r="N32" t="b">
            <v>0</v>
          </cell>
          <cell r="P32" t="b">
            <v>0</v>
          </cell>
          <cell r="Q32" t="b">
            <v>0</v>
          </cell>
          <cell r="R32" t="b">
            <v>0</v>
          </cell>
          <cell r="S32" t="b">
            <v>0</v>
          </cell>
          <cell r="T32" t="b">
            <v>1</v>
          </cell>
          <cell r="U32" t="b">
            <v>0</v>
          </cell>
          <cell r="X32">
            <v>266</v>
          </cell>
          <cell r="Y32">
            <v>266</v>
          </cell>
          <cell r="Z32">
            <v>266</v>
          </cell>
          <cell r="AA32">
            <v>266</v>
          </cell>
          <cell r="AB32">
            <v>266</v>
          </cell>
          <cell r="AC32">
            <v>266</v>
          </cell>
          <cell r="AD32">
            <v>266</v>
          </cell>
          <cell r="AE32">
            <v>266</v>
          </cell>
          <cell r="AF32">
            <v>266</v>
          </cell>
          <cell r="AG32">
            <v>266</v>
          </cell>
          <cell r="AH32">
            <v>266</v>
          </cell>
          <cell r="AI32">
            <v>266</v>
          </cell>
          <cell r="AJ32">
            <v>1.2609999999999999</v>
          </cell>
          <cell r="AK32">
            <v>4025.1120000000001</v>
          </cell>
          <cell r="AL32" t="str">
            <v>($000)</v>
          </cell>
          <cell r="AM32" t="str">
            <v>a_cd</v>
          </cell>
          <cell r="AN32">
            <v>2004</v>
          </cell>
        </row>
        <row r="33">
          <cell r="A33" t="str">
            <v>Raschio</v>
          </cell>
          <cell r="B33" t="str">
            <v>PUGET SOUND ENERGY, INC.</v>
          </cell>
          <cell r="C33">
            <v>580</v>
          </cell>
          <cell r="D33" t="str">
            <v>IR</v>
          </cell>
          <cell r="K33" t="str">
            <v>DE-MS79-92BP92461</v>
          </cell>
          <cell r="N33" t="b">
            <v>0</v>
          </cell>
          <cell r="P33" t="b">
            <v>0</v>
          </cell>
          <cell r="Q33" t="b">
            <v>0</v>
          </cell>
          <cell r="R33" t="b">
            <v>0</v>
          </cell>
          <cell r="S33" t="b">
            <v>0</v>
          </cell>
          <cell r="T33" t="b">
            <v>1</v>
          </cell>
          <cell r="U33" t="b">
            <v>0</v>
          </cell>
          <cell r="X33">
            <v>22.9</v>
          </cell>
          <cell r="Y33">
            <v>22.9</v>
          </cell>
          <cell r="Z33">
            <v>22.9</v>
          </cell>
          <cell r="AA33">
            <v>22.9</v>
          </cell>
          <cell r="AB33">
            <v>22.9</v>
          </cell>
          <cell r="AC33">
            <v>22.9</v>
          </cell>
          <cell r="AD33">
            <v>22.9</v>
          </cell>
          <cell r="AE33">
            <v>22.9</v>
          </cell>
          <cell r="AF33">
            <v>22.9</v>
          </cell>
          <cell r="AG33">
            <v>22.9</v>
          </cell>
          <cell r="AH33">
            <v>22.9</v>
          </cell>
          <cell r="AI33">
            <v>22.9</v>
          </cell>
          <cell r="AJ33">
            <v>1.2609999999999999</v>
          </cell>
          <cell r="AK33">
            <v>346.52300000000002</v>
          </cell>
          <cell r="AL33" t="str">
            <v>($000)</v>
          </cell>
          <cell r="AM33" t="str">
            <v>a_cd</v>
          </cell>
          <cell r="AN33">
            <v>2004</v>
          </cell>
        </row>
        <row r="34">
          <cell r="A34" t="str">
            <v>Raschio</v>
          </cell>
          <cell r="B34" t="str">
            <v>PUGET SOUND ENERGY, INC.</v>
          </cell>
          <cell r="C34">
            <v>580</v>
          </cell>
          <cell r="D34" t="str">
            <v>IR</v>
          </cell>
          <cell r="K34" t="str">
            <v>DE-MS79-92BP92781</v>
          </cell>
          <cell r="N34" t="b">
            <v>0</v>
          </cell>
          <cell r="P34" t="b">
            <v>0</v>
          </cell>
          <cell r="Q34" t="b">
            <v>0</v>
          </cell>
          <cell r="R34" t="b">
            <v>0</v>
          </cell>
          <cell r="S34" t="b">
            <v>0</v>
          </cell>
          <cell r="T34" t="b">
            <v>1</v>
          </cell>
          <cell r="U34" t="b">
            <v>0</v>
          </cell>
          <cell r="X34">
            <v>5</v>
          </cell>
          <cell r="Y34">
            <v>5</v>
          </cell>
          <cell r="Z34">
            <v>5</v>
          </cell>
          <cell r="AA34">
            <v>5</v>
          </cell>
          <cell r="AB34">
            <v>5</v>
          </cell>
          <cell r="AC34">
            <v>5</v>
          </cell>
          <cell r="AD34">
            <v>5</v>
          </cell>
          <cell r="AE34">
            <v>5</v>
          </cell>
          <cell r="AF34">
            <v>5</v>
          </cell>
          <cell r="AG34">
            <v>5</v>
          </cell>
          <cell r="AH34">
            <v>5</v>
          </cell>
          <cell r="AI34">
            <v>5</v>
          </cell>
          <cell r="AJ34">
            <v>1.2609999999999999</v>
          </cell>
          <cell r="AK34">
            <v>75.66</v>
          </cell>
          <cell r="AL34" t="str">
            <v>($000)</v>
          </cell>
          <cell r="AM34" t="str">
            <v>a_cd</v>
          </cell>
          <cell r="AN34">
            <v>2004</v>
          </cell>
        </row>
        <row r="35">
          <cell r="A35" t="str">
            <v>Oster</v>
          </cell>
          <cell r="B35" t="str">
            <v>IDAHO POWER COMPANY</v>
          </cell>
          <cell r="C35">
            <v>530</v>
          </cell>
          <cell r="D35" t="str">
            <v>IS</v>
          </cell>
          <cell r="K35" t="str">
            <v>DE-MS79-91BP93094</v>
          </cell>
          <cell r="N35" t="b">
            <v>0</v>
          </cell>
          <cell r="P35" t="b">
            <v>0</v>
          </cell>
          <cell r="Q35" t="b">
            <v>0</v>
          </cell>
          <cell r="R35" t="b">
            <v>0</v>
          </cell>
          <cell r="S35" t="b">
            <v>0</v>
          </cell>
          <cell r="T35" t="b">
            <v>1</v>
          </cell>
          <cell r="U35" t="b">
            <v>0</v>
          </cell>
          <cell r="X35">
            <v>3</v>
          </cell>
          <cell r="Y35">
            <v>3</v>
          </cell>
          <cell r="Z35">
            <v>3</v>
          </cell>
          <cell r="AA35">
            <v>3</v>
          </cell>
          <cell r="AB35">
            <v>3</v>
          </cell>
          <cell r="AC35">
            <v>3</v>
          </cell>
          <cell r="AD35">
            <v>3</v>
          </cell>
          <cell r="AE35">
            <v>3</v>
          </cell>
          <cell r="AF35">
            <v>3</v>
          </cell>
          <cell r="AG35">
            <v>3</v>
          </cell>
          <cell r="AH35">
            <v>3</v>
          </cell>
          <cell r="AI35">
            <v>3</v>
          </cell>
          <cell r="AJ35">
            <v>1.1759999999999999</v>
          </cell>
          <cell r="AK35">
            <v>42.335999999999999</v>
          </cell>
          <cell r="AL35" t="str">
            <v>($000)</v>
          </cell>
          <cell r="AM35" t="str">
            <v>a_cd</v>
          </cell>
          <cell r="AN35">
            <v>2004</v>
          </cell>
        </row>
        <row r="36">
          <cell r="A36" t="str">
            <v>Perigo</v>
          </cell>
          <cell r="B36" t="str">
            <v>PACIFIC CORP</v>
          </cell>
          <cell r="C36">
            <v>560</v>
          </cell>
          <cell r="D36" t="str">
            <v>IS</v>
          </cell>
          <cell r="K36" t="str">
            <v>DE-MS79-94BP94280</v>
          </cell>
          <cell r="N36" t="b">
            <v>0</v>
          </cell>
          <cell r="P36" t="b">
            <v>0</v>
          </cell>
          <cell r="Q36" t="b">
            <v>0</v>
          </cell>
          <cell r="R36" t="b">
            <v>0</v>
          </cell>
          <cell r="S36" t="b">
            <v>0</v>
          </cell>
          <cell r="T36" t="b">
            <v>1</v>
          </cell>
          <cell r="U36" t="b">
            <v>0</v>
          </cell>
          <cell r="X36">
            <v>200</v>
          </cell>
          <cell r="Y36">
            <v>200</v>
          </cell>
          <cell r="Z36">
            <v>200</v>
          </cell>
          <cell r="AA36">
            <v>200</v>
          </cell>
          <cell r="AB36">
            <v>200</v>
          </cell>
          <cell r="AC36">
            <v>200</v>
          </cell>
          <cell r="AD36">
            <v>200</v>
          </cell>
          <cell r="AE36">
            <v>200</v>
          </cell>
          <cell r="AF36">
            <v>200</v>
          </cell>
          <cell r="AG36">
            <v>200</v>
          </cell>
          <cell r="AH36">
            <v>200</v>
          </cell>
          <cell r="AI36">
            <v>200</v>
          </cell>
          <cell r="AJ36">
            <v>1.1759999999999999</v>
          </cell>
          <cell r="AK36">
            <v>2822.4</v>
          </cell>
          <cell r="AL36" t="str">
            <v>($000)</v>
          </cell>
          <cell r="AM36" t="str">
            <v>a_cd</v>
          </cell>
          <cell r="AN36">
            <v>2004</v>
          </cell>
        </row>
        <row r="37">
          <cell r="A37" t="str">
            <v>Perigo</v>
          </cell>
          <cell r="B37" t="str">
            <v>PACIFIC CORP</v>
          </cell>
          <cell r="C37">
            <v>560</v>
          </cell>
          <cell r="D37" t="str">
            <v>IS</v>
          </cell>
          <cell r="K37" t="str">
            <v>DE-MS79-94BP94285</v>
          </cell>
          <cell r="N37" t="b">
            <v>0</v>
          </cell>
          <cell r="P37" t="b">
            <v>0</v>
          </cell>
          <cell r="Q37" t="b">
            <v>0</v>
          </cell>
          <cell r="R37" t="b">
            <v>0</v>
          </cell>
          <cell r="S37" t="b">
            <v>0</v>
          </cell>
          <cell r="T37" t="b">
            <v>1</v>
          </cell>
          <cell r="U37" t="b">
            <v>0</v>
          </cell>
          <cell r="X37">
            <v>164</v>
          </cell>
          <cell r="Y37">
            <v>164</v>
          </cell>
          <cell r="Z37">
            <v>164</v>
          </cell>
          <cell r="AA37">
            <v>164</v>
          </cell>
          <cell r="AB37">
            <v>164</v>
          </cell>
          <cell r="AC37">
            <v>164</v>
          </cell>
          <cell r="AD37">
            <v>164</v>
          </cell>
          <cell r="AE37">
            <v>164</v>
          </cell>
          <cell r="AF37">
            <v>164</v>
          </cell>
          <cell r="AG37">
            <v>164</v>
          </cell>
          <cell r="AH37">
            <v>164</v>
          </cell>
          <cell r="AI37">
            <v>164</v>
          </cell>
          <cell r="AJ37">
            <v>1.1759999999999999</v>
          </cell>
          <cell r="AK37">
            <v>2314.3679999999999</v>
          </cell>
          <cell r="AL37" t="str">
            <v>($000)</v>
          </cell>
          <cell r="AM37" t="str">
            <v>a_cd</v>
          </cell>
          <cell r="AN37">
            <v>2004</v>
          </cell>
        </row>
        <row r="38">
          <cell r="A38" t="str">
            <v>Long</v>
          </cell>
          <cell r="B38" t="str">
            <v>SEATTLE CITY LIGHT</v>
          </cell>
          <cell r="C38">
            <v>180</v>
          </cell>
          <cell r="D38" t="str">
            <v>PTP</v>
          </cell>
          <cell r="K38" t="str">
            <v>96MS-96018</v>
          </cell>
          <cell r="N38" t="b">
            <v>0</v>
          </cell>
          <cell r="P38" t="b">
            <v>0</v>
          </cell>
          <cell r="Q38" t="b">
            <v>0</v>
          </cell>
          <cell r="R38" t="b">
            <v>0</v>
          </cell>
          <cell r="S38" t="b">
            <v>0</v>
          </cell>
          <cell r="T38" t="b">
            <v>1</v>
          </cell>
          <cell r="U38" t="b">
            <v>0</v>
          </cell>
          <cell r="X38">
            <v>1962</v>
          </cell>
          <cell r="Y38">
            <v>1962</v>
          </cell>
          <cell r="Z38">
            <v>1962</v>
          </cell>
          <cell r="AA38">
            <v>1962</v>
          </cell>
          <cell r="AB38">
            <v>1962</v>
          </cell>
          <cell r="AC38">
            <v>1962</v>
          </cell>
          <cell r="AD38">
            <v>1962</v>
          </cell>
          <cell r="AE38">
            <v>1962</v>
          </cell>
          <cell r="AF38">
            <v>1962</v>
          </cell>
          <cell r="AG38">
            <v>1962</v>
          </cell>
          <cell r="AH38">
            <v>1962</v>
          </cell>
          <cell r="AI38">
            <v>1962</v>
          </cell>
          <cell r="AJ38">
            <v>1.028</v>
          </cell>
          <cell r="AK38">
            <v>24203.232</v>
          </cell>
          <cell r="AL38" t="str">
            <v>($000)</v>
          </cell>
          <cell r="AN38">
            <v>2004</v>
          </cell>
          <cell r="AU38" t="str">
            <v>A</v>
          </cell>
        </row>
        <row r="39">
          <cell r="A39" t="str">
            <v>Lahmann</v>
          </cell>
          <cell r="B39" t="str">
            <v>TACOMA PUBLIC UTILITIES</v>
          </cell>
          <cell r="C39">
            <v>188</v>
          </cell>
          <cell r="D39" t="str">
            <v>PTP</v>
          </cell>
          <cell r="K39" t="str">
            <v>98TX-10103</v>
          </cell>
          <cell r="N39" t="b">
            <v>0</v>
          </cell>
          <cell r="P39" t="b">
            <v>0</v>
          </cell>
          <cell r="Q39" t="b">
            <v>0</v>
          </cell>
          <cell r="R39" t="b">
            <v>0</v>
          </cell>
          <cell r="S39" t="b">
            <v>0</v>
          </cell>
          <cell r="T39" t="b">
            <v>1</v>
          </cell>
          <cell r="U39" t="b">
            <v>0</v>
          </cell>
          <cell r="X39">
            <v>762</v>
          </cell>
          <cell r="Y39">
            <v>762</v>
          </cell>
          <cell r="Z39">
            <v>762</v>
          </cell>
          <cell r="AA39">
            <v>762</v>
          </cell>
          <cell r="AB39">
            <v>762</v>
          </cell>
          <cell r="AC39">
            <v>762</v>
          </cell>
          <cell r="AD39">
            <v>762</v>
          </cell>
          <cell r="AE39">
            <v>762</v>
          </cell>
          <cell r="AF39">
            <v>762</v>
          </cell>
          <cell r="AG39">
            <v>762</v>
          </cell>
          <cell r="AH39">
            <v>762</v>
          </cell>
          <cell r="AI39">
            <v>762</v>
          </cell>
          <cell r="AJ39">
            <v>1.028</v>
          </cell>
          <cell r="AK39">
            <v>9400.0319999999992</v>
          </cell>
          <cell r="AL39" t="str">
            <v>($000)</v>
          </cell>
          <cell r="AN39">
            <v>2004</v>
          </cell>
          <cell r="AU39" t="str">
            <v>A</v>
          </cell>
        </row>
        <row r="40">
          <cell r="A40" t="str">
            <v>Altman</v>
          </cell>
          <cell r="B40" t="str">
            <v>BENTON COUNTY PUD NO 1</v>
          </cell>
          <cell r="C40">
            <v>203</v>
          </cell>
          <cell r="D40" t="str">
            <v>PTP</v>
          </cell>
          <cell r="K40" t="str">
            <v>97TX-10041</v>
          </cell>
          <cell r="N40" t="b">
            <v>0</v>
          </cell>
          <cell r="P40" t="b">
            <v>0</v>
          </cell>
          <cell r="Q40" t="b">
            <v>0</v>
          </cell>
          <cell r="R40" t="b">
            <v>0</v>
          </cell>
          <cell r="S40" t="b">
            <v>0</v>
          </cell>
          <cell r="T40" t="b">
            <v>1</v>
          </cell>
          <cell r="U40" t="b">
            <v>0</v>
          </cell>
          <cell r="X40">
            <v>428</v>
          </cell>
          <cell r="Y40">
            <v>428</v>
          </cell>
          <cell r="Z40">
            <v>428</v>
          </cell>
          <cell r="AA40">
            <v>428</v>
          </cell>
          <cell r="AB40">
            <v>428</v>
          </cell>
          <cell r="AC40">
            <v>428</v>
          </cell>
          <cell r="AD40">
            <v>428</v>
          </cell>
          <cell r="AE40">
            <v>428</v>
          </cell>
          <cell r="AF40">
            <v>428</v>
          </cell>
          <cell r="AG40">
            <v>428</v>
          </cell>
          <cell r="AH40">
            <v>428</v>
          </cell>
          <cell r="AI40">
            <v>428</v>
          </cell>
          <cell r="AJ40">
            <v>1.028</v>
          </cell>
          <cell r="AK40">
            <v>5279.808</v>
          </cell>
          <cell r="AL40" t="str">
            <v>($000)</v>
          </cell>
          <cell r="AN40">
            <v>2004</v>
          </cell>
          <cell r="AU40" t="str">
            <v>A</v>
          </cell>
        </row>
        <row r="41">
          <cell r="A41" t="str">
            <v>Long</v>
          </cell>
          <cell r="B41" t="str">
            <v>CHELAN COUNTY PUD NO 1</v>
          </cell>
          <cell r="C41">
            <v>210</v>
          </cell>
          <cell r="D41" t="str">
            <v>PTP</v>
          </cell>
          <cell r="K41" t="str">
            <v>01TX-10714</v>
          </cell>
          <cell r="N41" t="b">
            <v>0</v>
          </cell>
          <cell r="P41" t="b">
            <v>0</v>
          </cell>
          <cell r="Q41" t="b">
            <v>0</v>
          </cell>
          <cell r="R41" t="b">
            <v>0</v>
          </cell>
          <cell r="S41" t="b">
            <v>0</v>
          </cell>
          <cell r="T41" t="b">
            <v>1</v>
          </cell>
          <cell r="U41" t="b">
            <v>0</v>
          </cell>
          <cell r="X41">
            <v>8</v>
          </cell>
          <cell r="Y41">
            <v>8</v>
          </cell>
          <cell r="Z41">
            <v>8</v>
          </cell>
          <cell r="AA41">
            <v>8</v>
          </cell>
          <cell r="AB41">
            <v>8</v>
          </cell>
          <cell r="AC41">
            <v>8</v>
          </cell>
          <cell r="AD41">
            <v>8</v>
          </cell>
          <cell r="AE41">
            <v>8</v>
          </cell>
          <cell r="AF41">
            <v>8</v>
          </cell>
          <cell r="AG41">
            <v>8</v>
          </cell>
          <cell r="AH41">
            <v>8</v>
          </cell>
          <cell r="AI41">
            <v>8</v>
          </cell>
          <cell r="AJ41">
            <v>1.028</v>
          </cell>
          <cell r="AK41">
            <v>98.688000000000002</v>
          </cell>
          <cell r="AL41" t="str">
            <v>($000)</v>
          </cell>
          <cell r="AN41">
            <v>2004</v>
          </cell>
          <cell r="AU41" t="str">
            <v>A</v>
          </cell>
        </row>
        <row r="42">
          <cell r="A42" t="str">
            <v>Jones</v>
          </cell>
          <cell r="B42" t="str">
            <v>CLATSKANIE PEOPLE'S UTILITY DISTRICT</v>
          </cell>
          <cell r="C42">
            <v>219</v>
          </cell>
          <cell r="D42" t="str">
            <v>PTP</v>
          </cell>
          <cell r="K42" t="str">
            <v>01TX-10649</v>
          </cell>
          <cell r="N42" t="b">
            <v>0</v>
          </cell>
          <cell r="P42" t="b">
            <v>0</v>
          </cell>
          <cell r="Q42" t="b">
            <v>0</v>
          </cell>
          <cell r="R42" t="b">
            <v>0</v>
          </cell>
          <cell r="S42" t="b">
            <v>0</v>
          </cell>
          <cell r="T42" t="b">
            <v>1</v>
          </cell>
          <cell r="U42" t="b">
            <v>0</v>
          </cell>
          <cell r="X42">
            <v>147</v>
          </cell>
          <cell r="Y42">
            <v>147</v>
          </cell>
          <cell r="Z42">
            <v>147</v>
          </cell>
          <cell r="AA42">
            <v>147</v>
          </cell>
          <cell r="AB42">
            <v>147</v>
          </cell>
          <cell r="AC42">
            <v>147</v>
          </cell>
          <cell r="AD42">
            <v>147</v>
          </cell>
          <cell r="AE42">
            <v>147</v>
          </cell>
          <cell r="AF42">
            <v>147</v>
          </cell>
          <cell r="AG42">
            <v>147</v>
          </cell>
          <cell r="AH42">
            <v>147</v>
          </cell>
          <cell r="AI42">
            <v>147</v>
          </cell>
          <cell r="AJ42">
            <v>1.028</v>
          </cell>
          <cell r="AK42">
            <v>1813.3920000000001</v>
          </cell>
          <cell r="AL42" t="str">
            <v>($000)</v>
          </cell>
          <cell r="AN42">
            <v>2004</v>
          </cell>
          <cell r="AU42" t="str">
            <v>A</v>
          </cell>
        </row>
        <row r="43">
          <cell r="A43" t="str">
            <v>Altman</v>
          </cell>
          <cell r="B43" t="str">
            <v>FRANKLIN COUNTY PUD NO 1</v>
          </cell>
          <cell r="C43">
            <v>233</v>
          </cell>
          <cell r="D43" t="str">
            <v>PTP</v>
          </cell>
          <cell r="K43" t="str">
            <v>97TX-10043</v>
          </cell>
          <cell r="N43" t="b">
            <v>0</v>
          </cell>
          <cell r="P43" t="b">
            <v>0</v>
          </cell>
          <cell r="Q43" t="b">
            <v>0</v>
          </cell>
          <cell r="R43" t="b">
            <v>0</v>
          </cell>
          <cell r="S43" t="b">
            <v>0</v>
          </cell>
          <cell r="T43" t="b">
            <v>1</v>
          </cell>
          <cell r="U43" t="b">
            <v>0</v>
          </cell>
          <cell r="X43">
            <v>180</v>
          </cell>
          <cell r="Y43">
            <v>180</v>
          </cell>
          <cell r="Z43">
            <v>180</v>
          </cell>
          <cell r="AA43">
            <v>180</v>
          </cell>
          <cell r="AB43">
            <v>180</v>
          </cell>
          <cell r="AC43">
            <v>180</v>
          </cell>
          <cell r="AD43">
            <v>180</v>
          </cell>
          <cell r="AE43">
            <v>180</v>
          </cell>
          <cell r="AF43">
            <v>180</v>
          </cell>
          <cell r="AG43">
            <v>180</v>
          </cell>
          <cell r="AH43">
            <v>180</v>
          </cell>
          <cell r="AI43">
            <v>180</v>
          </cell>
          <cell r="AJ43">
            <v>1.028</v>
          </cell>
          <cell r="AK43">
            <v>2220.48</v>
          </cell>
          <cell r="AL43" t="str">
            <v>($000)</v>
          </cell>
          <cell r="AN43">
            <v>2004</v>
          </cell>
          <cell r="AU43" t="str">
            <v>A</v>
          </cell>
        </row>
        <row r="44">
          <cell r="A44" t="str">
            <v>Long</v>
          </cell>
          <cell r="B44" t="str">
            <v>GRANT COUNTY PUD NO 2</v>
          </cell>
          <cell r="C44">
            <v>238</v>
          </cell>
          <cell r="D44" t="str">
            <v>PTP</v>
          </cell>
          <cell r="K44" t="str">
            <v>01TX-10679</v>
          </cell>
          <cell r="N44" t="b">
            <v>0</v>
          </cell>
          <cell r="P44" t="b">
            <v>0</v>
          </cell>
          <cell r="Q44" t="b">
            <v>0</v>
          </cell>
          <cell r="R44" t="b">
            <v>0</v>
          </cell>
          <cell r="S44" t="b">
            <v>0</v>
          </cell>
          <cell r="T44" t="b">
            <v>1</v>
          </cell>
          <cell r="U44" t="b">
            <v>0</v>
          </cell>
          <cell r="X44">
            <v>272</v>
          </cell>
          <cell r="Y44">
            <v>272</v>
          </cell>
          <cell r="Z44">
            <v>272</v>
          </cell>
          <cell r="AA44">
            <v>272</v>
          </cell>
          <cell r="AB44">
            <v>272</v>
          </cell>
          <cell r="AC44">
            <v>272</v>
          </cell>
          <cell r="AD44">
            <v>272</v>
          </cell>
          <cell r="AE44">
            <v>272</v>
          </cell>
          <cell r="AF44">
            <v>272</v>
          </cell>
          <cell r="AG44">
            <v>272</v>
          </cell>
          <cell r="AH44">
            <v>272</v>
          </cell>
          <cell r="AI44">
            <v>272</v>
          </cell>
          <cell r="AJ44">
            <v>1.028</v>
          </cell>
          <cell r="AK44">
            <v>3355.3919999999998</v>
          </cell>
          <cell r="AL44" t="str">
            <v>($000)</v>
          </cell>
          <cell r="AN44">
            <v>2004</v>
          </cell>
          <cell r="AU44" t="str">
            <v>A</v>
          </cell>
        </row>
        <row r="45">
          <cell r="A45" t="str">
            <v>Noguchi</v>
          </cell>
          <cell r="B45" t="str">
            <v>GRAYS HARBOR COUNTY PUD NO 1</v>
          </cell>
          <cell r="C45">
            <v>241</v>
          </cell>
          <cell r="D45" t="str">
            <v>PTP</v>
          </cell>
          <cell r="K45" t="str">
            <v>96MS-96083</v>
          </cell>
          <cell r="N45" t="b">
            <v>0</v>
          </cell>
          <cell r="P45" t="b">
            <v>0</v>
          </cell>
          <cell r="Q45" t="b">
            <v>0</v>
          </cell>
          <cell r="R45" t="b">
            <v>0</v>
          </cell>
          <cell r="S45" t="b">
            <v>0</v>
          </cell>
          <cell r="T45" t="b">
            <v>1</v>
          </cell>
          <cell r="U45" t="b">
            <v>0</v>
          </cell>
          <cell r="X45">
            <v>280</v>
          </cell>
          <cell r="Y45">
            <v>280</v>
          </cell>
          <cell r="Z45">
            <v>280</v>
          </cell>
          <cell r="AA45">
            <v>280</v>
          </cell>
          <cell r="AB45">
            <v>280</v>
          </cell>
          <cell r="AC45">
            <v>280</v>
          </cell>
          <cell r="AD45">
            <v>280</v>
          </cell>
          <cell r="AE45">
            <v>280</v>
          </cell>
          <cell r="AF45">
            <v>280</v>
          </cell>
          <cell r="AG45">
            <v>280</v>
          </cell>
          <cell r="AH45">
            <v>280</v>
          </cell>
          <cell r="AI45">
            <v>280</v>
          </cell>
          <cell r="AJ45">
            <v>1.028</v>
          </cell>
          <cell r="AK45">
            <v>3454.08</v>
          </cell>
          <cell r="AL45" t="str">
            <v>($000)</v>
          </cell>
          <cell r="AN45">
            <v>2004</v>
          </cell>
          <cell r="AU45" t="str">
            <v>A</v>
          </cell>
        </row>
        <row r="46">
          <cell r="A46" t="str">
            <v>Long</v>
          </cell>
          <cell r="B46" t="str">
            <v>KLICKITAT COUNTY PUD NO 1</v>
          </cell>
          <cell r="C46">
            <v>250</v>
          </cell>
          <cell r="D46" t="str">
            <v>PTP</v>
          </cell>
          <cell r="K46" t="str">
            <v>97TX-10038</v>
          </cell>
          <cell r="N46" t="b">
            <v>0</v>
          </cell>
          <cell r="P46" t="b">
            <v>0</v>
          </cell>
          <cell r="Q46" t="b">
            <v>0</v>
          </cell>
          <cell r="R46" t="b">
            <v>0</v>
          </cell>
          <cell r="S46" t="b">
            <v>0</v>
          </cell>
          <cell r="T46" t="b">
            <v>1</v>
          </cell>
          <cell r="U46" t="b">
            <v>0</v>
          </cell>
          <cell r="X46">
            <v>67.099999999999994</v>
          </cell>
          <cell r="Y46">
            <v>67.099999999999994</v>
          </cell>
          <cell r="Z46">
            <v>67.099999999999994</v>
          </cell>
          <cell r="AA46">
            <v>67.099999999999994</v>
          </cell>
          <cell r="AB46">
            <v>67.099999999999994</v>
          </cell>
          <cell r="AC46">
            <v>67.099999999999994</v>
          </cell>
          <cell r="AD46">
            <v>67.099999999999994</v>
          </cell>
          <cell r="AE46">
            <v>67.099999999999994</v>
          </cell>
          <cell r="AF46">
            <v>67.099999999999994</v>
          </cell>
          <cell r="AG46">
            <v>67.099999999999994</v>
          </cell>
          <cell r="AH46">
            <v>67.099999999999994</v>
          </cell>
          <cell r="AI46">
            <v>67.099999999999994</v>
          </cell>
          <cell r="AJ46">
            <v>1.028</v>
          </cell>
          <cell r="AK46">
            <v>827.74599999999998</v>
          </cell>
          <cell r="AL46" t="str">
            <v>($000)</v>
          </cell>
          <cell r="AN46">
            <v>2004</v>
          </cell>
          <cell r="AU46" t="str">
            <v>A</v>
          </cell>
        </row>
        <row r="47">
          <cell r="A47" t="str">
            <v>Long</v>
          </cell>
          <cell r="B47" t="str">
            <v>OKANOGAN COUNTY PUD NO 1</v>
          </cell>
          <cell r="C47">
            <v>266</v>
          </cell>
          <cell r="D47" t="str">
            <v>PTP</v>
          </cell>
          <cell r="K47" t="str">
            <v>01TX-10686</v>
          </cell>
          <cell r="N47" t="b">
            <v>0</v>
          </cell>
          <cell r="P47" t="b">
            <v>0</v>
          </cell>
          <cell r="Q47" t="b">
            <v>0</v>
          </cell>
          <cell r="R47" t="b">
            <v>0</v>
          </cell>
          <cell r="S47" t="b">
            <v>0</v>
          </cell>
          <cell r="T47" t="b">
            <v>1</v>
          </cell>
          <cell r="U47" t="b">
            <v>0</v>
          </cell>
          <cell r="X47">
            <v>115</v>
          </cell>
          <cell r="Y47">
            <v>115</v>
          </cell>
          <cell r="Z47">
            <v>115</v>
          </cell>
          <cell r="AA47">
            <v>115</v>
          </cell>
          <cell r="AB47">
            <v>115</v>
          </cell>
          <cell r="AC47">
            <v>115</v>
          </cell>
          <cell r="AD47">
            <v>115</v>
          </cell>
          <cell r="AE47">
            <v>115</v>
          </cell>
          <cell r="AF47">
            <v>115</v>
          </cell>
          <cell r="AG47">
            <v>115</v>
          </cell>
          <cell r="AH47">
            <v>115</v>
          </cell>
          <cell r="AI47">
            <v>115</v>
          </cell>
          <cell r="AJ47">
            <v>1.028</v>
          </cell>
          <cell r="AK47">
            <v>1418.64</v>
          </cell>
          <cell r="AL47" t="str">
            <v>($000)</v>
          </cell>
          <cell r="AN47">
            <v>2004</v>
          </cell>
          <cell r="AU47" t="str">
            <v>A</v>
          </cell>
        </row>
        <row r="48">
          <cell r="A48" t="str">
            <v>Timberman</v>
          </cell>
          <cell r="B48" t="str">
            <v>PEND OREILLE COUNTY PUD NO 1</v>
          </cell>
          <cell r="C48">
            <v>273</v>
          </cell>
          <cell r="D48" t="str">
            <v>PTP</v>
          </cell>
          <cell r="K48" t="str">
            <v>02TX-10875</v>
          </cell>
          <cell r="N48" t="b">
            <v>0</v>
          </cell>
          <cell r="P48" t="b">
            <v>0</v>
          </cell>
          <cell r="Q48" t="b">
            <v>0</v>
          </cell>
          <cell r="R48" t="b">
            <v>0</v>
          </cell>
          <cell r="S48" t="b">
            <v>0</v>
          </cell>
          <cell r="T48" t="b">
            <v>1</v>
          </cell>
          <cell r="U48" t="b">
            <v>0</v>
          </cell>
          <cell r="X48">
            <v>60</v>
          </cell>
          <cell r="Y48">
            <v>60</v>
          </cell>
          <cell r="Z48">
            <v>60</v>
          </cell>
          <cell r="AA48">
            <v>60</v>
          </cell>
          <cell r="AB48">
            <v>60</v>
          </cell>
          <cell r="AC48">
            <v>60</v>
          </cell>
          <cell r="AD48">
            <v>60</v>
          </cell>
          <cell r="AE48">
            <v>60</v>
          </cell>
          <cell r="AF48">
            <v>60</v>
          </cell>
          <cell r="AG48">
            <v>60</v>
          </cell>
          <cell r="AH48">
            <v>60</v>
          </cell>
          <cell r="AI48">
            <v>60</v>
          </cell>
          <cell r="AJ48">
            <v>1.028</v>
          </cell>
          <cell r="AK48">
            <v>740.16</v>
          </cell>
          <cell r="AL48" t="str">
            <v>($000)</v>
          </cell>
          <cell r="AN48">
            <v>2004</v>
          </cell>
          <cell r="AU48" t="str">
            <v>A</v>
          </cell>
        </row>
        <row r="49">
          <cell r="A49" t="str">
            <v>Noguchi</v>
          </cell>
          <cell r="B49" t="str">
            <v>SNOHOMISH COUNTY PUD NO 1</v>
          </cell>
          <cell r="C49">
            <v>283</v>
          </cell>
          <cell r="D49" t="str">
            <v>PTP</v>
          </cell>
          <cell r="K49" t="str">
            <v>96MS-96092</v>
          </cell>
          <cell r="N49" t="b">
            <v>0</v>
          </cell>
          <cell r="P49" t="b">
            <v>0</v>
          </cell>
          <cell r="Q49" t="b">
            <v>0</v>
          </cell>
          <cell r="R49" t="b">
            <v>0</v>
          </cell>
          <cell r="S49" t="b">
            <v>0</v>
          </cell>
          <cell r="T49" t="b">
            <v>1</v>
          </cell>
          <cell r="U49" t="b">
            <v>0</v>
          </cell>
          <cell r="X49">
            <v>1618</v>
          </cell>
          <cell r="Y49">
            <v>1618</v>
          </cell>
          <cell r="Z49">
            <v>1618</v>
          </cell>
          <cell r="AA49">
            <v>1618</v>
          </cell>
          <cell r="AB49">
            <v>1618</v>
          </cell>
          <cell r="AC49">
            <v>1618</v>
          </cell>
          <cell r="AD49">
            <v>1618</v>
          </cell>
          <cell r="AE49">
            <v>1618</v>
          </cell>
          <cell r="AF49">
            <v>1618</v>
          </cell>
          <cell r="AG49">
            <v>1618</v>
          </cell>
          <cell r="AH49">
            <v>1618</v>
          </cell>
          <cell r="AI49">
            <v>1618</v>
          </cell>
          <cell r="AJ49">
            <v>1.028</v>
          </cell>
          <cell r="AK49">
            <v>19959.648000000001</v>
          </cell>
          <cell r="AL49" t="str">
            <v>($000)</v>
          </cell>
          <cell r="AN49">
            <v>2004</v>
          </cell>
          <cell r="AU49" t="str">
            <v>A</v>
          </cell>
        </row>
        <row r="50">
          <cell r="A50" t="str">
            <v>Rodrigues</v>
          </cell>
          <cell r="B50" t="str">
            <v>BC POWEREX: BC HYDRO EXPORT CORP</v>
          </cell>
          <cell r="C50">
            <v>395</v>
          </cell>
          <cell r="D50" t="str">
            <v>PTP</v>
          </cell>
          <cell r="K50" t="str">
            <v>96MS-96084</v>
          </cell>
          <cell r="N50" t="b">
            <v>0</v>
          </cell>
          <cell r="P50" t="b">
            <v>0</v>
          </cell>
          <cell r="Q50" t="b">
            <v>0</v>
          </cell>
          <cell r="R50" t="b">
            <v>0</v>
          </cell>
          <cell r="S50" t="b">
            <v>0</v>
          </cell>
          <cell r="T50" t="b">
            <v>1</v>
          </cell>
          <cell r="U50" t="b">
            <v>0</v>
          </cell>
          <cell r="X50">
            <v>230</v>
          </cell>
          <cell r="Y50">
            <v>230</v>
          </cell>
          <cell r="Z50">
            <v>230</v>
          </cell>
          <cell r="AA50">
            <v>230</v>
          </cell>
          <cell r="AB50">
            <v>230</v>
          </cell>
          <cell r="AC50">
            <v>230</v>
          </cell>
          <cell r="AD50">
            <v>230</v>
          </cell>
          <cell r="AE50">
            <v>230</v>
          </cell>
          <cell r="AF50">
            <v>230</v>
          </cell>
          <cell r="AG50">
            <v>230</v>
          </cell>
          <cell r="AH50">
            <v>230</v>
          </cell>
          <cell r="AI50">
            <v>230</v>
          </cell>
          <cell r="AJ50">
            <v>1.028</v>
          </cell>
          <cell r="AK50">
            <v>2837.28</v>
          </cell>
          <cell r="AL50" t="str">
            <v>($000)</v>
          </cell>
          <cell r="AN50">
            <v>2004</v>
          </cell>
          <cell r="AU50" t="str">
            <v>A</v>
          </cell>
        </row>
        <row r="51">
          <cell r="A51" t="str">
            <v>Rodrigues</v>
          </cell>
          <cell r="B51" t="str">
            <v>BC POWEREX: BC HYDRO EXPORT CORP</v>
          </cell>
          <cell r="C51">
            <v>395</v>
          </cell>
          <cell r="D51" t="str">
            <v>PTP</v>
          </cell>
          <cell r="K51" t="str">
            <v>99TX-10251</v>
          </cell>
          <cell r="N51" t="b">
            <v>0</v>
          </cell>
          <cell r="P51" t="b">
            <v>0</v>
          </cell>
          <cell r="Q51" t="b">
            <v>0</v>
          </cell>
          <cell r="R51" t="b">
            <v>0</v>
          </cell>
          <cell r="S51" t="b">
            <v>0</v>
          </cell>
          <cell r="T51" t="b">
            <v>1</v>
          </cell>
          <cell r="U51" t="b">
            <v>0</v>
          </cell>
          <cell r="X51">
            <v>300</v>
          </cell>
          <cell r="Y51">
            <v>300</v>
          </cell>
          <cell r="Z51">
            <v>434</v>
          </cell>
          <cell r="AA51">
            <v>331</v>
          </cell>
          <cell r="AB51">
            <v>331</v>
          </cell>
          <cell r="AC51">
            <v>331</v>
          </cell>
          <cell r="AD51">
            <v>134</v>
          </cell>
          <cell r="AE51">
            <v>372</v>
          </cell>
          <cell r="AF51">
            <v>372</v>
          </cell>
          <cell r="AG51">
            <v>772</v>
          </cell>
          <cell r="AH51">
            <v>534</v>
          </cell>
          <cell r="AI51">
            <v>534</v>
          </cell>
          <cell r="AJ51">
            <v>1.028</v>
          </cell>
          <cell r="AK51">
            <v>4877.8599999999997</v>
          </cell>
          <cell r="AL51" t="str">
            <v>($000)</v>
          </cell>
          <cell r="AN51">
            <v>2004</v>
          </cell>
          <cell r="AU51" t="str">
            <v>A</v>
          </cell>
        </row>
        <row r="52">
          <cell r="A52" t="str">
            <v>Paschke</v>
          </cell>
          <cell r="B52" t="str">
            <v>BONNEVILLE POWER BUSINESS LINE</v>
          </cell>
          <cell r="C52">
            <v>401</v>
          </cell>
          <cell r="D52" t="str">
            <v>PTP</v>
          </cell>
          <cell r="K52" t="str">
            <v>96MS-95363</v>
          </cell>
          <cell r="N52" t="b">
            <v>0</v>
          </cell>
          <cell r="P52" t="b">
            <v>0</v>
          </cell>
          <cell r="Q52" t="b">
            <v>0</v>
          </cell>
          <cell r="R52" t="b">
            <v>0</v>
          </cell>
          <cell r="S52" t="b">
            <v>0</v>
          </cell>
          <cell r="T52" t="b">
            <v>1</v>
          </cell>
          <cell r="U52" t="b">
            <v>0</v>
          </cell>
          <cell r="X52">
            <v>1923</v>
          </cell>
          <cell r="Y52">
            <v>1923</v>
          </cell>
          <cell r="Z52">
            <v>1997</v>
          </cell>
          <cell r="AA52">
            <v>1728</v>
          </cell>
          <cell r="AB52">
            <v>1723</v>
          </cell>
          <cell r="AC52">
            <v>1723</v>
          </cell>
          <cell r="AD52">
            <v>1923</v>
          </cell>
          <cell r="AE52">
            <v>1923</v>
          </cell>
          <cell r="AF52">
            <v>1923</v>
          </cell>
          <cell r="AG52">
            <v>1523</v>
          </cell>
          <cell r="AH52">
            <v>1523</v>
          </cell>
          <cell r="AI52">
            <v>1523</v>
          </cell>
          <cell r="AJ52">
            <v>1.028</v>
          </cell>
          <cell r="AK52">
            <v>21952.94</v>
          </cell>
          <cell r="AL52" t="str">
            <v>($000)</v>
          </cell>
          <cell r="AN52">
            <v>2004</v>
          </cell>
          <cell r="AU52" t="str">
            <v>A</v>
          </cell>
        </row>
        <row r="53">
          <cell r="A53" t="str">
            <v>Paschke</v>
          </cell>
          <cell r="B53" t="str">
            <v>BONNEVILLE POWER BUSINESS LINE</v>
          </cell>
          <cell r="C53">
            <v>401</v>
          </cell>
          <cell r="D53" t="str">
            <v>PTP</v>
          </cell>
          <cell r="K53" t="str">
            <v>96MS-96060</v>
          </cell>
          <cell r="N53" t="b">
            <v>1</v>
          </cell>
          <cell r="P53" t="b">
            <v>0</v>
          </cell>
          <cell r="Q53" t="b">
            <v>0</v>
          </cell>
          <cell r="R53" t="b">
            <v>0</v>
          </cell>
          <cell r="S53" t="b">
            <v>0</v>
          </cell>
          <cell r="T53" t="b">
            <v>1</v>
          </cell>
          <cell r="U53" t="b">
            <v>0</v>
          </cell>
          <cell r="X53">
            <v>1416</v>
          </cell>
          <cell r="Y53">
            <v>1328</v>
          </cell>
          <cell r="Z53">
            <v>1328</v>
          </cell>
          <cell r="AA53">
            <v>1328</v>
          </cell>
          <cell r="AB53">
            <v>1328</v>
          </cell>
          <cell r="AC53">
            <v>1328</v>
          </cell>
          <cell r="AD53">
            <v>1350</v>
          </cell>
          <cell r="AE53">
            <v>1453</v>
          </cell>
          <cell r="AF53">
            <v>1453</v>
          </cell>
          <cell r="AG53">
            <v>1278</v>
          </cell>
          <cell r="AH53">
            <v>1256</v>
          </cell>
          <cell r="AI53">
            <v>1256</v>
          </cell>
          <cell r="AJ53">
            <v>1.028</v>
          </cell>
          <cell r="AK53">
            <v>16552.856</v>
          </cell>
          <cell r="AL53" t="str">
            <v>($000)</v>
          </cell>
          <cell r="AN53">
            <v>2004</v>
          </cell>
          <cell r="AU53" t="str">
            <v>A</v>
          </cell>
        </row>
        <row r="54">
          <cell r="A54" t="str">
            <v>Paschke</v>
          </cell>
          <cell r="B54" t="str">
            <v>BONNEVILLE POWER BUSINESS LINE</v>
          </cell>
          <cell r="C54">
            <v>401</v>
          </cell>
          <cell r="D54" t="str">
            <v>PTP</v>
          </cell>
          <cell r="K54" t="str">
            <v>02TX-11144</v>
          </cell>
          <cell r="N54" t="b">
            <v>0</v>
          </cell>
          <cell r="P54" t="b">
            <v>0</v>
          </cell>
          <cell r="Q54" t="b">
            <v>0</v>
          </cell>
          <cell r="R54" t="b">
            <v>0</v>
          </cell>
          <cell r="S54" t="b">
            <v>0</v>
          </cell>
          <cell r="T54" t="b">
            <v>1</v>
          </cell>
          <cell r="U54" t="b">
            <v>0</v>
          </cell>
          <cell r="X54">
            <v>24</v>
          </cell>
          <cell r="Y54">
            <v>24</v>
          </cell>
          <cell r="Z54">
            <v>24</v>
          </cell>
          <cell r="AA54">
            <v>24</v>
          </cell>
          <cell r="AB54">
            <v>24</v>
          </cell>
          <cell r="AC54">
            <v>24</v>
          </cell>
          <cell r="AD54">
            <v>24</v>
          </cell>
          <cell r="AE54">
            <v>24</v>
          </cell>
          <cell r="AF54">
            <v>24</v>
          </cell>
          <cell r="AG54">
            <v>24</v>
          </cell>
          <cell r="AH54">
            <v>24</v>
          </cell>
          <cell r="AI54">
            <v>24</v>
          </cell>
          <cell r="AJ54">
            <v>1.028</v>
          </cell>
          <cell r="AK54">
            <v>296.06400000000002</v>
          </cell>
          <cell r="AL54" t="str">
            <v>($000)</v>
          </cell>
          <cell r="AN54">
            <v>2004</v>
          </cell>
          <cell r="AU54" t="str">
            <v>A</v>
          </cell>
        </row>
        <row r="55">
          <cell r="A55" t="str">
            <v>Paschke</v>
          </cell>
          <cell r="B55" t="str">
            <v>CALPINE ENERGY SERVICES LP</v>
          </cell>
          <cell r="C55">
            <v>524</v>
          </cell>
          <cell r="D55" t="str">
            <v>PTP</v>
          </cell>
          <cell r="K55" t="str">
            <v>98TX-10154</v>
          </cell>
          <cell r="N55" t="b">
            <v>0</v>
          </cell>
          <cell r="P55" t="b">
            <v>0</v>
          </cell>
          <cell r="Q55" t="b">
            <v>0</v>
          </cell>
          <cell r="R55" t="b">
            <v>0</v>
          </cell>
          <cell r="S55" t="b">
            <v>0</v>
          </cell>
          <cell r="T55" t="b">
            <v>1</v>
          </cell>
          <cell r="U55" t="b">
            <v>0</v>
          </cell>
          <cell r="X55">
            <v>536</v>
          </cell>
          <cell r="Y55">
            <v>536</v>
          </cell>
          <cell r="Z55">
            <v>536</v>
          </cell>
          <cell r="AA55">
            <v>536</v>
          </cell>
          <cell r="AB55">
            <v>536</v>
          </cell>
          <cell r="AC55">
            <v>536</v>
          </cell>
          <cell r="AD55">
            <v>536</v>
          </cell>
          <cell r="AE55">
            <v>536</v>
          </cell>
          <cell r="AF55">
            <v>536</v>
          </cell>
          <cell r="AG55">
            <v>536</v>
          </cell>
          <cell r="AH55">
            <v>536</v>
          </cell>
          <cell r="AI55">
            <v>536</v>
          </cell>
          <cell r="AJ55">
            <v>1.028</v>
          </cell>
          <cell r="AK55">
            <v>6612.0959999999995</v>
          </cell>
          <cell r="AL55" t="str">
            <v>($000)</v>
          </cell>
          <cell r="AN55">
            <v>2004</v>
          </cell>
          <cell r="AU55" t="str">
            <v>A</v>
          </cell>
        </row>
        <row r="56">
          <cell r="A56" t="str">
            <v>Paschke</v>
          </cell>
          <cell r="B56" t="str">
            <v>CALPINE ENERGY SERVICES LP</v>
          </cell>
          <cell r="C56">
            <v>524</v>
          </cell>
          <cell r="D56" t="str">
            <v>PTP</v>
          </cell>
          <cell r="K56" t="str">
            <v>03TX-11455</v>
          </cell>
          <cell r="N56" t="b">
            <v>0</v>
          </cell>
          <cell r="P56" t="b">
            <v>0</v>
          </cell>
          <cell r="Q56" t="b">
            <v>0</v>
          </cell>
          <cell r="R56" t="b">
            <v>0</v>
          </cell>
          <cell r="S56" t="b">
            <v>0</v>
          </cell>
          <cell r="T56" t="b">
            <v>1</v>
          </cell>
          <cell r="U56" t="b">
            <v>0</v>
          </cell>
          <cell r="X56">
            <v>0</v>
          </cell>
          <cell r="Y56">
            <v>0</v>
          </cell>
          <cell r="Z56">
            <v>0</v>
          </cell>
          <cell r="AA56">
            <v>115</v>
          </cell>
          <cell r="AB56">
            <v>115</v>
          </cell>
          <cell r="AC56">
            <v>115</v>
          </cell>
          <cell r="AD56">
            <v>115</v>
          </cell>
          <cell r="AE56">
            <v>115</v>
          </cell>
          <cell r="AF56">
            <v>115</v>
          </cell>
          <cell r="AG56">
            <v>250</v>
          </cell>
          <cell r="AH56">
            <v>250</v>
          </cell>
          <cell r="AI56">
            <v>250</v>
          </cell>
          <cell r="AJ56">
            <v>1.028</v>
          </cell>
          <cell r="AK56">
            <v>1480.32</v>
          </cell>
          <cell r="AL56" t="str">
            <v>($000)</v>
          </cell>
          <cell r="AN56">
            <v>2004</v>
          </cell>
          <cell r="AU56" t="str">
            <v>A</v>
          </cell>
        </row>
        <row r="57">
          <cell r="A57" t="str">
            <v>Oster</v>
          </cell>
          <cell r="B57" t="str">
            <v>IDAHO POWER COMPANY</v>
          </cell>
          <cell r="C57">
            <v>530</v>
          </cell>
          <cell r="D57" t="str">
            <v>PTP</v>
          </cell>
          <cell r="K57" t="str">
            <v>96MS-96108</v>
          </cell>
          <cell r="N57" t="b">
            <v>0</v>
          </cell>
          <cell r="P57" t="b">
            <v>0</v>
          </cell>
          <cell r="Q57" t="b">
            <v>0</v>
          </cell>
          <cell r="R57" t="b">
            <v>0</v>
          </cell>
          <cell r="S57" t="b">
            <v>0</v>
          </cell>
          <cell r="T57" t="b">
            <v>1</v>
          </cell>
          <cell r="U57" t="b">
            <v>0</v>
          </cell>
          <cell r="X57">
            <v>68</v>
          </cell>
          <cell r="Y57">
            <v>68</v>
          </cell>
          <cell r="Z57">
            <v>68</v>
          </cell>
          <cell r="AA57">
            <v>68</v>
          </cell>
          <cell r="AB57">
            <v>68</v>
          </cell>
          <cell r="AC57">
            <v>68</v>
          </cell>
          <cell r="AD57">
            <v>68</v>
          </cell>
          <cell r="AE57">
            <v>68</v>
          </cell>
          <cell r="AF57">
            <v>68</v>
          </cell>
          <cell r="AG57">
            <v>68</v>
          </cell>
          <cell r="AH57">
            <v>68</v>
          </cell>
          <cell r="AI57">
            <v>68</v>
          </cell>
          <cell r="AJ57">
            <v>1.028</v>
          </cell>
          <cell r="AK57">
            <v>838.84799999999996</v>
          </cell>
          <cell r="AL57" t="str">
            <v>($000)</v>
          </cell>
          <cell r="AN57">
            <v>2004</v>
          </cell>
          <cell r="AU57" t="str">
            <v>A</v>
          </cell>
        </row>
        <row r="58">
          <cell r="A58" t="str">
            <v>Morgan</v>
          </cell>
          <cell r="B58" t="str">
            <v>AVISTA ENERGY -- MARKETING</v>
          </cell>
          <cell r="C58">
            <v>555</v>
          </cell>
          <cell r="D58" t="str">
            <v>PTP</v>
          </cell>
          <cell r="K58" t="str">
            <v>97TX-50002</v>
          </cell>
          <cell r="N58" t="b">
            <v>0</v>
          </cell>
          <cell r="P58" t="b">
            <v>0</v>
          </cell>
          <cell r="Q58" t="b">
            <v>0</v>
          </cell>
          <cell r="R58" t="b">
            <v>0</v>
          </cell>
          <cell r="S58" t="b">
            <v>0</v>
          </cell>
          <cell r="T58" t="b">
            <v>1</v>
          </cell>
          <cell r="U58" t="b">
            <v>0</v>
          </cell>
          <cell r="X58">
            <v>150</v>
          </cell>
          <cell r="Y58">
            <v>150</v>
          </cell>
          <cell r="Z58">
            <v>150</v>
          </cell>
          <cell r="AA58">
            <v>150</v>
          </cell>
          <cell r="AB58">
            <v>150</v>
          </cell>
          <cell r="AC58">
            <v>150</v>
          </cell>
          <cell r="AD58">
            <v>150</v>
          </cell>
          <cell r="AE58">
            <v>150</v>
          </cell>
          <cell r="AF58">
            <v>150</v>
          </cell>
          <cell r="AG58">
            <v>150</v>
          </cell>
          <cell r="AH58">
            <v>150</v>
          </cell>
          <cell r="AI58">
            <v>150</v>
          </cell>
          <cell r="AJ58">
            <v>1.028</v>
          </cell>
          <cell r="AK58">
            <v>1850.4</v>
          </cell>
          <cell r="AL58" t="str">
            <v>($000)</v>
          </cell>
          <cell r="AN58">
            <v>2004</v>
          </cell>
          <cell r="AU58" t="str">
            <v>A</v>
          </cell>
        </row>
        <row r="59">
          <cell r="A59" t="str">
            <v>Perigo</v>
          </cell>
          <cell r="B59" t="str">
            <v>PACIFIC CORP</v>
          </cell>
          <cell r="C59">
            <v>560</v>
          </cell>
          <cell r="D59" t="str">
            <v>PTP</v>
          </cell>
          <cell r="K59" t="str">
            <v>00TX-10346</v>
          </cell>
          <cell r="N59" t="b">
            <v>0</v>
          </cell>
          <cell r="P59" t="b">
            <v>0</v>
          </cell>
          <cell r="Q59" t="b">
            <v>0</v>
          </cell>
          <cell r="R59" t="b">
            <v>0</v>
          </cell>
          <cell r="S59" t="b">
            <v>0</v>
          </cell>
          <cell r="T59" t="b">
            <v>1</v>
          </cell>
          <cell r="U59" t="b">
            <v>0</v>
          </cell>
          <cell r="X59">
            <v>20</v>
          </cell>
          <cell r="Y59">
            <v>20</v>
          </cell>
          <cell r="Z59">
            <v>20</v>
          </cell>
          <cell r="AA59">
            <v>20</v>
          </cell>
          <cell r="AB59">
            <v>20</v>
          </cell>
          <cell r="AC59">
            <v>20</v>
          </cell>
          <cell r="AD59">
            <v>20</v>
          </cell>
          <cell r="AE59">
            <v>15</v>
          </cell>
          <cell r="AF59">
            <v>15</v>
          </cell>
          <cell r="AG59">
            <v>15</v>
          </cell>
          <cell r="AH59">
            <v>15</v>
          </cell>
          <cell r="AI59">
            <v>15</v>
          </cell>
          <cell r="AJ59">
            <v>1.028</v>
          </cell>
          <cell r="AK59">
            <v>221.02</v>
          </cell>
          <cell r="AL59" t="str">
            <v>($000)</v>
          </cell>
          <cell r="AN59">
            <v>2004</v>
          </cell>
          <cell r="AU59" t="str">
            <v>A</v>
          </cell>
        </row>
        <row r="60">
          <cell r="A60" t="str">
            <v>Perigo</v>
          </cell>
          <cell r="B60" t="str">
            <v>PORTLAND GENERAL ELECTRIC COMPANY</v>
          </cell>
          <cell r="C60">
            <v>575</v>
          </cell>
          <cell r="D60" t="str">
            <v>PTP</v>
          </cell>
          <cell r="K60" t="str">
            <v>96MS-96095</v>
          </cell>
          <cell r="N60" t="b">
            <v>0</v>
          </cell>
          <cell r="P60" t="b">
            <v>0</v>
          </cell>
          <cell r="Q60" t="b">
            <v>0</v>
          </cell>
          <cell r="R60" t="b">
            <v>0</v>
          </cell>
          <cell r="S60" t="b">
            <v>0</v>
          </cell>
          <cell r="T60" t="b">
            <v>1</v>
          </cell>
          <cell r="U60" t="b">
            <v>0</v>
          </cell>
          <cell r="X60">
            <v>1261</v>
          </cell>
          <cell r="Y60">
            <v>1261</v>
          </cell>
          <cell r="Z60">
            <v>1261</v>
          </cell>
          <cell r="AA60">
            <v>1161</v>
          </cell>
          <cell r="AB60">
            <v>1161</v>
          </cell>
          <cell r="AC60">
            <v>1161</v>
          </cell>
          <cell r="AD60">
            <v>1161</v>
          </cell>
          <cell r="AE60">
            <v>1161</v>
          </cell>
          <cell r="AF60">
            <v>1161</v>
          </cell>
          <cell r="AG60">
            <v>1164</v>
          </cell>
          <cell r="AH60">
            <v>1164</v>
          </cell>
          <cell r="AI60">
            <v>1164</v>
          </cell>
          <cell r="AJ60">
            <v>1.028</v>
          </cell>
          <cell r="AK60">
            <v>14639.748</v>
          </cell>
          <cell r="AL60" t="str">
            <v>($000)</v>
          </cell>
          <cell r="AN60">
            <v>2004</v>
          </cell>
          <cell r="AU60" t="str">
            <v>A</v>
          </cell>
        </row>
        <row r="61">
          <cell r="A61" t="str">
            <v>Perigo</v>
          </cell>
          <cell r="B61" t="str">
            <v>PORTLAND GENERAL ELECTRIC COMPANY</v>
          </cell>
          <cell r="C61">
            <v>575</v>
          </cell>
          <cell r="D61" t="str">
            <v>PTP</v>
          </cell>
          <cell r="K61" t="str">
            <v>98TX-10174</v>
          </cell>
          <cell r="N61" t="b">
            <v>0</v>
          </cell>
          <cell r="P61" t="b">
            <v>0</v>
          </cell>
          <cell r="Q61" t="b">
            <v>0</v>
          </cell>
          <cell r="R61" t="b">
            <v>0</v>
          </cell>
          <cell r="S61" t="b">
            <v>0</v>
          </cell>
          <cell r="T61" t="b">
            <v>1</v>
          </cell>
          <cell r="U61" t="b">
            <v>0</v>
          </cell>
          <cell r="X61">
            <v>25</v>
          </cell>
          <cell r="Y61">
            <v>25</v>
          </cell>
          <cell r="Z61">
            <v>25</v>
          </cell>
          <cell r="AA61">
            <v>25</v>
          </cell>
          <cell r="AB61">
            <v>25</v>
          </cell>
          <cell r="AC61">
            <v>25</v>
          </cell>
          <cell r="AD61">
            <v>25</v>
          </cell>
          <cell r="AE61">
            <v>25</v>
          </cell>
          <cell r="AF61">
            <v>25</v>
          </cell>
          <cell r="AG61">
            <v>25</v>
          </cell>
          <cell r="AH61">
            <v>25</v>
          </cell>
          <cell r="AI61">
            <v>25</v>
          </cell>
          <cell r="AJ61">
            <v>1.028</v>
          </cell>
          <cell r="AK61">
            <v>308.39999999999998</v>
          </cell>
          <cell r="AL61" t="str">
            <v>($000)</v>
          </cell>
          <cell r="AN61">
            <v>2004</v>
          </cell>
          <cell r="AU61" t="str">
            <v>A</v>
          </cell>
        </row>
        <row r="62">
          <cell r="A62" t="str">
            <v>Raschio</v>
          </cell>
          <cell r="B62" t="str">
            <v>PUGET SOUND ENERGY, INC.</v>
          </cell>
          <cell r="C62">
            <v>580</v>
          </cell>
          <cell r="D62" t="str">
            <v>PTP</v>
          </cell>
          <cell r="K62" t="str">
            <v>03TX-11539</v>
          </cell>
          <cell r="N62" t="b">
            <v>0</v>
          </cell>
          <cell r="P62" t="b">
            <v>0</v>
          </cell>
          <cell r="Q62" t="b">
            <v>0</v>
          </cell>
          <cell r="R62" t="b">
            <v>0</v>
          </cell>
          <cell r="S62" t="b">
            <v>0</v>
          </cell>
          <cell r="T62" t="b">
            <v>1</v>
          </cell>
          <cell r="U62" t="b">
            <v>0</v>
          </cell>
          <cell r="X62">
            <v>0</v>
          </cell>
          <cell r="Y62">
            <v>0</v>
          </cell>
          <cell r="Z62">
            <v>0</v>
          </cell>
          <cell r="AA62">
            <v>0</v>
          </cell>
          <cell r="AB62">
            <v>0</v>
          </cell>
          <cell r="AC62">
            <v>0</v>
          </cell>
          <cell r="AD62">
            <v>150</v>
          </cell>
          <cell r="AE62">
            <v>150</v>
          </cell>
          <cell r="AF62">
            <v>150</v>
          </cell>
          <cell r="AG62">
            <v>150</v>
          </cell>
          <cell r="AH62">
            <v>150</v>
          </cell>
          <cell r="AI62">
            <v>150</v>
          </cell>
          <cell r="AJ62">
            <v>1.028</v>
          </cell>
          <cell r="AK62">
            <v>925.2</v>
          </cell>
          <cell r="AL62" t="str">
            <v>($000)</v>
          </cell>
          <cell r="AN62">
            <v>2004</v>
          </cell>
          <cell r="AU62" t="str">
            <v>A</v>
          </cell>
        </row>
        <row r="63">
          <cell r="A63" t="str">
            <v>Jones</v>
          </cell>
          <cell r="B63" t="str">
            <v>SIERRA PACIFIC POWER</v>
          </cell>
          <cell r="C63">
            <v>584</v>
          </cell>
          <cell r="D63" t="str">
            <v>PTP</v>
          </cell>
          <cell r="K63" t="str">
            <v>01TX-10461</v>
          </cell>
          <cell r="N63" t="b">
            <v>0</v>
          </cell>
          <cell r="P63" t="b">
            <v>0</v>
          </cell>
          <cell r="Q63" t="b">
            <v>0</v>
          </cell>
          <cell r="R63" t="b">
            <v>0</v>
          </cell>
          <cell r="S63" t="b">
            <v>0</v>
          </cell>
          <cell r="T63" t="b">
            <v>1</v>
          </cell>
          <cell r="U63" t="b">
            <v>0</v>
          </cell>
          <cell r="X63">
            <v>194</v>
          </cell>
          <cell r="Y63">
            <v>194</v>
          </cell>
          <cell r="Z63">
            <v>194</v>
          </cell>
          <cell r="AA63">
            <v>194</v>
          </cell>
          <cell r="AB63">
            <v>194</v>
          </cell>
          <cell r="AC63">
            <v>194</v>
          </cell>
          <cell r="AD63">
            <v>194</v>
          </cell>
          <cell r="AE63">
            <v>194</v>
          </cell>
          <cell r="AF63">
            <v>194</v>
          </cell>
          <cell r="AG63">
            <v>194</v>
          </cell>
          <cell r="AH63">
            <v>194</v>
          </cell>
          <cell r="AI63">
            <v>194</v>
          </cell>
          <cell r="AJ63">
            <v>1.028</v>
          </cell>
          <cell r="AK63">
            <v>2393.1840000000002</v>
          </cell>
          <cell r="AL63" t="str">
            <v>($000)</v>
          </cell>
          <cell r="AN63">
            <v>2004</v>
          </cell>
          <cell r="AU63" t="str">
            <v>A</v>
          </cell>
        </row>
        <row r="64">
          <cell r="A64" t="str">
            <v>Morgan</v>
          </cell>
          <cell r="B64" t="str">
            <v>AVISTA CORP -- MERCHANT</v>
          </cell>
          <cell r="C64">
            <v>590</v>
          </cell>
          <cell r="D64" t="str">
            <v>PTP</v>
          </cell>
          <cell r="K64" t="str">
            <v>96MS-96008</v>
          </cell>
          <cell r="N64" t="b">
            <v>0</v>
          </cell>
          <cell r="P64" t="b">
            <v>0</v>
          </cell>
          <cell r="Q64" t="b">
            <v>0</v>
          </cell>
          <cell r="R64" t="b">
            <v>0</v>
          </cell>
          <cell r="S64" t="b">
            <v>0</v>
          </cell>
          <cell r="T64" t="b">
            <v>1</v>
          </cell>
          <cell r="U64" t="b">
            <v>0</v>
          </cell>
          <cell r="X64">
            <v>343</v>
          </cell>
          <cell r="Y64">
            <v>343</v>
          </cell>
          <cell r="Z64">
            <v>343</v>
          </cell>
          <cell r="AA64">
            <v>343</v>
          </cell>
          <cell r="AB64">
            <v>343</v>
          </cell>
          <cell r="AC64">
            <v>343</v>
          </cell>
          <cell r="AD64">
            <v>343</v>
          </cell>
          <cell r="AE64">
            <v>343</v>
          </cell>
          <cell r="AF64">
            <v>343</v>
          </cell>
          <cell r="AG64">
            <v>343</v>
          </cell>
          <cell r="AH64">
            <v>343</v>
          </cell>
          <cell r="AI64">
            <v>343</v>
          </cell>
          <cell r="AJ64">
            <v>1.028</v>
          </cell>
          <cell r="AK64">
            <v>4231.2479999999996</v>
          </cell>
          <cell r="AL64" t="str">
            <v>($000)</v>
          </cell>
          <cell r="AN64">
            <v>2004</v>
          </cell>
          <cell r="AU64" t="str">
            <v>A</v>
          </cell>
        </row>
        <row r="65">
          <cell r="A65" t="str">
            <v>Long</v>
          </cell>
          <cell r="B65" t="str">
            <v>ALUMINUM COMPANY OF AMERICA</v>
          </cell>
          <cell r="C65">
            <v>605</v>
          </cell>
          <cell r="D65" t="str">
            <v>PTP</v>
          </cell>
          <cell r="K65" t="str">
            <v>01TX-10630</v>
          </cell>
          <cell r="N65" t="b">
            <v>0</v>
          </cell>
          <cell r="P65" t="b">
            <v>0</v>
          </cell>
          <cell r="Q65" t="b">
            <v>0</v>
          </cell>
          <cell r="R65" t="b">
            <v>0</v>
          </cell>
          <cell r="S65" t="b">
            <v>0</v>
          </cell>
          <cell r="T65" t="b">
            <v>1</v>
          </cell>
          <cell r="U65" t="b">
            <v>0</v>
          </cell>
          <cell r="X65">
            <v>438</v>
          </cell>
          <cell r="Y65">
            <v>438</v>
          </cell>
          <cell r="Z65">
            <v>364</v>
          </cell>
          <cell r="AA65">
            <v>433</v>
          </cell>
          <cell r="AB65">
            <v>438</v>
          </cell>
          <cell r="AC65">
            <v>438</v>
          </cell>
          <cell r="AD65">
            <v>238</v>
          </cell>
          <cell r="AE65">
            <v>0</v>
          </cell>
          <cell r="AF65">
            <v>0</v>
          </cell>
          <cell r="AG65">
            <v>0</v>
          </cell>
          <cell r="AH65">
            <v>238</v>
          </cell>
          <cell r="AI65">
            <v>238</v>
          </cell>
          <cell r="AJ65">
            <v>1.028</v>
          </cell>
          <cell r="AK65">
            <v>3354.364</v>
          </cell>
          <cell r="AL65" t="str">
            <v>($000)</v>
          </cell>
          <cell r="AN65">
            <v>2004</v>
          </cell>
          <cell r="AU65" t="str">
            <v>A</v>
          </cell>
        </row>
        <row r="66">
          <cell r="A66" t="str">
            <v>Long</v>
          </cell>
          <cell r="B66" t="str">
            <v>COLUMBIA FALLS ALUMINUM COMPANY (GLEN</v>
          </cell>
          <cell r="C66">
            <v>615</v>
          </cell>
          <cell r="D66" t="str">
            <v>PTP</v>
          </cell>
          <cell r="K66" t="str">
            <v>01TX-10685</v>
          </cell>
          <cell r="N66" t="b">
            <v>0</v>
          </cell>
          <cell r="P66" t="b">
            <v>0</v>
          </cell>
          <cell r="Q66" t="b">
            <v>0</v>
          </cell>
          <cell r="R66" t="b">
            <v>0</v>
          </cell>
          <cell r="S66" t="b">
            <v>0</v>
          </cell>
          <cell r="T66" t="b">
            <v>1</v>
          </cell>
          <cell r="U66" t="b">
            <v>0</v>
          </cell>
          <cell r="X66">
            <v>3</v>
          </cell>
          <cell r="Y66">
            <v>3</v>
          </cell>
          <cell r="Z66">
            <v>3</v>
          </cell>
          <cell r="AA66">
            <v>3</v>
          </cell>
          <cell r="AB66">
            <v>3</v>
          </cell>
          <cell r="AC66">
            <v>3</v>
          </cell>
          <cell r="AD66">
            <v>3</v>
          </cell>
          <cell r="AE66">
            <v>3</v>
          </cell>
          <cell r="AF66">
            <v>3</v>
          </cell>
          <cell r="AG66">
            <v>3</v>
          </cell>
          <cell r="AH66">
            <v>3</v>
          </cell>
          <cell r="AI66">
            <v>3</v>
          </cell>
          <cell r="AJ66">
            <v>1.028</v>
          </cell>
          <cell r="AK66">
            <v>37.008000000000003</v>
          </cell>
          <cell r="AL66" t="str">
            <v>($000)</v>
          </cell>
          <cell r="AN66">
            <v>2004</v>
          </cell>
          <cell r="AU66" t="str">
            <v>A</v>
          </cell>
        </row>
        <row r="67">
          <cell r="A67" t="str">
            <v>Long</v>
          </cell>
          <cell r="B67" t="str">
            <v>KAISER ALUMINUM COMPANY</v>
          </cell>
          <cell r="C67">
            <v>651</v>
          </cell>
          <cell r="D67" t="str">
            <v>PTP</v>
          </cell>
          <cell r="K67" t="str">
            <v>03TX-11510</v>
          </cell>
          <cell r="N67" t="b">
            <v>0</v>
          </cell>
          <cell r="P67" t="b">
            <v>0</v>
          </cell>
          <cell r="Q67" t="b">
            <v>0</v>
          </cell>
          <cell r="R67" t="b">
            <v>0</v>
          </cell>
          <cell r="S67" t="b">
            <v>0</v>
          </cell>
          <cell r="T67" t="b">
            <v>1</v>
          </cell>
          <cell r="U67" t="b">
            <v>0</v>
          </cell>
          <cell r="X67">
            <v>1</v>
          </cell>
          <cell r="Y67">
            <v>1</v>
          </cell>
          <cell r="Z67">
            <v>1</v>
          </cell>
          <cell r="AA67">
            <v>1</v>
          </cell>
          <cell r="AB67">
            <v>1</v>
          </cell>
          <cell r="AC67">
            <v>1</v>
          </cell>
          <cell r="AD67">
            <v>1</v>
          </cell>
          <cell r="AE67">
            <v>1</v>
          </cell>
          <cell r="AF67">
            <v>1</v>
          </cell>
          <cell r="AG67">
            <v>1</v>
          </cell>
          <cell r="AH67">
            <v>1</v>
          </cell>
          <cell r="AI67">
            <v>1</v>
          </cell>
          <cell r="AJ67">
            <v>1.028</v>
          </cell>
          <cell r="AK67">
            <v>12.336</v>
          </cell>
          <cell r="AL67" t="str">
            <v>($000)</v>
          </cell>
          <cell r="AN67">
            <v>2004</v>
          </cell>
          <cell r="AU67" t="str">
            <v>A</v>
          </cell>
        </row>
        <row r="68">
          <cell r="A68" t="str">
            <v>Long</v>
          </cell>
          <cell r="B68" t="str">
            <v>KAISER ALUMINUM COMPANY</v>
          </cell>
          <cell r="C68">
            <v>651</v>
          </cell>
          <cell r="D68" t="str">
            <v>PTP</v>
          </cell>
          <cell r="K68" t="str">
            <v>03TX-11509</v>
          </cell>
          <cell r="N68" t="b">
            <v>0</v>
          </cell>
          <cell r="P68" t="b">
            <v>0</v>
          </cell>
          <cell r="Q68" t="b">
            <v>0</v>
          </cell>
          <cell r="R68" t="b">
            <v>0</v>
          </cell>
          <cell r="S68" t="b">
            <v>0</v>
          </cell>
          <cell r="T68" t="b">
            <v>1</v>
          </cell>
          <cell r="U68" t="b">
            <v>0</v>
          </cell>
          <cell r="X68">
            <v>35</v>
          </cell>
          <cell r="Y68">
            <v>35</v>
          </cell>
          <cell r="Z68">
            <v>35</v>
          </cell>
          <cell r="AA68">
            <v>35</v>
          </cell>
          <cell r="AB68">
            <v>35</v>
          </cell>
          <cell r="AC68">
            <v>35</v>
          </cell>
          <cell r="AD68">
            <v>35</v>
          </cell>
          <cell r="AE68">
            <v>35</v>
          </cell>
          <cell r="AF68">
            <v>35</v>
          </cell>
          <cell r="AG68">
            <v>35</v>
          </cell>
          <cell r="AH68">
            <v>35</v>
          </cell>
          <cell r="AI68">
            <v>35</v>
          </cell>
          <cell r="AJ68">
            <v>1.028</v>
          </cell>
          <cell r="AK68">
            <v>431.76</v>
          </cell>
          <cell r="AL68" t="str">
            <v>($000)</v>
          </cell>
          <cell r="AN68">
            <v>2004</v>
          </cell>
          <cell r="AU68" t="str">
            <v>A</v>
          </cell>
        </row>
        <row r="69">
          <cell r="A69" t="str">
            <v>Rodrigues</v>
          </cell>
          <cell r="B69" t="str">
            <v>PACIFIC POWER MARKETING</v>
          </cell>
          <cell r="C69">
            <v>826</v>
          </cell>
          <cell r="D69" t="str">
            <v>PTP</v>
          </cell>
          <cell r="K69" t="str">
            <v>00TX-10367</v>
          </cell>
          <cell r="N69" t="b">
            <v>0</v>
          </cell>
          <cell r="P69" t="b">
            <v>0</v>
          </cell>
          <cell r="Q69" t="b">
            <v>0</v>
          </cell>
          <cell r="R69" t="b">
            <v>0</v>
          </cell>
          <cell r="S69" t="b">
            <v>0</v>
          </cell>
          <cell r="T69" t="b">
            <v>1</v>
          </cell>
          <cell r="U69" t="b">
            <v>0</v>
          </cell>
          <cell r="X69">
            <v>0</v>
          </cell>
          <cell r="Y69">
            <v>0</v>
          </cell>
          <cell r="Z69">
            <v>0</v>
          </cell>
          <cell r="AA69">
            <v>26</v>
          </cell>
          <cell r="AB69">
            <v>26</v>
          </cell>
          <cell r="AC69">
            <v>26</v>
          </cell>
          <cell r="AD69">
            <v>26</v>
          </cell>
          <cell r="AE69">
            <v>26</v>
          </cell>
          <cell r="AF69">
            <v>26</v>
          </cell>
          <cell r="AG69">
            <v>26</v>
          </cell>
          <cell r="AH69">
            <v>26</v>
          </cell>
          <cell r="AI69">
            <v>26</v>
          </cell>
          <cell r="AJ69">
            <v>1.028</v>
          </cell>
          <cell r="AK69">
            <v>240.55199999999999</v>
          </cell>
          <cell r="AL69" t="str">
            <v>($000)</v>
          </cell>
          <cell r="AN69">
            <v>2004</v>
          </cell>
          <cell r="AU69" t="str">
            <v>A</v>
          </cell>
        </row>
        <row r="70">
          <cell r="A70" t="str">
            <v>Rodrigues</v>
          </cell>
          <cell r="B70" t="str">
            <v>NORTHWESTERN WIND POWER, LLC</v>
          </cell>
          <cell r="C70">
            <v>848</v>
          </cell>
          <cell r="D70" t="str">
            <v>PTP</v>
          </cell>
          <cell r="K70" t="str">
            <v>02TX-10782</v>
          </cell>
          <cell r="N70" t="b">
            <v>0</v>
          </cell>
          <cell r="P70" t="b">
            <v>0</v>
          </cell>
          <cell r="Q70" t="b">
            <v>0</v>
          </cell>
          <cell r="R70" t="b">
            <v>0</v>
          </cell>
          <cell r="S70" t="b">
            <v>0</v>
          </cell>
          <cell r="T70" t="b">
            <v>1</v>
          </cell>
          <cell r="U70" t="b">
            <v>0</v>
          </cell>
          <cell r="X70">
            <v>26</v>
          </cell>
          <cell r="Y70">
            <v>26</v>
          </cell>
          <cell r="Z70">
            <v>26</v>
          </cell>
          <cell r="AA70">
            <v>0</v>
          </cell>
          <cell r="AB70">
            <v>0</v>
          </cell>
          <cell r="AC70">
            <v>0</v>
          </cell>
          <cell r="AD70">
            <v>0</v>
          </cell>
          <cell r="AE70">
            <v>0</v>
          </cell>
          <cell r="AF70">
            <v>0</v>
          </cell>
          <cell r="AG70">
            <v>0</v>
          </cell>
          <cell r="AH70">
            <v>0</v>
          </cell>
          <cell r="AI70">
            <v>0</v>
          </cell>
          <cell r="AJ70">
            <v>1.028</v>
          </cell>
          <cell r="AK70">
            <v>80.183999999999997</v>
          </cell>
          <cell r="AL70" t="str">
            <v>($000)</v>
          </cell>
          <cell r="AN70">
            <v>2004</v>
          </cell>
          <cell r="AU70" t="str">
            <v>A</v>
          </cell>
        </row>
        <row r="71">
          <cell r="A71" t="str">
            <v>Raschio</v>
          </cell>
          <cell r="B71" t="str">
            <v>GNA ENERGY</v>
          </cell>
          <cell r="C71">
            <v>854</v>
          </cell>
          <cell r="D71" t="str">
            <v>PTP</v>
          </cell>
          <cell r="K71" t="str">
            <v>02TX-11210</v>
          </cell>
          <cell r="N71" t="b">
            <v>0</v>
          </cell>
          <cell r="P71" t="b">
            <v>0</v>
          </cell>
          <cell r="Q71" t="b">
            <v>0</v>
          </cell>
          <cell r="R71" t="b">
            <v>0</v>
          </cell>
          <cell r="S71" t="b">
            <v>0</v>
          </cell>
          <cell r="T71" t="b">
            <v>1</v>
          </cell>
          <cell r="U71" t="b">
            <v>0</v>
          </cell>
          <cell r="X71">
            <v>0</v>
          </cell>
          <cell r="Y71">
            <v>0</v>
          </cell>
          <cell r="Z71">
            <v>0</v>
          </cell>
          <cell r="AA71">
            <v>0</v>
          </cell>
          <cell r="AB71">
            <v>0</v>
          </cell>
          <cell r="AC71">
            <v>0</v>
          </cell>
          <cell r="AD71">
            <v>0</v>
          </cell>
          <cell r="AE71">
            <v>0</v>
          </cell>
          <cell r="AF71">
            <v>110</v>
          </cell>
          <cell r="AG71">
            <v>110</v>
          </cell>
          <cell r="AH71">
            <v>110</v>
          </cell>
          <cell r="AI71">
            <v>110</v>
          </cell>
          <cell r="AJ71">
            <v>1.028</v>
          </cell>
          <cell r="AK71">
            <v>452.32</v>
          </cell>
          <cell r="AL71" t="str">
            <v>($000)</v>
          </cell>
          <cell r="AN71">
            <v>2004</v>
          </cell>
          <cell r="AU71" t="str">
            <v>A</v>
          </cell>
        </row>
        <row r="72">
          <cell r="A72" t="str">
            <v>Paschke</v>
          </cell>
          <cell r="B72" t="str">
            <v>FREDERICKSON POWER LP</v>
          </cell>
          <cell r="C72">
            <v>876</v>
          </cell>
          <cell r="D72" t="str">
            <v>PTP</v>
          </cell>
          <cell r="K72" t="str">
            <v>98TX-10158</v>
          </cell>
          <cell r="N72" t="b">
            <v>0</v>
          </cell>
          <cell r="P72" t="b">
            <v>0</v>
          </cell>
          <cell r="Q72" t="b">
            <v>0</v>
          </cell>
          <cell r="R72" t="b">
            <v>0</v>
          </cell>
          <cell r="S72" t="b">
            <v>0</v>
          </cell>
          <cell r="T72" t="b">
            <v>1</v>
          </cell>
          <cell r="U72" t="b">
            <v>0</v>
          </cell>
          <cell r="X72">
            <v>270</v>
          </cell>
          <cell r="Y72">
            <v>270</v>
          </cell>
          <cell r="Z72">
            <v>136</v>
          </cell>
          <cell r="AA72">
            <v>136</v>
          </cell>
          <cell r="AB72">
            <v>136</v>
          </cell>
          <cell r="AC72">
            <v>136</v>
          </cell>
          <cell r="AD72">
            <v>136</v>
          </cell>
          <cell r="AE72">
            <v>136</v>
          </cell>
          <cell r="AF72">
            <v>136</v>
          </cell>
          <cell r="AG72">
            <v>136</v>
          </cell>
          <cell r="AH72">
            <v>136</v>
          </cell>
          <cell r="AI72">
            <v>136</v>
          </cell>
          <cell r="AJ72">
            <v>1.028</v>
          </cell>
          <cell r="AK72">
            <v>1953.2</v>
          </cell>
          <cell r="AL72" t="str">
            <v>($000)</v>
          </cell>
          <cell r="AN72">
            <v>2004</v>
          </cell>
          <cell r="AU72" t="str">
            <v>A</v>
          </cell>
        </row>
        <row r="73">
          <cell r="A73" t="str">
            <v>Raschio</v>
          </cell>
          <cell r="B73" t="str">
            <v>CHEHALIS POWER GENERATION LIMITED PAR</v>
          </cell>
          <cell r="C73">
            <v>892</v>
          </cell>
          <cell r="D73" t="str">
            <v>PTP</v>
          </cell>
          <cell r="K73" t="str">
            <v>01TX-10395</v>
          </cell>
          <cell r="N73" t="b">
            <v>0</v>
          </cell>
          <cell r="P73" t="b">
            <v>0</v>
          </cell>
          <cell r="Q73" t="b">
            <v>0</v>
          </cell>
          <cell r="R73" t="b">
            <v>0</v>
          </cell>
          <cell r="S73" t="b">
            <v>0</v>
          </cell>
          <cell r="T73" t="b">
            <v>1</v>
          </cell>
          <cell r="U73" t="b">
            <v>0</v>
          </cell>
          <cell r="X73">
            <v>0</v>
          </cell>
          <cell r="Y73">
            <v>350</v>
          </cell>
          <cell r="Z73">
            <v>350</v>
          </cell>
          <cell r="AA73">
            <v>350</v>
          </cell>
          <cell r="AB73">
            <v>350</v>
          </cell>
          <cell r="AC73">
            <v>350</v>
          </cell>
          <cell r="AD73">
            <v>350</v>
          </cell>
          <cell r="AE73">
            <v>350</v>
          </cell>
          <cell r="AF73">
            <v>350</v>
          </cell>
          <cell r="AG73">
            <v>350</v>
          </cell>
          <cell r="AH73">
            <v>350</v>
          </cell>
          <cell r="AI73">
            <v>350</v>
          </cell>
          <cell r="AJ73">
            <v>1.028</v>
          </cell>
          <cell r="AK73">
            <v>3957.8</v>
          </cell>
          <cell r="AL73" t="str">
            <v>($000)</v>
          </cell>
          <cell r="AN73">
            <v>2004</v>
          </cell>
          <cell r="AU73" t="str">
            <v>A</v>
          </cell>
        </row>
        <row r="74">
          <cell r="A74" t="str">
            <v>Raschio</v>
          </cell>
          <cell r="B74" t="str">
            <v>KLAMATH FALLS, CITY OF</v>
          </cell>
          <cell r="C74">
            <v>147</v>
          </cell>
          <cell r="D74" t="str">
            <v>PTP_IS</v>
          </cell>
          <cell r="K74" t="str">
            <v>99TX-10204</v>
          </cell>
          <cell r="N74" t="b">
            <v>0</v>
          </cell>
          <cell r="P74" t="b">
            <v>0</v>
          </cell>
          <cell r="Q74" t="b">
            <v>0</v>
          </cell>
          <cell r="R74" t="b">
            <v>0</v>
          </cell>
          <cell r="S74" t="b">
            <v>0</v>
          </cell>
          <cell r="T74" t="b">
            <v>1</v>
          </cell>
          <cell r="U74" t="b">
            <v>0</v>
          </cell>
          <cell r="X74">
            <v>280</v>
          </cell>
          <cell r="Y74">
            <v>280</v>
          </cell>
          <cell r="Z74">
            <v>280</v>
          </cell>
          <cell r="AA74">
            <v>280</v>
          </cell>
          <cell r="AB74">
            <v>280</v>
          </cell>
          <cell r="AC74">
            <v>280</v>
          </cell>
          <cell r="AD74">
            <v>280</v>
          </cell>
          <cell r="AE74">
            <v>280</v>
          </cell>
          <cell r="AF74">
            <v>280</v>
          </cell>
          <cell r="AG74">
            <v>280</v>
          </cell>
          <cell r="AH74">
            <v>280</v>
          </cell>
          <cell r="AI74">
            <v>280</v>
          </cell>
          <cell r="AJ74">
            <v>1.1759999999999999</v>
          </cell>
          <cell r="AK74">
            <v>3951.36</v>
          </cell>
          <cell r="AL74" t="str">
            <v>($000)</v>
          </cell>
          <cell r="AN74">
            <v>2004</v>
          </cell>
          <cell r="AU74" t="str">
            <v>B</v>
          </cell>
        </row>
        <row r="75">
          <cell r="A75" t="str">
            <v>Paschke</v>
          </cell>
          <cell r="B75" t="str">
            <v>CORAL POWER</v>
          </cell>
          <cell r="C75">
            <v>349</v>
          </cell>
          <cell r="D75" t="str">
            <v>PTP_IS</v>
          </cell>
          <cell r="K75" t="str">
            <v>00TX-10286</v>
          </cell>
          <cell r="N75" t="b">
            <v>0</v>
          </cell>
          <cell r="P75" t="b">
            <v>0</v>
          </cell>
          <cell r="Q75" t="b">
            <v>0</v>
          </cell>
          <cell r="R75" t="b">
            <v>0</v>
          </cell>
          <cell r="S75" t="b">
            <v>0</v>
          </cell>
          <cell r="T75" t="b">
            <v>1</v>
          </cell>
          <cell r="U75" t="b">
            <v>0</v>
          </cell>
          <cell r="X75">
            <v>0</v>
          </cell>
          <cell r="Y75">
            <v>0</v>
          </cell>
          <cell r="Z75">
            <v>75</v>
          </cell>
          <cell r="AA75">
            <v>75</v>
          </cell>
          <cell r="AB75">
            <v>75</v>
          </cell>
          <cell r="AC75">
            <v>75</v>
          </cell>
          <cell r="AD75">
            <v>75</v>
          </cell>
          <cell r="AE75">
            <v>75</v>
          </cell>
          <cell r="AF75">
            <v>75</v>
          </cell>
          <cell r="AG75">
            <v>75</v>
          </cell>
          <cell r="AH75">
            <v>75</v>
          </cell>
          <cell r="AI75">
            <v>75</v>
          </cell>
          <cell r="AJ75">
            <v>1.1759999999999999</v>
          </cell>
          <cell r="AK75">
            <v>882</v>
          </cell>
          <cell r="AL75" t="str">
            <v>($000)</v>
          </cell>
          <cell r="AN75">
            <v>2004</v>
          </cell>
          <cell r="AU75" t="str">
            <v>B</v>
          </cell>
        </row>
        <row r="76">
          <cell r="A76" t="str">
            <v>Rodrigues</v>
          </cell>
          <cell r="B76" t="str">
            <v>BC POWEREX: BC HYDRO EXPORT CORP</v>
          </cell>
          <cell r="C76">
            <v>395</v>
          </cell>
          <cell r="D76" t="str">
            <v>PTP_IS</v>
          </cell>
          <cell r="K76" t="str">
            <v>99TX-10251</v>
          </cell>
          <cell r="N76" t="b">
            <v>0</v>
          </cell>
          <cell r="P76" t="b">
            <v>0</v>
          </cell>
          <cell r="Q76" t="b">
            <v>0</v>
          </cell>
          <cell r="R76" t="b">
            <v>0</v>
          </cell>
          <cell r="S76" t="b">
            <v>0</v>
          </cell>
          <cell r="T76" t="b">
            <v>1</v>
          </cell>
          <cell r="U76" t="b">
            <v>0</v>
          </cell>
          <cell r="X76">
            <v>1035</v>
          </cell>
          <cell r="Y76">
            <v>1035</v>
          </cell>
          <cell r="Z76">
            <v>1035</v>
          </cell>
          <cell r="AA76">
            <v>1077</v>
          </cell>
          <cell r="AB76">
            <v>1077</v>
          </cell>
          <cell r="AC76">
            <v>1077</v>
          </cell>
          <cell r="AD76">
            <v>1077</v>
          </cell>
          <cell r="AE76">
            <v>1028</v>
          </cell>
          <cell r="AF76">
            <v>1028</v>
          </cell>
          <cell r="AG76">
            <v>1028</v>
          </cell>
          <cell r="AH76">
            <v>1028</v>
          </cell>
          <cell r="AI76">
            <v>1028</v>
          </cell>
          <cell r="AJ76">
            <v>1.1759999999999999</v>
          </cell>
          <cell r="AK76">
            <v>14762.328</v>
          </cell>
          <cell r="AL76" t="str">
            <v>($000)</v>
          </cell>
          <cell r="AN76">
            <v>2004</v>
          </cell>
          <cell r="AU76" t="str">
            <v>B</v>
          </cell>
        </row>
        <row r="77">
          <cell r="A77" t="str">
            <v>Rodrigues</v>
          </cell>
          <cell r="B77" t="str">
            <v>BC POWEREX: BC HYDRO EXPORT CORP</v>
          </cell>
          <cell r="C77">
            <v>395</v>
          </cell>
          <cell r="D77" t="str">
            <v>PTP_IS</v>
          </cell>
          <cell r="K77" t="str">
            <v>99TX-10230</v>
          </cell>
          <cell r="N77" t="b">
            <v>0</v>
          </cell>
          <cell r="P77" t="b">
            <v>0</v>
          </cell>
          <cell r="Q77" t="b">
            <v>0</v>
          </cell>
          <cell r="R77" t="b">
            <v>0</v>
          </cell>
          <cell r="S77" t="b">
            <v>0</v>
          </cell>
          <cell r="T77" t="b">
            <v>1</v>
          </cell>
          <cell r="U77" t="b">
            <v>0</v>
          </cell>
          <cell r="X77">
            <v>194</v>
          </cell>
          <cell r="Y77">
            <v>194</v>
          </cell>
          <cell r="Z77">
            <v>194</v>
          </cell>
          <cell r="AA77">
            <v>194</v>
          </cell>
          <cell r="AB77">
            <v>194</v>
          </cell>
          <cell r="AC77">
            <v>194</v>
          </cell>
          <cell r="AD77">
            <v>194</v>
          </cell>
          <cell r="AE77">
            <v>194</v>
          </cell>
          <cell r="AF77">
            <v>194</v>
          </cell>
          <cell r="AG77">
            <v>194</v>
          </cell>
          <cell r="AH77">
            <v>194</v>
          </cell>
          <cell r="AI77">
            <v>0</v>
          </cell>
          <cell r="AJ77">
            <v>1.1759999999999999</v>
          </cell>
          <cell r="AK77">
            <v>2509.5839999999998</v>
          </cell>
          <cell r="AL77" t="str">
            <v>($000)</v>
          </cell>
          <cell r="AN77">
            <v>2004</v>
          </cell>
          <cell r="AU77" t="str">
            <v>B</v>
          </cell>
        </row>
        <row r="78">
          <cell r="A78" t="str">
            <v>Paschke</v>
          </cell>
          <cell r="B78" t="str">
            <v>BONNEVILLE POWER BUSINESS LINE</v>
          </cell>
          <cell r="C78">
            <v>401</v>
          </cell>
          <cell r="D78" t="str">
            <v>PTP_IS</v>
          </cell>
          <cell r="K78" t="str">
            <v>96MS-95363</v>
          </cell>
          <cell r="N78" t="b">
            <v>0</v>
          </cell>
          <cell r="P78" t="b">
            <v>0</v>
          </cell>
          <cell r="Q78" t="b">
            <v>0</v>
          </cell>
          <cell r="R78" t="b">
            <v>0</v>
          </cell>
          <cell r="S78" t="b">
            <v>0</v>
          </cell>
          <cell r="T78" t="b">
            <v>1</v>
          </cell>
          <cell r="U78" t="b">
            <v>0</v>
          </cell>
          <cell r="X78">
            <v>1774</v>
          </cell>
          <cell r="Y78">
            <v>1774</v>
          </cell>
          <cell r="Z78">
            <v>1774</v>
          </cell>
          <cell r="AA78">
            <v>1574</v>
          </cell>
          <cell r="AB78">
            <v>1574</v>
          </cell>
          <cell r="AC78">
            <v>1574</v>
          </cell>
          <cell r="AD78">
            <v>1574</v>
          </cell>
          <cell r="AE78">
            <v>1574</v>
          </cell>
          <cell r="AF78">
            <v>1574</v>
          </cell>
          <cell r="AG78">
            <v>1574</v>
          </cell>
          <cell r="AH78">
            <v>1574</v>
          </cell>
          <cell r="AI78">
            <v>1574</v>
          </cell>
          <cell r="AJ78">
            <v>1.1759999999999999</v>
          </cell>
          <cell r="AK78">
            <v>22917.887999999999</v>
          </cell>
          <cell r="AL78" t="str">
            <v>($000)</v>
          </cell>
          <cell r="AN78">
            <v>2004</v>
          </cell>
          <cell r="AU78" t="str">
            <v>B</v>
          </cell>
        </row>
        <row r="79">
          <cell r="A79" t="str">
            <v>Paschke</v>
          </cell>
          <cell r="B79" t="str">
            <v>BONNEVILLE POWER BUSINESS LINE</v>
          </cell>
          <cell r="C79">
            <v>401</v>
          </cell>
          <cell r="D79" t="str">
            <v>PTP_IS</v>
          </cell>
          <cell r="K79" t="str">
            <v>96MS-96060</v>
          </cell>
          <cell r="N79" t="b">
            <v>1</v>
          </cell>
          <cell r="P79" t="b">
            <v>0</v>
          </cell>
          <cell r="Q79" t="b">
            <v>0</v>
          </cell>
          <cell r="R79" t="b">
            <v>0</v>
          </cell>
          <cell r="S79" t="b">
            <v>0</v>
          </cell>
          <cell r="T79" t="b">
            <v>1</v>
          </cell>
          <cell r="U79" t="b">
            <v>0</v>
          </cell>
          <cell r="X79">
            <v>155</v>
          </cell>
          <cell r="Y79">
            <v>67</v>
          </cell>
          <cell r="Z79">
            <v>67</v>
          </cell>
          <cell r="AA79">
            <v>67</v>
          </cell>
          <cell r="AB79">
            <v>67</v>
          </cell>
          <cell r="AC79">
            <v>67</v>
          </cell>
          <cell r="AD79">
            <v>67</v>
          </cell>
          <cell r="AE79">
            <v>170</v>
          </cell>
          <cell r="AF79">
            <v>170</v>
          </cell>
          <cell r="AG79">
            <v>170</v>
          </cell>
          <cell r="AH79">
            <v>170</v>
          </cell>
          <cell r="AI79">
            <v>170</v>
          </cell>
          <cell r="AJ79">
            <v>1.1759999999999999</v>
          </cell>
          <cell r="AK79">
            <v>1654.6320000000001</v>
          </cell>
          <cell r="AL79" t="str">
            <v>($000)</v>
          </cell>
          <cell r="AN79">
            <v>2004</v>
          </cell>
          <cell r="AU79" t="str">
            <v>B</v>
          </cell>
        </row>
        <row r="80">
          <cell r="A80" t="str">
            <v>Perigo</v>
          </cell>
          <cell r="B80" t="str">
            <v>TRANSCANADA POWER CORP</v>
          </cell>
          <cell r="C80">
            <v>511</v>
          </cell>
          <cell r="D80" t="str">
            <v>PTP_IS</v>
          </cell>
          <cell r="K80" t="str">
            <v>02TX-10882</v>
          </cell>
          <cell r="N80" t="b">
            <v>0</v>
          </cell>
          <cell r="P80" t="b">
            <v>0</v>
          </cell>
          <cell r="Q80" t="b">
            <v>0</v>
          </cell>
          <cell r="R80" t="b">
            <v>0</v>
          </cell>
          <cell r="S80" t="b">
            <v>0</v>
          </cell>
          <cell r="T80" t="b">
            <v>1</v>
          </cell>
          <cell r="U80" t="b">
            <v>0</v>
          </cell>
          <cell r="X80">
            <v>20</v>
          </cell>
          <cell r="Y80">
            <v>20</v>
          </cell>
          <cell r="Z80">
            <v>20</v>
          </cell>
          <cell r="AA80">
            <v>20</v>
          </cell>
          <cell r="AB80">
            <v>20</v>
          </cell>
          <cell r="AC80">
            <v>20</v>
          </cell>
          <cell r="AD80">
            <v>20</v>
          </cell>
          <cell r="AE80">
            <v>20</v>
          </cell>
          <cell r="AF80">
            <v>20</v>
          </cell>
          <cell r="AG80">
            <v>20</v>
          </cell>
          <cell r="AH80">
            <v>20</v>
          </cell>
          <cell r="AI80">
            <v>20</v>
          </cell>
          <cell r="AJ80">
            <v>1.1759999999999999</v>
          </cell>
          <cell r="AK80">
            <v>282.24</v>
          </cell>
          <cell r="AL80" t="str">
            <v>($000)</v>
          </cell>
          <cell r="AN80">
            <v>2004</v>
          </cell>
          <cell r="AU80" t="str">
            <v>B</v>
          </cell>
        </row>
        <row r="81">
          <cell r="A81" t="str">
            <v>Paschke</v>
          </cell>
          <cell r="B81" t="str">
            <v>CALPINE ENERGY SERVICES LP</v>
          </cell>
          <cell r="C81">
            <v>524</v>
          </cell>
          <cell r="D81" t="str">
            <v>PTP_IS</v>
          </cell>
          <cell r="K81" t="str">
            <v>98TX-10154</v>
          </cell>
          <cell r="N81" t="b">
            <v>0</v>
          </cell>
          <cell r="P81" t="b">
            <v>0</v>
          </cell>
          <cell r="Q81" t="b">
            <v>0</v>
          </cell>
          <cell r="R81" t="b">
            <v>0</v>
          </cell>
          <cell r="S81" t="b">
            <v>0</v>
          </cell>
          <cell r="T81" t="b">
            <v>1</v>
          </cell>
          <cell r="U81" t="b">
            <v>0</v>
          </cell>
          <cell r="X81">
            <v>528</v>
          </cell>
          <cell r="Y81">
            <v>536</v>
          </cell>
          <cell r="Z81">
            <v>461</v>
          </cell>
          <cell r="AA81">
            <v>361</v>
          </cell>
          <cell r="AB81">
            <v>361</v>
          </cell>
          <cell r="AC81">
            <v>361</v>
          </cell>
          <cell r="AD81">
            <v>361</v>
          </cell>
          <cell r="AE81">
            <v>361</v>
          </cell>
          <cell r="AF81">
            <v>361</v>
          </cell>
          <cell r="AG81">
            <v>361</v>
          </cell>
          <cell r="AH81">
            <v>361</v>
          </cell>
          <cell r="AI81">
            <v>361</v>
          </cell>
          <cell r="AJ81">
            <v>1.1759999999999999</v>
          </cell>
          <cell r="AK81">
            <v>5614.2240000000002</v>
          </cell>
          <cell r="AL81" t="str">
            <v>($000)</v>
          </cell>
          <cell r="AN81">
            <v>2004</v>
          </cell>
          <cell r="AU81" t="str">
            <v>B</v>
          </cell>
        </row>
        <row r="82">
          <cell r="A82" t="str">
            <v>Perigo</v>
          </cell>
          <cell r="B82" t="str">
            <v>MORGAN STANLEY CAPITAL GROUP, INC.</v>
          </cell>
          <cell r="C82">
            <v>545</v>
          </cell>
          <cell r="D82" t="str">
            <v>PTP_IS</v>
          </cell>
          <cell r="K82" t="str">
            <v>97TX-10031</v>
          </cell>
          <cell r="N82" t="b">
            <v>0</v>
          </cell>
          <cell r="P82" t="b">
            <v>0</v>
          </cell>
          <cell r="Q82" t="b">
            <v>0</v>
          </cell>
          <cell r="R82" t="b">
            <v>0</v>
          </cell>
          <cell r="S82" t="b">
            <v>0</v>
          </cell>
          <cell r="T82" t="b">
            <v>1</v>
          </cell>
          <cell r="U82" t="b">
            <v>0</v>
          </cell>
          <cell r="X82">
            <v>50</v>
          </cell>
          <cell r="Y82">
            <v>50</v>
          </cell>
          <cell r="Z82">
            <v>50</v>
          </cell>
          <cell r="AA82">
            <v>50</v>
          </cell>
          <cell r="AB82">
            <v>50</v>
          </cell>
          <cell r="AC82">
            <v>50</v>
          </cell>
          <cell r="AD82">
            <v>50</v>
          </cell>
          <cell r="AE82">
            <v>50</v>
          </cell>
          <cell r="AF82">
            <v>50</v>
          </cell>
          <cell r="AG82">
            <v>50</v>
          </cell>
          <cell r="AH82">
            <v>50</v>
          </cell>
          <cell r="AI82">
            <v>50</v>
          </cell>
          <cell r="AJ82">
            <v>1.1759999999999999</v>
          </cell>
          <cell r="AK82">
            <v>705.6</v>
          </cell>
          <cell r="AL82" t="str">
            <v>($000)</v>
          </cell>
          <cell r="AN82">
            <v>2004</v>
          </cell>
          <cell r="AU82" t="str">
            <v>B</v>
          </cell>
        </row>
        <row r="83">
          <cell r="A83" t="str">
            <v>Rodrigues</v>
          </cell>
          <cell r="B83" t="str">
            <v>PACIFIC POWER MARKETING</v>
          </cell>
          <cell r="C83">
            <v>826</v>
          </cell>
          <cell r="D83" t="str">
            <v>PTP_IS</v>
          </cell>
          <cell r="K83" t="str">
            <v>00TX-10367</v>
          </cell>
          <cell r="N83" t="b">
            <v>0</v>
          </cell>
          <cell r="P83" t="b">
            <v>0</v>
          </cell>
          <cell r="Q83" t="b">
            <v>0</v>
          </cell>
          <cell r="R83" t="b">
            <v>0</v>
          </cell>
          <cell r="S83" t="b">
            <v>0</v>
          </cell>
          <cell r="T83" t="b">
            <v>1</v>
          </cell>
          <cell r="U83" t="b">
            <v>0</v>
          </cell>
          <cell r="X83">
            <v>95</v>
          </cell>
          <cell r="Y83">
            <v>95</v>
          </cell>
          <cell r="Z83">
            <v>95</v>
          </cell>
          <cell r="AA83">
            <v>375</v>
          </cell>
          <cell r="AB83">
            <v>375</v>
          </cell>
          <cell r="AC83">
            <v>375</v>
          </cell>
          <cell r="AD83">
            <v>375</v>
          </cell>
          <cell r="AE83">
            <v>375</v>
          </cell>
          <cell r="AF83">
            <v>375</v>
          </cell>
          <cell r="AG83">
            <v>375</v>
          </cell>
          <cell r="AH83">
            <v>375</v>
          </cell>
          <cell r="AI83">
            <v>375</v>
          </cell>
          <cell r="AJ83">
            <v>1.1759999999999999</v>
          </cell>
          <cell r="AK83">
            <v>4304.16</v>
          </cell>
          <cell r="AL83" t="str">
            <v>($000)</v>
          </cell>
          <cell r="AN83">
            <v>2004</v>
          </cell>
          <cell r="AU83" t="str">
            <v>B</v>
          </cell>
        </row>
        <row r="84">
          <cell r="A84" t="str">
            <v>Altman</v>
          </cell>
          <cell r="B84" t="str">
            <v>TRANSALTA ENERGY MARKETING CORPORATIO</v>
          </cell>
          <cell r="C84">
            <v>851</v>
          </cell>
          <cell r="D84" t="str">
            <v>PTP_IS</v>
          </cell>
          <cell r="K84" t="str">
            <v>98TX-10172</v>
          </cell>
          <cell r="N84" t="b">
            <v>0</v>
          </cell>
          <cell r="P84" t="b">
            <v>0</v>
          </cell>
          <cell r="Q84" t="b">
            <v>0</v>
          </cell>
          <cell r="R84" t="b">
            <v>0</v>
          </cell>
          <cell r="S84" t="b">
            <v>0</v>
          </cell>
          <cell r="T84" t="b">
            <v>1</v>
          </cell>
          <cell r="U84" t="b">
            <v>0</v>
          </cell>
          <cell r="X84">
            <v>150</v>
          </cell>
          <cell r="Y84">
            <v>119</v>
          </cell>
          <cell r="Z84">
            <v>119</v>
          </cell>
          <cell r="AA84">
            <v>119</v>
          </cell>
          <cell r="AB84">
            <v>119</v>
          </cell>
          <cell r="AC84">
            <v>119</v>
          </cell>
          <cell r="AD84">
            <v>119</v>
          </cell>
          <cell r="AE84">
            <v>119</v>
          </cell>
          <cell r="AF84">
            <v>119</v>
          </cell>
          <cell r="AG84">
            <v>119</v>
          </cell>
          <cell r="AH84">
            <v>119</v>
          </cell>
          <cell r="AI84">
            <v>119</v>
          </cell>
          <cell r="AJ84">
            <v>1.1759999999999999</v>
          </cell>
          <cell r="AK84">
            <v>1715.7840000000001</v>
          </cell>
          <cell r="AL84" t="str">
            <v>($000)</v>
          </cell>
          <cell r="AN84">
            <v>2004</v>
          </cell>
          <cell r="AU84" t="str">
            <v>B</v>
          </cell>
        </row>
        <row r="85">
          <cell r="A85" t="str">
            <v>Oster</v>
          </cell>
          <cell r="B85" t="str">
            <v>ALBION, CITY OF</v>
          </cell>
          <cell r="C85">
            <v>102</v>
          </cell>
          <cell r="D85" t="str">
            <v>NT</v>
          </cell>
          <cell r="I85" t="str">
            <v>ALBION, CITY OF</v>
          </cell>
          <cell r="J85">
            <v>102</v>
          </cell>
          <cell r="K85" t="str">
            <v>01TX-10654</v>
          </cell>
          <cell r="S85" t="b">
            <v>0</v>
          </cell>
          <cell r="T85" t="b">
            <v>1</v>
          </cell>
          <cell r="X85">
            <v>0.63500000000000001</v>
          </cell>
          <cell r="Y85">
            <v>0.624</v>
          </cell>
          <cell r="Z85">
            <v>0.70299999999999996</v>
          </cell>
          <cell r="AA85">
            <v>0.76600000000000001</v>
          </cell>
          <cell r="AB85">
            <v>0.70499999999999996</v>
          </cell>
          <cell r="AC85">
            <v>0.63700000000000001</v>
          </cell>
          <cell r="AD85">
            <v>0.501</v>
          </cell>
          <cell r="AE85">
            <v>0.32100000000000001</v>
          </cell>
          <cell r="AF85">
            <v>0.28199999999999997</v>
          </cell>
          <cell r="AG85">
            <v>0.29399999999999998</v>
          </cell>
          <cell r="AH85">
            <v>0.29299999999999998</v>
          </cell>
          <cell r="AI85">
            <v>0.33500000000000002</v>
          </cell>
          <cell r="AJ85">
            <v>1.028</v>
          </cell>
          <cell r="AK85">
            <v>6.2649999999999997</v>
          </cell>
          <cell r="AL85" t="str">
            <v>($000)</v>
          </cell>
          <cell r="AM85" t="str">
            <v>cp_mw</v>
          </cell>
          <cell r="AN85">
            <v>2004</v>
          </cell>
          <cell r="AP85" t="b">
            <v>1</v>
          </cell>
          <cell r="AU85" t="str">
            <v>A</v>
          </cell>
          <cell r="AV85" t="str">
            <v>BOS</v>
          </cell>
        </row>
        <row r="86">
          <cell r="A86" t="str">
            <v>Jones</v>
          </cell>
          <cell r="B86" t="str">
            <v>ASHLAND, CITY OF</v>
          </cell>
          <cell r="C86">
            <v>103</v>
          </cell>
          <cell r="D86" t="str">
            <v>NT</v>
          </cell>
          <cell r="I86" t="str">
            <v>ASHLAND, CITY OF</v>
          </cell>
          <cell r="J86">
            <v>103</v>
          </cell>
          <cell r="K86" t="str">
            <v>01TX-10524</v>
          </cell>
          <cell r="S86" t="b">
            <v>0</v>
          </cell>
          <cell r="T86" t="b">
            <v>1</v>
          </cell>
          <cell r="X86">
            <v>25.895</v>
          </cell>
          <cell r="Y86">
            <v>29.055</v>
          </cell>
          <cell r="Z86">
            <v>31.5</v>
          </cell>
          <cell r="AA86">
            <v>32.72</v>
          </cell>
          <cell r="AB86">
            <v>26.89</v>
          </cell>
          <cell r="AC86">
            <v>27.344999999999999</v>
          </cell>
          <cell r="AD86">
            <v>25.213000000000001</v>
          </cell>
          <cell r="AE86">
            <v>19.655000000000001</v>
          </cell>
          <cell r="AF86">
            <v>24.937999999999999</v>
          </cell>
          <cell r="AG86">
            <v>27.712</v>
          </cell>
          <cell r="AH86">
            <v>32.076999999999998</v>
          </cell>
          <cell r="AI86">
            <v>26.6</v>
          </cell>
          <cell r="AJ86">
            <v>1.028</v>
          </cell>
          <cell r="AK86">
            <v>338.82900000000001</v>
          </cell>
          <cell r="AL86" t="str">
            <v>($000)</v>
          </cell>
          <cell r="AM86" t="str">
            <v>cp_mw</v>
          </cell>
          <cell r="AN86">
            <v>2004</v>
          </cell>
          <cell r="AP86" t="b">
            <v>1</v>
          </cell>
          <cell r="AU86" t="str">
            <v>A</v>
          </cell>
          <cell r="AV86" t="str">
            <v>BOS</v>
          </cell>
        </row>
        <row r="87">
          <cell r="A87" t="str">
            <v>Jones</v>
          </cell>
          <cell r="B87" t="str">
            <v>BANDON, CITY OF</v>
          </cell>
          <cell r="C87">
            <v>104</v>
          </cell>
          <cell r="D87" t="str">
            <v>NT</v>
          </cell>
          <cell r="I87" t="str">
            <v>BANDON, CITY OF</v>
          </cell>
          <cell r="J87">
            <v>104</v>
          </cell>
          <cell r="K87" t="str">
            <v>01TX-10530</v>
          </cell>
          <cell r="S87" t="b">
            <v>0</v>
          </cell>
          <cell r="T87" t="b">
            <v>1</v>
          </cell>
          <cell r="X87">
            <v>12.476000000000001</v>
          </cell>
          <cell r="Y87">
            <v>10.148999999999999</v>
          </cell>
          <cell r="Z87">
            <v>13.981999999999999</v>
          </cell>
          <cell r="AA87">
            <v>13.018000000000001</v>
          </cell>
          <cell r="AB87">
            <v>11.628</v>
          </cell>
          <cell r="AC87">
            <v>11.019</v>
          </cell>
          <cell r="AD87">
            <v>11.023</v>
          </cell>
          <cell r="AE87">
            <v>7.1769999999999996</v>
          </cell>
          <cell r="AF87">
            <v>5.8479999999999999</v>
          </cell>
          <cell r="AG87">
            <v>7.2629999999999999</v>
          </cell>
          <cell r="AH87">
            <v>6.8949999999999996</v>
          </cell>
          <cell r="AI87">
            <v>6.8220000000000001</v>
          </cell>
          <cell r="AJ87">
            <v>1.028</v>
          </cell>
          <cell r="AK87">
            <v>120.58499999999999</v>
          </cell>
          <cell r="AL87" t="str">
            <v>($000)</v>
          </cell>
          <cell r="AM87" t="str">
            <v>cp_mw</v>
          </cell>
          <cell r="AN87">
            <v>2004</v>
          </cell>
          <cell r="AP87" t="b">
            <v>1</v>
          </cell>
          <cell r="AU87" t="str">
            <v>A</v>
          </cell>
          <cell r="AV87" t="str">
            <v>BOS</v>
          </cell>
        </row>
        <row r="88">
          <cell r="A88" t="str">
            <v>Noguchi</v>
          </cell>
          <cell r="B88" t="str">
            <v>BLAINE, CITY OF</v>
          </cell>
          <cell r="C88">
            <v>106</v>
          </cell>
          <cell r="D88" t="str">
            <v>NT</v>
          </cell>
          <cell r="I88" t="str">
            <v>BLAINE, CITY OF</v>
          </cell>
          <cell r="J88">
            <v>106</v>
          </cell>
          <cell r="K88" t="str">
            <v>00TX-10357</v>
          </cell>
          <cell r="S88" t="b">
            <v>0</v>
          </cell>
          <cell r="T88" t="b">
            <v>1</v>
          </cell>
          <cell r="X88">
            <v>10.11</v>
          </cell>
          <cell r="Y88">
            <v>10.94</v>
          </cell>
          <cell r="Z88">
            <v>10.66</v>
          </cell>
          <cell r="AA88">
            <v>13.33</v>
          </cell>
          <cell r="AB88">
            <v>10.37</v>
          </cell>
          <cell r="AC88">
            <v>9.8000000000000007</v>
          </cell>
          <cell r="AD88">
            <v>9.65</v>
          </cell>
          <cell r="AE88">
            <v>7.68</v>
          </cell>
          <cell r="AF88">
            <v>7.9349999999999996</v>
          </cell>
          <cell r="AG88">
            <v>8.8170000000000002</v>
          </cell>
          <cell r="AH88">
            <v>8.6590000000000007</v>
          </cell>
          <cell r="AI88">
            <v>10.471</v>
          </cell>
          <cell r="AJ88">
            <v>1.028</v>
          </cell>
          <cell r="AK88">
            <v>121.73699999999999</v>
          </cell>
          <cell r="AL88" t="str">
            <v>($000)</v>
          </cell>
          <cell r="AM88" t="str">
            <v>cp_mw</v>
          </cell>
          <cell r="AN88">
            <v>2004</v>
          </cell>
          <cell r="AP88" t="b">
            <v>1</v>
          </cell>
          <cell r="AU88" t="str">
            <v>A</v>
          </cell>
          <cell r="AV88" t="str">
            <v>BOS</v>
          </cell>
        </row>
        <row r="89">
          <cell r="A89" t="str">
            <v>Oster</v>
          </cell>
          <cell r="B89" t="str">
            <v>BURLEY, CITY OF</v>
          </cell>
          <cell r="C89">
            <v>109</v>
          </cell>
          <cell r="D89" t="str">
            <v>NT</v>
          </cell>
          <cell r="I89" t="str">
            <v>BURLEY, CITY OF</v>
          </cell>
          <cell r="J89">
            <v>109</v>
          </cell>
          <cell r="K89" t="str">
            <v>00TX-10311</v>
          </cell>
          <cell r="S89" t="b">
            <v>0</v>
          </cell>
          <cell r="T89" t="b">
            <v>1</v>
          </cell>
          <cell r="X89">
            <v>18.097999999999999</v>
          </cell>
          <cell r="Y89">
            <v>17.457999999999998</v>
          </cell>
          <cell r="Z89">
            <v>18.884</v>
          </cell>
          <cell r="AA89">
            <v>21.343</v>
          </cell>
          <cell r="AB89">
            <v>20.823</v>
          </cell>
          <cell r="AC89">
            <v>18.707000000000001</v>
          </cell>
          <cell r="AD89">
            <v>14.627000000000001</v>
          </cell>
          <cell r="AE89">
            <v>14.616</v>
          </cell>
          <cell r="AF89">
            <v>16.483000000000001</v>
          </cell>
          <cell r="AG89">
            <v>17.77</v>
          </cell>
          <cell r="AH89">
            <v>18.509</v>
          </cell>
          <cell r="AI89">
            <v>17.085999999999999</v>
          </cell>
          <cell r="AJ89">
            <v>1.028</v>
          </cell>
          <cell r="AK89">
            <v>220.40600000000001</v>
          </cell>
          <cell r="AL89" t="str">
            <v>($000)</v>
          </cell>
          <cell r="AM89" t="str">
            <v>cp_mw</v>
          </cell>
          <cell r="AN89">
            <v>2004</v>
          </cell>
          <cell r="AP89" t="b">
            <v>1</v>
          </cell>
          <cell r="AU89" t="str">
            <v>A</v>
          </cell>
          <cell r="AV89" t="str">
            <v>BOS</v>
          </cell>
        </row>
        <row r="90">
          <cell r="A90" t="str">
            <v>Jones</v>
          </cell>
          <cell r="B90" t="str">
            <v>CANBY  UTILITY BOARD</v>
          </cell>
          <cell r="C90">
            <v>111</v>
          </cell>
          <cell r="D90" t="str">
            <v>NT</v>
          </cell>
          <cell r="I90" t="str">
            <v>CANBY  UTILITY BOARD</v>
          </cell>
          <cell r="J90">
            <v>111</v>
          </cell>
          <cell r="K90" t="str">
            <v>01TX-10648</v>
          </cell>
          <cell r="S90" t="b">
            <v>0</v>
          </cell>
          <cell r="T90" t="b">
            <v>1</v>
          </cell>
          <cell r="X90">
            <v>27.048999999999999</v>
          </cell>
          <cell r="Y90">
            <v>30.404</v>
          </cell>
          <cell r="Z90">
            <v>28.312000000000001</v>
          </cell>
          <cell r="AA90">
            <v>34.36</v>
          </cell>
          <cell r="AB90">
            <v>29.591999999999999</v>
          </cell>
          <cell r="AC90">
            <v>27.38</v>
          </cell>
          <cell r="AD90">
            <v>23.943000000000001</v>
          </cell>
          <cell r="AE90">
            <v>18.327000000000002</v>
          </cell>
          <cell r="AF90">
            <v>20.449000000000002</v>
          </cell>
          <cell r="AG90">
            <v>21.72</v>
          </cell>
          <cell r="AH90">
            <v>23.805</v>
          </cell>
          <cell r="AI90">
            <v>20.058</v>
          </cell>
          <cell r="AJ90">
            <v>1.028</v>
          </cell>
          <cell r="AK90">
            <v>313.95</v>
          </cell>
          <cell r="AL90" t="str">
            <v>($000)</v>
          </cell>
          <cell r="AM90" t="str">
            <v>cp_mw</v>
          </cell>
          <cell r="AN90">
            <v>2004</v>
          </cell>
          <cell r="AP90" t="b">
            <v>1</v>
          </cell>
          <cell r="AU90" t="str">
            <v>A</v>
          </cell>
          <cell r="AV90" t="str">
            <v>BOS</v>
          </cell>
        </row>
        <row r="91">
          <cell r="A91" t="str">
            <v>Jones</v>
          </cell>
          <cell r="B91" t="str">
            <v>CASCADE LOCKS, CITY OF</v>
          </cell>
          <cell r="C91">
            <v>115</v>
          </cell>
          <cell r="D91" t="str">
            <v>NT</v>
          </cell>
          <cell r="I91" t="str">
            <v>CASCADE LOCKS, CITY</v>
          </cell>
          <cell r="J91">
            <v>115</v>
          </cell>
          <cell r="K91" t="str">
            <v>01TX-10435</v>
          </cell>
          <cell r="S91" t="b">
            <v>0</v>
          </cell>
          <cell r="T91" t="b">
            <v>1</v>
          </cell>
          <cell r="X91">
            <v>3.5059999999999998</v>
          </cell>
          <cell r="Y91">
            <v>3.6059999999999999</v>
          </cell>
          <cell r="Z91">
            <v>3.3559999999999999</v>
          </cell>
          <cell r="AA91">
            <v>4.601</v>
          </cell>
          <cell r="AB91">
            <v>3.3809999999999998</v>
          </cell>
          <cell r="AC91">
            <v>3.226</v>
          </cell>
          <cell r="AD91">
            <v>2.9660000000000002</v>
          </cell>
          <cell r="AE91">
            <v>2.351</v>
          </cell>
          <cell r="AF91">
            <v>2.423</v>
          </cell>
          <cell r="AG91">
            <v>2.5510000000000002</v>
          </cell>
          <cell r="AH91">
            <v>2.5550000000000002</v>
          </cell>
          <cell r="AI91">
            <v>2.5249999999999999</v>
          </cell>
          <cell r="AJ91">
            <v>1.028</v>
          </cell>
          <cell r="AK91">
            <v>38.082999999999998</v>
          </cell>
          <cell r="AL91" t="str">
            <v>($000)</v>
          </cell>
          <cell r="AM91" t="str">
            <v>cp_mw</v>
          </cell>
          <cell r="AN91">
            <v>2004</v>
          </cell>
          <cell r="AP91" t="b">
            <v>1</v>
          </cell>
          <cell r="AU91" t="str">
            <v>A</v>
          </cell>
          <cell r="AV91" t="str">
            <v>BOS</v>
          </cell>
        </row>
        <row r="92">
          <cell r="A92" t="str">
            <v>Morgan</v>
          </cell>
          <cell r="B92" t="str">
            <v>CENTRALIA, CITY OF</v>
          </cell>
          <cell r="C92">
            <v>119</v>
          </cell>
          <cell r="D92" t="str">
            <v>NT</v>
          </cell>
          <cell r="I92" t="str">
            <v>CENTRALIA, CITY OF</v>
          </cell>
          <cell r="J92">
            <v>119</v>
          </cell>
          <cell r="K92" t="str">
            <v>98TX-10178</v>
          </cell>
          <cell r="S92" t="b">
            <v>0</v>
          </cell>
          <cell r="T92" t="b">
            <v>1</v>
          </cell>
          <cell r="X92">
            <v>44.207000000000001</v>
          </cell>
          <cell r="Y92">
            <v>48.762</v>
          </cell>
          <cell r="Z92">
            <v>35.555</v>
          </cell>
          <cell r="AA92">
            <v>45.819000000000003</v>
          </cell>
          <cell r="AB92">
            <v>40.317</v>
          </cell>
          <cell r="AC92">
            <v>34.308999999999997</v>
          </cell>
          <cell r="AD92">
            <v>30.997</v>
          </cell>
          <cell r="AE92">
            <v>15.868</v>
          </cell>
          <cell r="AF92">
            <v>16.721</v>
          </cell>
          <cell r="AG92">
            <v>24.795999999999999</v>
          </cell>
          <cell r="AH92">
            <v>13.561999999999999</v>
          </cell>
          <cell r="AI92">
            <v>13.614000000000001</v>
          </cell>
          <cell r="AJ92">
            <v>1.028</v>
          </cell>
          <cell r="AK92">
            <v>374.73399999999998</v>
          </cell>
          <cell r="AL92" t="str">
            <v>($000)</v>
          </cell>
          <cell r="AM92" t="str">
            <v>cp_mw</v>
          </cell>
          <cell r="AN92">
            <v>2004</v>
          </cell>
          <cell r="AP92" t="b">
            <v>1</v>
          </cell>
          <cell r="AU92" t="str">
            <v>A</v>
          </cell>
          <cell r="AV92" t="str">
            <v>BOS</v>
          </cell>
        </row>
        <row r="93">
          <cell r="A93" t="str">
            <v>Timberman</v>
          </cell>
          <cell r="B93" t="str">
            <v>CHENEY, CITY OF</v>
          </cell>
          <cell r="C93">
            <v>123</v>
          </cell>
          <cell r="D93" t="str">
            <v>NT</v>
          </cell>
          <cell r="I93" t="str">
            <v>CHENEY, CITY OF</v>
          </cell>
          <cell r="J93">
            <v>123</v>
          </cell>
          <cell r="K93" t="str">
            <v>01TX-10721</v>
          </cell>
          <cell r="S93" t="b">
            <v>0</v>
          </cell>
          <cell r="T93" t="b">
            <v>1</v>
          </cell>
          <cell r="X93">
            <v>19.376999999999999</v>
          </cell>
          <cell r="Y93">
            <v>21.068999999999999</v>
          </cell>
          <cell r="Z93">
            <v>17.347000000000001</v>
          </cell>
          <cell r="AA93">
            <v>27.434999999999999</v>
          </cell>
          <cell r="AB93">
            <v>20.919</v>
          </cell>
          <cell r="AC93">
            <v>17.553000000000001</v>
          </cell>
          <cell r="AD93">
            <v>17.170000000000002</v>
          </cell>
          <cell r="AE93">
            <v>13.254</v>
          </cell>
          <cell r="AF93">
            <v>15.654</v>
          </cell>
          <cell r="AG93">
            <v>20.585000000000001</v>
          </cell>
          <cell r="AH93">
            <v>22.562999999999999</v>
          </cell>
          <cell r="AI93">
            <v>21.187999999999999</v>
          </cell>
          <cell r="AJ93">
            <v>1.028</v>
          </cell>
          <cell r="AK93">
            <v>240.66900000000001</v>
          </cell>
          <cell r="AL93" t="str">
            <v>($000)</v>
          </cell>
          <cell r="AM93" t="str">
            <v>cp_mw</v>
          </cell>
          <cell r="AN93">
            <v>2004</v>
          </cell>
          <cell r="AP93" t="b">
            <v>1</v>
          </cell>
          <cell r="AU93" t="str">
            <v>A</v>
          </cell>
          <cell r="AV93" t="str">
            <v>BOS</v>
          </cell>
        </row>
        <row r="94">
          <cell r="A94" t="str">
            <v>Timberman</v>
          </cell>
          <cell r="B94" t="str">
            <v>CHEWELAH, CITY OF</v>
          </cell>
          <cell r="C94">
            <v>124</v>
          </cell>
          <cell r="D94" t="str">
            <v>NT</v>
          </cell>
          <cell r="I94" t="str">
            <v>CHEWELAH, CITY OF</v>
          </cell>
          <cell r="J94">
            <v>124</v>
          </cell>
          <cell r="K94" t="str">
            <v>01TX-10544</v>
          </cell>
          <cell r="S94" t="b">
            <v>0</v>
          </cell>
          <cell r="T94" t="b">
            <v>1</v>
          </cell>
          <cell r="X94">
            <v>3.88</v>
          </cell>
          <cell r="Y94">
            <v>4.26</v>
          </cell>
          <cell r="Z94">
            <v>3.79</v>
          </cell>
          <cell r="AA94">
            <v>5.41</v>
          </cell>
          <cell r="AB94">
            <v>4.04</v>
          </cell>
          <cell r="AC94">
            <v>3.58</v>
          </cell>
          <cell r="AD94">
            <v>3.32</v>
          </cell>
          <cell r="AE94">
            <v>2.23</v>
          </cell>
          <cell r="AF94">
            <v>3.0190000000000001</v>
          </cell>
          <cell r="AG94">
            <v>3.3450000000000002</v>
          </cell>
          <cell r="AH94">
            <v>3.5950000000000002</v>
          </cell>
          <cell r="AI94">
            <v>3.1469999999999998</v>
          </cell>
          <cell r="AJ94">
            <v>1.028</v>
          </cell>
          <cell r="AK94">
            <v>44.838000000000001</v>
          </cell>
          <cell r="AL94" t="str">
            <v>($000)</v>
          </cell>
          <cell r="AM94" t="str">
            <v>cp_mw</v>
          </cell>
          <cell r="AN94">
            <v>2004</v>
          </cell>
          <cell r="AP94" t="b">
            <v>1</v>
          </cell>
          <cell r="AU94" t="str">
            <v>A</v>
          </cell>
          <cell r="AV94" t="str">
            <v>BOS</v>
          </cell>
        </row>
        <row r="95">
          <cell r="A95" t="str">
            <v>Timberman</v>
          </cell>
          <cell r="B95" t="str">
            <v>COULEE DAM, CITY OF</v>
          </cell>
          <cell r="C95">
            <v>125</v>
          </cell>
          <cell r="D95" t="str">
            <v>NT</v>
          </cell>
          <cell r="I95" t="str">
            <v>COULEE DAM, CITY OF</v>
          </cell>
          <cell r="J95">
            <v>125</v>
          </cell>
          <cell r="K95" t="str">
            <v>01TX-10546</v>
          </cell>
          <cell r="S95" t="b">
            <v>0</v>
          </cell>
          <cell r="T95" t="b">
            <v>1</v>
          </cell>
          <cell r="X95">
            <v>3.6859999999999999</v>
          </cell>
          <cell r="Y95">
            <v>4.181</v>
          </cell>
          <cell r="Z95">
            <v>4.2370000000000001</v>
          </cell>
          <cell r="AA95">
            <v>6.2809999999999997</v>
          </cell>
          <cell r="AB95">
            <v>4.3090000000000002</v>
          </cell>
          <cell r="AC95">
            <v>4.4589999999999996</v>
          </cell>
          <cell r="AD95">
            <v>3.3119999999999998</v>
          </cell>
          <cell r="AE95">
            <v>1.665</v>
          </cell>
          <cell r="AF95">
            <v>1.976</v>
          </cell>
          <cell r="AG95">
            <v>2.5910000000000002</v>
          </cell>
          <cell r="AH95">
            <v>2.2879999999999998</v>
          </cell>
          <cell r="AI95">
            <v>2.3410000000000002</v>
          </cell>
          <cell r="AJ95">
            <v>1.028</v>
          </cell>
          <cell r="AK95">
            <v>42.482999999999997</v>
          </cell>
          <cell r="AL95" t="str">
            <v>($000)</v>
          </cell>
          <cell r="AM95" t="str">
            <v>cp_mw</v>
          </cell>
          <cell r="AN95">
            <v>2004</v>
          </cell>
          <cell r="AP95" t="b">
            <v>1</v>
          </cell>
          <cell r="AU95" t="str">
            <v>A</v>
          </cell>
          <cell r="AV95" t="str">
            <v>BOS</v>
          </cell>
        </row>
        <row r="96">
          <cell r="A96" t="str">
            <v>Oster</v>
          </cell>
          <cell r="B96" t="str">
            <v>DECLO, CITY OF</v>
          </cell>
          <cell r="C96">
            <v>127</v>
          </cell>
          <cell r="D96" t="str">
            <v>NT</v>
          </cell>
          <cell r="I96" t="str">
            <v>DECLO, CITY OF</v>
          </cell>
          <cell r="J96">
            <v>127</v>
          </cell>
          <cell r="K96" t="str">
            <v>00TX-10311</v>
          </cell>
          <cell r="S96" t="b">
            <v>0</v>
          </cell>
          <cell r="T96" t="b">
            <v>1</v>
          </cell>
          <cell r="X96">
            <v>0.55100000000000005</v>
          </cell>
          <cell r="Y96">
            <v>0.59299999999999997</v>
          </cell>
          <cell r="Z96">
            <v>0.56100000000000005</v>
          </cell>
          <cell r="AA96">
            <v>0.68500000000000005</v>
          </cell>
          <cell r="AB96">
            <v>0.64900000000000002</v>
          </cell>
          <cell r="AC96">
            <v>0.58099999999999996</v>
          </cell>
          <cell r="AD96">
            <v>0.442</v>
          </cell>
          <cell r="AE96">
            <v>0.379</v>
          </cell>
          <cell r="AF96">
            <v>0.29399999999999998</v>
          </cell>
          <cell r="AG96">
            <v>0.373</v>
          </cell>
          <cell r="AH96">
            <v>0.376</v>
          </cell>
          <cell r="AI96">
            <v>0.41799999999999998</v>
          </cell>
          <cell r="AJ96">
            <v>1.028</v>
          </cell>
          <cell r="AK96">
            <v>6.069</v>
          </cell>
          <cell r="AL96" t="str">
            <v>($000)</v>
          </cell>
          <cell r="AM96" t="str">
            <v>cp_mw</v>
          </cell>
          <cell r="AN96">
            <v>2004</v>
          </cell>
          <cell r="AP96" t="b">
            <v>1</v>
          </cell>
          <cell r="AU96" t="str">
            <v>A</v>
          </cell>
          <cell r="AV96" t="str">
            <v>BOS</v>
          </cell>
        </row>
        <row r="97">
          <cell r="A97" t="str">
            <v>Jones</v>
          </cell>
          <cell r="B97" t="str">
            <v>DRAIN, CITY OF</v>
          </cell>
          <cell r="C97">
            <v>128</v>
          </cell>
          <cell r="D97" t="str">
            <v>NT</v>
          </cell>
          <cell r="I97" t="str">
            <v>DRAIN, CITY OF</v>
          </cell>
          <cell r="J97">
            <v>128</v>
          </cell>
          <cell r="K97" t="str">
            <v>01TX-10425</v>
          </cell>
          <cell r="S97" t="b">
            <v>0</v>
          </cell>
          <cell r="T97" t="b">
            <v>1</v>
          </cell>
          <cell r="X97">
            <v>3.32</v>
          </cell>
          <cell r="Y97">
            <v>3.86</v>
          </cell>
          <cell r="Z97">
            <v>4.42</v>
          </cell>
          <cell r="AA97">
            <v>4.53</v>
          </cell>
          <cell r="AB97">
            <v>4.26</v>
          </cell>
          <cell r="AC97">
            <v>3.78</v>
          </cell>
          <cell r="AD97">
            <v>3.9</v>
          </cell>
          <cell r="AE97">
            <v>2.13</v>
          </cell>
          <cell r="AF97">
            <v>2.54</v>
          </cell>
          <cell r="AG97">
            <v>3.38</v>
          </cell>
          <cell r="AH97">
            <v>3.286</v>
          </cell>
          <cell r="AI97">
            <v>3.4529999999999998</v>
          </cell>
          <cell r="AJ97">
            <v>1.028</v>
          </cell>
          <cell r="AK97">
            <v>44.058999999999997</v>
          </cell>
          <cell r="AL97" t="str">
            <v>($000)</v>
          </cell>
          <cell r="AM97" t="str">
            <v>cp_mw</v>
          </cell>
          <cell r="AN97">
            <v>2004</v>
          </cell>
          <cell r="AP97" t="b">
            <v>1</v>
          </cell>
          <cell r="AU97" t="str">
            <v>A</v>
          </cell>
          <cell r="AV97" t="str">
            <v>BOS</v>
          </cell>
        </row>
        <row r="98">
          <cell r="A98" t="str">
            <v>Morgan</v>
          </cell>
          <cell r="B98" t="str">
            <v>EATONVILLE, TOWN OF</v>
          </cell>
          <cell r="C98">
            <v>131</v>
          </cell>
          <cell r="D98" t="str">
            <v>NT</v>
          </cell>
          <cell r="I98" t="str">
            <v>EATONVILLE, TOWN OF</v>
          </cell>
          <cell r="J98">
            <v>131</v>
          </cell>
          <cell r="K98" t="str">
            <v>01TX-10604</v>
          </cell>
          <cell r="S98" t="b">
            <v>0</v>
          </cell>
          <cell r="T98" t="b">
            <v>1</v>
          </cell>
          <cell r="X98">
            <v>5.44</v>
          </cell>
          <cell r="Y98">
            <v>5.59</v>
          </cell>
          <cell r="Z98">
            <v>4.5999999999999996</v>
          </cell>
          <cell r="AA98">
            <v>6.16</v>
          </cell>
          <cell r="AB98">
            <v>5.6</v>
          </cell>
          <cell r="AC98">
            <v>5.24</v>
          </cell>
          <cell r="AD98">
            <v>4.03</v>
          </cell>
          <cell r="AE98">
            <v>2.89</v>
          </cell>
          <cell r="AF98">
            <v>2.56</v>
          </cell>
          <cell r="AG98">
            <v>2.859</v>
          </cell>
          <cell r="AH98">
            <v>2.9510000000000001</v>
          </cell>
          <cell r="AI98">
            <v>3.0070000000000001</v>
          </cell>
          <cell r="AJ98">
            <v>1.028</v>
          </cell>
          <cell r="AK98">
            <v>52.353000000000002</v>
          </cell>
          <cell r="AL98" t="str">
            <v>($000)</v>
          </cell>
          <cell r="AM98" t="str">
            <v>cp_mw</v>
          </cell>
          <cell r="AN98">
            <v>2004</v>
          </cell>
          <cell r="AP98" t="b">
            <v>1</v>
          </cell>
          <cell r="AU98" t="str">
            <v>A</v>
          </cell>
          <cell r="AV98" t="str">
            <v>BOS</v>
          </cell>
        </row>
        <row r="99">
          <cell r="A99" t="str">
            <v>Long</v>
          </cell>
          <cell r="B99" t="str">
            <v>ELLENSBURG, CITY OF</v>
          </cell>
          <cell r="C99">
            <v>133</v>
          </cell>
          <cell r="D99" t="str">
            <v>NT</v>
          </cell>
          <cell r="I99" t="str">
            <v>ELLENSBURG, CITY OF</v>
          </cell>
          <cell r="J99">
            <v>133</v>
          </cell>
          <cell r="K99" t="str">
            <v>96MS-96082</v>
          </cell>
          <cell r="S99" t="b">
            <v>0</v>
          </cell>
          <cell r="T99" t="b">
            <v>1</v>
          </cell>
          <cell r="X99">
            <v>31.013000000000002</v>
          </cell>
          <cell r="Y99">
            <v>31.015999999999998</v>
          </cell>
          <cell r="Z99">
            <v>28.878</v>
          </cell>
          <cell r="AA99">
            <v>38.176000000000002</v>
          </cell>
          <cell r="AB99">
            <v>31.74</v>
          </cell>
          <cell r="AC99">
            <v>27.693999999999999</v>
          </cell>
          <cell r="AD99">
            <v>24.902999999999999</v>
          </cell>
          <cell r="AE99">
            <v>20.027999999999999</v>
          </cell>
          <cell r="AF99">
            <v>27.866</v>
          </cell>
          <cell r="AG99">
            <v>26.327999999999999</v>
          </cell>
          <cell r="AH99">
            <v>31.896999999999998</v>
          </cell>
          <cell r="AI99">
            <v>26.706</v>
          </cell>
          <cell r="AJ99">
            <v>1.028</v>
          </cell>
          <cell r="AK99">
            <v>355.94</v>
          </cell>
          <cell r="AL99" t="str">
            <v>($000)</v>
          </cell>
          <cell r="AM99" t="str">
            <v>cp_mw</v>
          </cell>
          <cell r="AN99">
            <v>2004</v>
          </cell>
          <cell r="AP99" t="b">
            <v>1</v>
          </cell>
          <cell r="AU99" t="str">
            <v>A</v>
          </cell>
          <cell r="AV99" t="str">
            <v>BOS</v>
          </cell>
        </row>
        <row r="100">
          <cell r="A100" t="str">
            <v>Jones</v>
          </cell>
          <cell r="B100" t="str">
            <v>FOREST GROVE, CITY OF</v>
          </cell>
          <cell r="C100">
            <v>142</v>
          </cell>
          <cell r="D100" t="str">
            <v>NT</v>
          </cell>
          <cell r="I100" t="str">
            <v>FOREST GROVE, CITY O</v>
          </cell>
          <cell r="J100">
            <v>142</v>
          </cell>
          <cell r="K100" t="str">
            <v>00TX-10297</v>
          </cell>
          <cell r="S100" t="b">
            <v>0</v>
          </cell>
          <cell r="T100" t="b">
            <v>1</v>
          </cell>
          <cell r="X100">
            <v>44.811</v>
          </cell>
          <cell r="Y100">
            <v>49.296999999999997</v>
          </cell>
          <cell r="Z100">
            <v>43.622</v>
          </cell>
          <cell r="AA100">
            <v>52.588000000000001</v>
          </cell>
          <cell r="AB100">
            <v>48.158999999999999</v>
          </cell>
          <cell r="AC100">
            <v>43.404000000000003</v>
          </cell>
          <cell r="AD100">
            <v>41.774000000000001</v>
          </cell>
          <cell r="AE100">
            <v>27.684000000000001</v>
          </cell>
          <cell r="AF100">
            <v>30.469000000000001</v>
          </cell>
          <cell r="AG100">
            <v>36.539000000000001</v>
          </cell>
          <cell r="AH100">
            <v>32.392000000000003</v>
          </cell>
          <cell r="AI100">
            <v>31.393000000000001</v>
          </cell>
          <cell r="AJ100">
            <v>1.028</v>
          </cell>
          <cell r="AK100">
            <v>495.63200000000001</v>
          </cell>
          <cell r="AL100" t="str">
            <v>($000)</v>
          </cell>
          <cell r="AM100" t="str">
            <v>cp_mw</v>
          </cell>
          <cell r="AN100">
            <v>2004</v>
          </cell>
          <cell r="AP100" t="b">
            <v>1</v>
          </cell>
          <cell r="AU100" t="str">
            <v>A</v>
          </cell>
          <cell r="AV100" t="str">
            <v>BOS</v>
          </cell>
        </row>
        <row r="101">
          <cell r="A101" t="str">
            <v>Timberman</v>
          </cell>
          <cell r="B101" t="str">
            <v>HERMISTON ENERGY SERVICES</v>
          </cell>
          <cell r="C101">
            <v>146</v>
          </cell>
          <cell r="D101" t="str">
            <v>NT</v>
          </cell>
          <cell r="I101" t="str">
            <v>HERMISTON ENERGY SER</v>
          </cell>
          <cell r="J101">
            <v>146</v>
          </cell>
          <cell r="K101" t="str">
            <v>01TX-10521</v>
          </cell>
          <cell r="S101" t="b">
            <v>0</v>
          </cell>
          <cell r="T101" t="b">
            <v>1</v>
          </cell>
          <cell r="X101">
            <v>14.788</v>
          </cell>
          <cell r="Y101">
            <v>16.995999999999999</v>
          </cell>
          <cell r="Z101">
            <v>14.971</v>
          </cell>
          <cell r="AA101">
            <v>22.556999999999999</v>
          </cell>
          <cell r="AB101">
            <v>16.259</v>
          </cell>
          <cell r="AC101">
            <v>15.375999999999999</v>
          </cell>
          <cell r="AD101">
            <v>12.192</v>
          </cell>
          <cell r="AE101">
            <v>11.419</v>
          </cell>
          <cell r="AF101">
            <v>26.155999999999999</v>
          </cell>
          <cell r="AG101">
            <v>26.879000000000001</v>
          </cell>
          <cell r="AH101">
            <v>21.457999999999998</v>
          </cell>
          <cell r="AI101">
            <v>16.908000000000001</v>
          </cell>
          <cell r="AJ101">
            <v>1.028</v>
          </cell>
          <cell r="AK101">
            <v>222.005</v>
          </cell>
          <cell r="AL101" t="str">
            <v>($000)</v>
          </cell>
          <cell r="AM101" t="str">
            <v>cp_mw</v>
          </cell>
          <cell r="AN101">
            <v>2004</v>
          </cell>
          <cell r="AP101" t="b">
            <v>1</v>
          </cell>
          <cell r="AU101" t="str">
            <v>A</v>
          </cell>
          <cell r="AV101" t="str">
            <v>BOS</v>
          </cell>
        </row>
        <row r="102">
          <cell r="A102" t="str">
            <v>Oster</v>
          </cell>
          <cell r="B102" t="str">
            <v>HEYBURN, CITY OF</v>
          </cell>
          <cell r="C102">
            <v>150</v>
          </cell>
          <cell r="D102" t="str">
            <v>NT</v>
          </cell>
          <cell r="I102" t="str">
            <v>HEYBURN, CITY OF</v>
          </cell>
          <cell r="J102">
            <v>150</v>
          </cell>
          <cell r="K102" t="str">
            <v>00TX-10311</v>
          </cell>
          <cell r="S102" t="b">
            <v>0</v>
          </cell>
          <cell r="T102" t="b">
            <v>1</v>
          </cell>
          <cell r="X102">
            <v>16.151</v>
          </cell>
          <cell r="Y102">
            <v>15.465</v>
          </cell>
          <cell r="Z102">
            <v>13.528</v>
          </cell>
          <cell r="AA102">
            <v>16.244</v>
          </cell>
          <cell r="AB102">
            <v>15.472</v>
          </cell>
          <cell r="AC102">
            <v>15.618</v>
          </cell>
          <cell r="AD102">
            <v>10.595000000000001</v>
          </cell>
          <cell r="AE102">
            <v>11.757</v>
          </cell>
          <cell r="AF102">
            <v>13.228999999999999</v>
          </cell>
          <cell r="AG102">
            <v>14.503</v>
          </cell>
          <cell r="AH102">
            <v>13.234999999999999</v>
          </cell>
          <cell r="AI102">
            <v>13.879</v>
          </cell>
          <cell r="AJ102">
            <v>1.028</v>
          </cell>
          <cell r="AK102">
            <v>174.42599999999999</v>
          </cell>
          <cell r="AL102" t="str">
            <v>($000)</v>
          </cell>
          <cell r="AM102" t="str">
            <v>cp_mw</v>
          </cell>
          <cell r="AN102">
            <v>2004</v>
          </cell>
          <cell r="AP102" t="b">
            <v>1</v>
          </cell>
          <cell r="AU102" t="str">
            <v>A</v>
          </cell>
          <cell r="AV102" t="str">
            <v>BOS</v>
          </cell>
        </row>
        <row r="103">
          <cell r="A103" t="str">
            <v>Oster</v>
          </cell>
          <cell r="B103" t="str">
            <v>IDAHO FALLS POWER (was City of)</v>
          </cell>
          <cell r="C103">
            <v>152</v>
          </cell>
          <cell r="D103" t="str">
            <v>NT</v>
          </cell>
          <cell r="I103" t="str">
            <v>IDAHO FALLS POWER (w</v>
          </cell>
          <cell r="J103">
            <v>152</v>
          </cell>
          <cell r="K103" t="str">
            <v>00TX-10311</v>
          </cell>
          <cell r="S103" t="b">
            <v>0</v>
          </cell>
          <cell r="T103" t="b">
            <v>1</v>
          </cell>
          <cell r="X103">
            <v>87.667000000000002</v>
          </cell>
          <cell r="Y103">
            <v>101.14400000000001</v>
          </cell>
          <cell r="Z103">
            <v>99.53</v>
          </cell>
          <cell r="AA103">
            <v>113.874</v>
          </cell>
          <cell r="AB103">
            <v>116.092</v>
          </cell>
          <cell r="AC103">
            <v>93.418000000000006</v>
          </cell>
          <cell r="AD103">
            <v>78.444000000000003</v>
          </cell>
          <cell r="AE103">
            <v>53.555</v>
          </cell>
          <cell r="AF103">
            <v>76.295000000000002</v>
          </cell>
          <cell r="AG103">
            <v>72.962000000000003</v>
          </cell>
          <cell r="AH103">
            <v>72.896000000000001</v>
          </cell>
          <cell r="AI103">
            <v>78.975999999999999</v>
          </cell>
          <cell r="AJ103">
            <v>1.028</v>
          </cell>
          <cell r="AK103">
            <v>1074.1079999999999</v>
          </cell>
          <cell r="AL103" t="str">
            <v>($000)</v>
          </cell>
          <cell r="AM103" t="str">
            <v>cp_mw</v>
          </cell>
          <cell r="AN103">
            <v>2004</v>
          </cell>
          <cell r="AP103" t="b">
            <v>1</v>
          </cell>
          <cell r="AU103" t="str">
            <v>A</v>
          </cell>
          <cell r="AV103" t="str">
            <v>BOS</v>
          </cell>
        </row>
        <row r="104">
          <cell r="A104" t="str">
            <v>Noguchi</v>
          </cell>
          <cell r="B104" t="str">
            <v>MCCLEARY, CITY OF</v>
          </cell>
          <cell r="C104">
            <v>154</v>
          </cell>
          <cell r="D104" t="str">
            <v>NT</v>
          </cell>
          <cell r="I104" t="str">
            <v>MCCLEARY, CITY OF</v>
          </cell>
          <cell r="J104">
            <v>154</v>
          </cell>
          <cell r="K104" t="str">
            <v>01TX-10742</v>
          </cell>
          <cell r="S104" t="b">
            <v>0</v>
          </cell>
          <cell r="T104" t="b">
            <v>1</v>
          </cell>
          <cell r="X104">
            <v>6.5570000000000004</v>
          </cell>
          <cell r="Y104">
            <v>6.9240000000000004</v>
          </cell>
          <cell r="Z104">
            <v>6.7949999999999999</v>
          </cell>
          <cell r="AA104">
            <v>7.6879999999999997</v>
          </cell>
          <cell r="AB104">
            <v>7.1029999999999998</v>
          </cell>
          <cell r="AC104">
            <v>6.7560000000000002</v>
          </cell>
          <cell r="AD104">
            <v>6.468</v>
          </cell>
          <cell r="AE104">
            <v>4.7910000000000004</v>
          </cell>
          <cell r="AF104">
            <v>4.4240000000000004</v>
          </cell>
          <cell r="AG104">
            <v>5.1619999999999999</v>
          </cell>
          <cell r="AH104">
            <v>4.867</v>
          </cell>
          <cell r="AI104">
            <v>4.9119999999999999</v>
          </cell>
          <cell r="AJ104">
            <v>1.028</v>
          </cell>
          <cell r="AK104">
            <v>74.477000000000004</v>
          </cell>
          <cell r="AL104" t="str">
            <v>($000)</v>
          </cell>
          <cell r="AM104" t="str">
            <v>cp_mw</v>
          </cell>
          <cell r="AN104">
            <v>2004</v>
          </cell>
          <cell r="AP104" t="b">
            <v>1</v>
          </cell>
          <cell r="AU104" t="str">
            <v>A</v>
          </cell>
          <cell r="AV104" t="str">
            <v>BOS</v>
          </cell>
        </row>
        <row r="105">
          <cell r="A105" t="str">
            <v>Jones</v>
          </cell>
          <cell r="B105" t="str">
            <v>MCMINNVILLE, CITY OF</v>
          </cell>
          <cell r="C105">
            <v>155</v>
          </cell>
          <cell r="D105" t="str">
            <v>NT</v>
          </cell>
          <cell r="I105" t="str">
            <v>MCMINNVILLE, CITY OF</v>
          </cell>
          <cell r="J105">
            <v>155</v>
          </cell>
          <cell r="K105" t="str">
            <v>02TX-10856</v>
          </cell>
          <cell r="S105" t="b">
            <v>0</v>
          </cell>
          <cell r="T105" t="b">
            <v>1</v>
          </cell>
          <cell r="X105">
            <v>128.25700000000001</v>
          </cell>
          <cell r="Y105">
            <v>136.61500000000001</v>
          </cell>
          <cell r="Z105">
            <v>113.405</v>
          </cell>
          <cell r="AA105">
            <v>155.751</v>
          </cell>
          <cell r="AB105">
            <v>93.478999999999999</v>
          </cell>
          <cell r="AC105">
            <v>138.239</v>
          </cell>
          <cell r="AD105">
            <v>138.255</v>
          </cell>
          <cell r="AE105">
            <v>106.05800000000001</v>
          </cell>
          <cell r="AF105">
            <v>57.9</v>
          </cell>
          <cell r="AG105">
            <v>111.086</v>
          </cell>
          <cell r="AH105">
            <v>109.82</v>
          </cell>
          <cell r="AI105">
            <v>103.956</v>
          </cell>
          <cell r="AJ105">
            <v>1.028</v>
          </cell>
          <cell r="AK105">
            <v>1431.8209999999999</v>
          </cell>
          <cell r="AL105" t="str">
            <v>($000)</v>
          </cell>
          <cell r="AM105" t="str">
            <v>cp_mw</v>
          </cell>
          <cell r="AN105">
            <v>2004</v>
          </cell>
          <cell r="AP105" t="b">
            <v>1</v>
          </cell>
          <cell r="AU105" t="str">
            <v>A</v>
          </cell>
          <cell r="AV105" t="str">
            <v>BOS</v>
          </cell>
        </row>
        <row r="106">
          <cell r="A106" t="str">
            <v>Morgan</v>
          </cell>
          <cell r="B106" t="str">
            <v>MILTON, TOWN OF</v>
          </cell>
          <cell r="C106">
            <v>158</v>
          </cell>
          <cell r="D106" t="str">
            <v>NT</v>
          </cell>
          <cell r="I106" t="str">
            <v>MILTON, TOWN OF</v>
          </cell>
          <cell r="J106">
            <v>158</v>
          </cell>
          <cell r="K106" t="str">
            <v>01TX-10452</v>
          </cell>
          <cell r="S106" t="b">
            <v>0</v>
          </cell>
          <cell r="T106" t="b">
            <v>1</v>
          </cell>
          <cell r="X106">
            <v>10.08</v>
          </cell>
          <cell r="Y106">
            <v>10.98</v>
          </cell>
          <cell r="Z106">
            <v>10.220000000000001</v>
          </cell>
          <cell r="AA106">
            <v>13.57</v>
          </cell>
          <cell r="AB106">
            <v>10.46</v>
          </cell>
          <cell r="AC106">
            <v>10.220000000000001</v>
          </cell>
          <cell r="AD106">
            <v>8.32</v>
          </cell>
          <cell r="AE106">
            <v>7.08</v>
          </cell>
          <cell r="AF106">
            <v>6.45</v>
          </cell>
          <cell r="AG106">
            <v>6.5460000000000003</v>
          </cell>
          <cell r="AH106">
            <v>6.6180000000000003</v>
          </cell>
          <cell r="AI106">
            <v>6.3639999999999999</v>
          </cell>
          <cell r="AJ106">
            <v>1.028</v>
          </cell>
          <cell r="AK106">
            <v>109.901</v>
          </cell>
          <cell r="AL106" t="str">
            <v>($000)</v>
          </cell>
          <cell r="AM106" t="str">
            <v>cp_mw</v>
          </cell>
          <cell r="AN106">
            <v>2004</v>
          </cell>
          <cell r="AP106" t="b">
            <v>1</v>
          </cell>
          <cell r="AU106" t="str">
            <v>A</v>
          </cell>
          <cell r="AV106" t="str">
            <v>BOS</v>
          </cell>
        </row>
        <row r="107">
          <cell r="A107" t="str">
            <v>Timberman</v>
          </cell>
          <cell r="B107" t="str">
            <v>MILTON-FREEWATER, CITY OF</v>
          </cell>
          <cell r="C107">
            <v>159</v>
          </cell>
          <cell r="D107" t="str">
            <v>NT</v>
          </cell>
          <cell r="I107" t="str">
            <v>MILTON-FREEWATER, CI</v>
          </cell>
          <cell r="J107">
            <v>159</v>
          </cell>
          <cell r="K107" t="str">
            <v>00TX-10332</v>
          </cell>
          <cell r="S107" t="b">
            <v>0</v>
          </cell>
          <cell r="T107" t="b">
            <v>1</v>
          </cell>
          <cell r="X107">
            <v>21.821000000000002</v>
          </cell>
          <cell r="Y107">
            <v>25.922999999999998</v>
          </cell>
          <cell r="Z107">
            <v>20.847999999999999</v>
          </cell>
          <cell r="AA107">
            <v>33.51</v>
          </cell>
          <cell r="AB107">
            <v>21.972999999999999</v>
          </cell>
          <cell r="AC107">
            <v>18.294</v>
          </cell>
          <cell r="AD107">
            <v>16.733000000000001</v>
          </cell>
          <cell r="AE107">
            <v>10.605</v>
          </cell>
          <cell r="AF107">
            <v>13.794</v>
          </cell>
          <cell r="AG107">
            <v>19.012</v>
          </cell>
          <cell r="AH107">
            <v>18.887</v>
          </cell>
          <cell r="AI107">
            <v>19.199000000000002</v>
          </cell>
          <cell r="AJ107">
            <v>1.028</v>
          </cell>
          <cell r="AK107">
            <v>247.33600000000001</v>
          </cell>
          <cell r="AL107" t="str">
            <v>($000)</v>
          </cell>
          <cell r="AM107" t="str">
            <v>cp_mw</v>
          </cell>
          <cell r="AN107">
            <v>2004</v>
          </cell>
          <cell r="AP107" t="b">
            <v>1</v>
          </cell>
          <cell r="AU107" t="str">
            <v>A</v>
          </cell>
          <cell r="AV107" t="str">
            <v>BOS</v>
          </cell>
        </row>
        <row r="108">
          <cell r="A108" t="str">
            <v>Oster</v>
          </cell>
          <cell r="B108" t="str">
            <v>MINIDOKA, CITY OF</v>
          </cell>
          <cell r="C108">
            <v>161</v>
          </cell>
          <cell r="D108" t="str">
            <v>NT</v>
          </cell>
          <cell r="I108" t="str">
            <v>MINIDOKA, CITY OF</v>
          </cell>
          <cell r="J108">
            <v>161</v>
          </cell>
          <cell r="K108" t="str">
            <v>00TX-10311</v>
          </cell>
          <cell r="S108" t="b">
            <v>0</v>
          </cell>
          <cell r="T108" t="b">
            <v>1</v>
          </cell>
          <cell r="X108">
            <v>0.111</v>
          </cell>
          <cell r="Y108">
            <v>0.13</v>
          </cell>
          <cell r="Z108">
            <v>0.129</v>
          </cell>
          <cell r="AA108">
            <v>0.16500000000000001</v>
          </cell>
          <cell r="AB108">
            <v>0.14399999999999999</v>
          </cell>
          <cell r="AC108">
            <v>0.124</v>
          </cell>
          <cell r="AD108">
            <v>9.7000000000000003E-2</v>
          </cell>
          <cell r="AE108">
            <v>6.8000000000000005E-2</v>
          </cell>
          <cell r="AF108">
            <v>7.5999999999999998E-2</v>
          </cell>
          <cell r="AG108">
            <v>9.8000000000000004E-2</v>
          </cell>
          <cell r="AH108">
            <v>9.6000000000000002E-2</v>
          </cell>
          <cell r="AI108">
            <v>8.3000000000000004E-2</v>
          </cell>
          <cell r="AJ108">
            <v>1.028</v>
          </cell>
          <cell r="AK108">
            <v>1.359</v>
          </cell>
          <cell r="AL108" t="str">
            <v>($000)</v>
          </cell>
          <cell r="AM108" t="str">
            <v>cp_mw</v>
          </cell>
          <cell r="AN108">
            <v>2004</v>
          </cell>
          <cell r="AP108" t="b">
            <v>1</v>
          </cell>
          <cell r="AU108" t="str">
            <v>A</v>
          </cell>
          <cell r="AV108" t="str">
            <v>BOS</v>
          </cell>
        </row>
        <row r="109">
          <cell r="A109" t="str">
            <v>Jones</v>
          </cell>
          <cell r="B109" t="str">
            <v>MONMOUTH, CITY OF</v>
          </cell>
          <cell r="C109">
            <v>163</v>
          </cell>
          <cell r="D109" t="str">
            <v>NT</v>
          </cell>
          <cell r="I109" t="str">
            <v>MONMOUTH, CITY OF</v>
          </cell>
          <cell r="J109">
            <v>163</v>
          </cell>
          <cell r="K109" t="str">
            <v>01TX-10428</v>
          </cell>
          <cell r="S109" t="b">
            <v>0</v>
          </cell>
          <cell r="T109" t="b">
            <v>1</v>
          </cell>
          <cell r="X109">
            <v>11.375</v>
          </cell>
          <cell r="Y109">
            <v>11.975</v>
          </cell>
          <cell r="Z109">
            <v>11.71</v>
          </cell>
          <cell r="AA109">
            <v>15.945</v>
          </cell>
          <cell r="AB109">
            <v>12.65</v>
          </cell>
          <cell r="AC109">
            <v>12.085000000000001</v>
          </cell>
          <cell r="AD109">
            <v>11.1</v>
          </cell>
          <cell r="AE109">
            <v>7.1449999999999996</v>
          </cell>
          <cell r="AF109">
            <v>7.5350000000000001</v>
          </cell>
          <cell r="AG109">
            <v>8.7240000000000002</v>
          </cell>
          <cell r="AH109">
            <v>8.6039999999999992</v>
          </cell>
          <cell r="AI109">
            <v>9.1170000000000009</v>
          </cell>
          <cell r="AJ109">
            <v>1.028</v>
          </cell>
          <cell r="AK109">
            <v>131.548</v>
          </cell>
          <cell r="AL109" t="str">
            <v>($000)</v>
          </cell>
          <cell r="AM109" t="str">
            <v>cp_mw</v>
          </cell>
          <cell r="AN109">
            <v>2004</v>
          </cell>
          <cell r="AP109" t="b">
            <v>1</v>
          </cell>
          <cell r="AU109" t="str">
            <v>A</v>
          </cell>
          <cell r="AV109" t="str">
            <v>BOS</v>
          </cell>
        </row>
        <row r="110">
          <cell r="A110" t="str">
            <v>Altman</v>
          </cell>
          <cell r="B110" t="str">
            <v>PLUMMER, CITY OF</v>
          </cell>
          <cell r="C110">
            <v>167</v>
          </cell>
          <cell r="D110" t="str">
            <v>NT</v>
          </cell>
          <cell r="I110" t="str">
            <v>PLUMMER, CITY OF</v>
          </cell>
          <cell r="J110">
            <v>167</v>
          </cell>
          <cell r="K110" t="str">
            <v>01TX-10545</v>
          </cell>
          <cell r="S110" t="b">
            <v>0</v>
          </cell>
          <cell r="T110" t="b">
            <v>1</v>
          </cell>
          <cell r="X110">
            <v>5.58</v>
          </cell>
          <cell r="Y110">
            <v>6.37</v>
          </cell>
          <cell r="Z110">
            <v>5.57</v>
          </cell>
          <cell r="AA110">
            <v>7.56</v>
          </cell>
          <cell r="AB110">
            <v>5.91</v>
          </cell>
          <cell r="AC110">
            <v>5.28</v>
          </cell>
          <cell r="AD110">
            <v>4.8099999999999996</v>
          </cell>
          <cell r="AE110">
            <v>3.01</v>
          </cell>
          <cell r="AF110">
            <v>3.5579999999999998</v>
          </cell>
          <cell r="AG110">
            <v>3.9350000000000001</v>
          </cell>
          <cell r="AH110">
            <v>3.1560000000000001</v>
          </cell>
          <cell r="AI110">
            <v>3.972</v>
          </cell>
          <cell r="AJ110">
            <v>1.028</v>
          </cell>
          <cell r="AK110">
            <v>60.354999999999997</v>
          </cell>
          <cell r="AL110" t="str">
            <v>($000)</v>
          </cell>
          <cell r="AM110" t="str">
            <v>cp_mw</v>
          </cell>
          <cell r="AN110">
            <v>2004</v>
          </cell>
          <cell r="AP110" t="b">
            <v>1</v>
          </cell>
          <cell r="AU110" t="str">
            <v>A</v>
          </cell>
          <cell r="AV110" t="str">
            <v>BOS</v>
          </cell>
        </row>
        <row r="111">
          <cell r="A111" t="str">
            <v>Noguchi</v>
          </cell>
          <cell r="B111" t="str">
            <v>PORT ANGELES, CITY OF, LIGHT DEPT.</v>
          </cell>
          <cell r="C111">
            <v>170</v>
          </cell>
          <cell r="D111" t="str">
            <v>NT</v>
          </cell>
          <cell r="I111" t="str">
            <v>PORT ANGELES, CITY O</v>
          </cell>
          <cell r="J111">
            <v>170</v>
          </cell>
          <cell r="K111" t="str">
            <v>96MS-96090</v>
          </cell>
          <cell r="S111" t="b">
            <v>0</v>
          </cell>
          <cell r="T111" t="b">
            <v>1</v>
          </cell>
          <cell r="X111">
            <v>91.26</v>
          </cell>
          <cell r="Y111">
            <v>81.665000000000006</v>
          </cell>
          <cell r="Z111">
            <v>110.29</v>
          </cell>
          <cell r="AA111">
            <v>120.676</v>
          </cell>
          <cell r="AB111">
            <v>78.287999999999997</v>
          </cell>
          <cell r="AC111">
            <v>75.617999999999995</v>
          </cell>
          <cell r="AD111">
            <v>61.96</v>
          </cell>
          <cell r="AE111">
            <v>68.325999999999993</v>
          </cell>
          <cell r="AF111">
            <v>48.802</v>
          </cell>
          <cell r="AG111">
            <v>93.882999999999996</v>
          </cell>
          <cell r="AH111">
            <v>110.562</v>
          </cell>
          <cell r="AI111">
            <v>93.131</v>
          </cell>
          <cell r="AJ111">
            <v>1.028</v>
          </cell>
          <cell r="AK111">
            <v>1063.4259999999999</v>
          </cell>
          <cell r="AL111" t="str">
            <v>($000)</v>
          </cell>
          <cell r="AM111" t="str">
            <v>cp_mw</v>
          </cell>
          <cell r="AN111">
            <v>2004</v>
          </cell>
          <cell r="AP111" t="b">
            <v>1</v>
          </cell>
          <cell r="AU111" t="str">
            <v>A</v>
          </cell>
          <cell r="AV111" t="str">
            <v>BOS</v>
          </cell>
        </row>
        <row r="112">
          <cell r="A112" t="str">
            <v>Rodrigues</v>
          </cell>
          <cell r="B112" t="str">
            <v>RICHLAND, CITY OF</v>
          </cell>
          <cell r="C112">
            <v>175</v>
          </cell>
          <cell r="D112" t="str">
            <v>NT</v>
          </cell>
          <cell r="I112" t="str">
            <v>RICHLAND, CITY OF</v>
          </cell>
          <cell r="J112">
            <v>175</v>
          </cell>
          <cell r="K112" t="str">
            <v>01TX-10644</v>
          </cell>
          <cell r="S112" t="b">
            <v>0</v>
          </cell>
          <cell r="T112" t="b">
            <v>1</v>
          </cell>
          <cell r="X112">
            <v>122.47199999999999</v>
          </cell>
          <cell r="Y112">
            <v>141.87299999999999</v>
          </cell>
          <cell r="Z112">
            <v>116.86499999999999</v>
          </cell>
          <cell r="AA112">
            <v>167.45599999999999</v>
          </cell>
          <cell r="AB112">
            <v>126.84699999999999</v>
          </cell>
          <cell r="AC112">
            <v>124.283</v>
          </cell>
          <cell r="AD112">
            <v>96.274000000000001</v>
          </cell>
          <cell r="AE112">
            <v>70.769000000000005</v>
          </cell>
          <cell r="AF112">
            <v>114.89700000000001</v>
          </cell>
          <cell r="AG112">
            <v>117.697</v>
          </cell>
          <cell r="AH112">
            <v>120.441</v>
          </cell>
          <cell r="AI112">
            <v>94.230999999999995</v>
          </cell>
          <cell r="AJ112">
            <v>1.028</v>
          </cell>
          <cell r="AK112">
            <v>1453.6990000000001</v>
          </cell>
          <cell r="AL112" t="str">
            <v>($000)</v>
          </cell>
          <cell r="AM112" t="str">
            <v>cp_mw</v>
          </cell>
          <cell r="AN112">
            <v>2004</v>
          </cell>
          <cell r="AP112" t="b">
            <v>1</v>
          </cell>
          <cell r="AU112" t="str">
            <v>A</v>
          </cell>
          <cell r="AV112" t="str">
            <v>BOS</v>
          </cell>
        </row>
        <row r="113">
          <cell r="A113" t="str">
            <v>Oster</v>
          </cell>
          <cell r="B113" t="str">
            <v>RUPERT, CITY OF</v>
          </cell>
          <cell r="C113">
            <v>177</v>
          </cell>
          <cell r="D113" t="str">
            <v>NT</v>
          </cell>
          <cell r="I113" t="str">
            <v>RUPERT, CITY OF</v>
          </cell>
          <cell r="J113">
            <v>177</v>
          </cell>
          <cell r="K113" t="str">
            <v>00TX-10311</v>
          </cell>
          <cell r="S113" t="b">
            <v>0</v>
          </cell>
          <cell r="T113" t="b">
            <v>1</v>
          </cell>
          <cell r="X113">
            <v>12.917</v>
          </cell>
          <cell r="Y113">
            <v>14.313000000000001</v>
          </cell>
          <cell r="Z113">
            <v>16.693999999999999</v>
          </cell>
          <cell r="AA113">
            <v>18.716999999999999</v>
          </cell>
          <cell r="AB113">
            <v>18.317</v>
          </cell>
          <cell r="AC113">
            <v>15.741</v>
          </cell>
          <cell r="AD113">
            <v>11.224</v>
          </cell>
          <cell r="AE113">
            <v>9.8719999999999999</v>
          </cell>
          <cell r="AF113">
            <v>10.179</v>
          </cell>
          <cell r="AG113">
            <v>10.689</v>
          </cell>
          <cell r="AH113">
            <v>10.552</v>
          </cell>
          <cell r="AI113">
            <v>10.337999999999999</v>
          </cell>
          <cell r="AJ113">
            <v>1.028</v>
          </cell>
          <cell r="AK113">
            <v>164.02</v>
          </cell>
          <cell r="AL113" t="str">
            <v>($000)</v>
          </cell>
          <cell r="AM113" t="str">
            <v>cp_mw</v>
          </cell>
          <cell r="AN113">
            <v>2004</v>
          </cell>
          <cell r="AP113" t="b">
            <v>1</v>
          </cell>
          <cell r="AU113" t="str">
            <v>A</v>
          </cell>
          <cell r="AV113" t="str">
            <v>BOS</v>
          </cell>
        </row>
        <row r="114">
          <cell r="A114" t="str">
            <v>Oster</v>
          </cell>
          <cell r="B114" t="str">
            <v>SODA SPRINGS, CITY OF</v>
          </cell>
          <cell r="C114">
            <v>181</v>
          </cell>
          <cell r="D114" t="str">
            <v>NT</v>
          </cell>
          <cell r="I114" t="str">
            <v>SODA SPRINGS, CITY O</v>
          </cell>
          <cell r="J114">
            <v>181</v>
          </cell>
          <cell r="K114" t="str">
            <v>00TX-10311</v>
          </cell>
          <cell r="S114" t="b">
            <v>0</v>
          </cell>
          <cell r="T114" t="b">
            <v>1</v>
          </cell>
          <cell r="X114">
            <v>3.7330000000000001</v>
          </cell>
          <cell r="Y114">
            <v>3.9449999999999998</v>
          </cell>
          <cell r="Z114">
            <v>3.5550000000000002</v>
          </cell>
          <cell r="AA114">
            <v>4.0570000000000004</v>
          </cell>
          <cell r="AB114">
            <v>3.8340000000000001</v>
          </cell>
          <cell r="AC114">
            <v>3.6549999999999998</v>
          </cell>
          <cell r="AD114">
            <v>2.629</v>
          </cell>
          <cell r="AE114">
            <v>2.714</v>
          </cell>
          <cell r="AF114">
            <v>2.2589999999999999</v>
          </cell>
          <cell r="AG114">
            <v>2.7709999999999999</v>
          </cell>
          <cell r="AH114">
            <v>2.68</v>
          </cell>
          <cell r="AI114">
            <v>2.609</v>
          </cell>
          <cell r="AJ114">
            <v>1.028</v>
          </cell>
          <cell r="AK114">
            <v>39.517000000000003</v>
          </cell>
          <cell r="AL114" t="str">
            <v>($000)</v>
          </cell>
          <cell r="AM114" t="str">
            <v>cp_mw</v>
          </cell>
          <cell r="AN114">
            <v>2004</v>
          </cell>
          <cell r="AP114" t="b">
            <v>1</v>
          </cell>
          <cell r="AU114" t="str">
            <v>A</v>
          </cell>
          <cell r="AV114" t="str">
            <v>BOS</v>
          </cell>
        </row>
        <row r="115">
          <cell r="A115" t="str">
            <v>Jones</v>
          </cell>
          <cell r="B115" t="str">
            <v>SPRINGFIELD, CITY OF, UTILITY BOARD</v>
          </cell>
          <cell r="C115">
            <v>184</v>
          </cell>
          <cell r="D115" t="str">
            <v>NT</v>
          </cell>
          <cell r="I115" t="str">
            <v>SPRINGFIELD, CITY OF</v>
          </cell>
          <cell r="J115">
            <v>184</v>
          </cell>
          <cell r="K115" t="str">
            <v>01TX-10697</v>
          </cell>
          <cell r="S115" t="b">
            <v>0</v>
          </cell>
          <cell r="T115" t="b">
            <v>1</v>
          </cell>
          <cell r="X115">
            <v>138.916</v>
          </cell>
          <cell r="Y115">
            <v>133.02699999999999</v>
          </cell>
          <cell r="Z115">
            <v>147.13499999999999</v>
          </cell>
          <cell r="AA115">
            <v>161.87200000000001</v>
          </cell>
          <cell r="AB115">
            <v>159.48599999999999</v>
          </cell>
          <cell r="AC115">
            <v>135.07400000000001</v>
          </cell>
          <cell r="AD115">
            <v>127.881</v>
          </cell>
          <cell r="AE115">
            <v>86.68</v>
          </cell>
          <cell r="AF115">
            <v>110.93</v>
          </cell>
          <cell r="AG115">
            <v>113.85899999999999</v>
          </cell>
          <cell r="AH115">
            <v>133.465</v>
          </cell>
          <cell r="AI115">
            <v>116.42400000000001</v>
          </cell>
          <cell r="AJ115">
            <v>1.028</v>
          </cell>
          <cell r="AK115">
            <v>1608.5609999999999</v>
          </cell>
          <cell r="AL115" t="str">
            <v>($000)</v>
          </cell>
          <cell r="AM115" t="str">
            <v>cp_mw</v>
          </cell>
          <cell r="AN115">
            <v>2004</v>
          </cell>
          <cell r="AP115" t="b">
            <v>1</v>
          </cell>
          <cell r="AU115" t="str">
            <v>A</v>
          </cell>
          <cell r="AV115" t="str">
            <v>BOS</v>
          </cell>
        </row>
        <row r="116">
          <cell r="A116" t="str">
            <v>Morgan</v>
          </cell>
          <cell r="B116" t="str">
            <v>STEILACOOM, TOWN OF</v>
          </cell>
          <cell r="C116">
            <v>185</v>
          </cell>
          <cell r="D116" t="str">
            <v>NT</v>
          </cell>
          <cell r="I116" t="str">
            <v>STEILACOOM, TOWN OF</v>
          </cell>
          <cell r="J116">
            <v>185</v>
          </cell>
          <cell r="K116" t="str">
            <v>01TX-10391</v>
          </cell>
          <cell r="S116" t="b">
            <v>0</v>
          </cell>
          <cell r="T116" t="b">
            <v>1</v>
          </cell>
          <cell r="X116">
            <v>7.4059999999999997</v>
          </cell>
          <cell r="Y116">
            <v>8.5879999999999992</v>
          </cell>
          <cell r="Z116">
            <v>8.1259999999999994</v>
          </cell>
          <cell r="AA116">
            <v>10.215999999999999</v>
          </cell>
          <cell r="AB116">
            <v>8.6430000000000007</v>
          </cell>
          <cell r="AC116">
            <v>7.4740000000000002</v>
          </cell>
          <cell r="AD116">
            <v>6.35</v>
          </cell>
          <cell r="AE116">
            <v>4.4169999999999998</v>
          </cell>
          <cell r="AF116">
            <v>3.5059999999999998</v>
          </cell>
          <cell r="AG116">
            <v>3.4860000000000002</v>
          </cell>
          <cell r="AH116">
            <v>3.5960000000000001</v>
          </cell>
          <cell r="AI116">
            <v>3.5960000000000001</v>
          </cell>
          <cell r="AJ116">
            <v>1.028</v>
          </cell>
          <cell r="AK116">
            <v>77.516000000000005</v>
          </cell>
          <cell r="AL116" t="str">
            <v>($000)</v>
          </cell>
          <cell r="AM116" t="str">
            <v>cp_mw</v>
          </cell>
          <cell r="AN116">
            <v>2004</v>
          </cell>
          <cell r="AP116" t="b">
            <v>1</v>
          </cell>
          <cell r="AU116" t="str">
            <v>A</v>
          </cell>
          <cell r="AV116" t="str">
            <v>BOS</v>
          </cell>
        </row>
        <row r="117">
          <cell r="A117" t="str">
            <v>Noguchi</v>
          </cell>
          <cell r="B117" t="str">
            <v>SUMAS, CITY OF</v>
          </cell>
          <cell r="C117">
            <v>186</v>
          </cell>
          <cell r="D117" t="str">
            <v>NT</v>
          </cell>
          <cell r="I117" t="str">
            <v>SUMAS, CITY OF</v>
          </cell>
          <cell r="J117">
            <v>186</v>
          </cell>
          <cell r="K117" t="str">
            <v>00TX-10365</v>
          </cell>
          <cell r="S117" t="b">
            <v>0</v>
          </cell>
          <cell r="T117" t="b">
            <v>1</v>
          </cell>
          <cell r="X117">
            <v>3.26</v>
          </cell>
          <cell r="Y117">
            <v>4.04</v>
          </cell>
          <cell r="Z117">
            <v>3.47</v>
          </cell>
          <cell r="AA117">
            <v>3.76</v>
          </cell>
          <cell r="AB117">
            <v>4.09</v>
          </cell>
          <cell r="AC117">
            <v>3.68</v>
          </cell>
          <cell r="AD117">
            <v>3.86</v>
          </cell>
          <cell r="AE117">
            <v>3.42</v>
          </cell>
          <cell r="AF117">
            <v>2.9980000000000002</v>
          </cell>
          <cell r="AG117">
            <v>3.2639999999999998</v>
          </cell>
          <cell r="AH117">
            <v>3.141</v>
          </cell>
          <cell r="AI117">
            <v>3.2040000000000002</v>
          </cell>
          <cell r="AJ117">
            <v>1.028</v>
          </cell>
          <cell r="AK117">
            <v>43.366999999999997</v>
          </cell>
          <cell r="AL117" t="str">
            <v>($000)</v>
          </cell>
          <cell r="AM117" t="str">
            <v>cp_mw</v>
          </cell>
          <cell r="AN117">
            <v>2004</v>
          </cell>
          <cell r="AP117" t="b">
            <v>1</v>
          </cell>
          <cell r="AU117" t="str">
            <v>A</v>
          </cell>
          <cell r="AV117" t="str">
            <v>BOS</v>
          </cell>
        </row>
        <row r="118">
          <cell r="A118" t="str">
            <v>Altman</v>
          </cell>
          <cell r="B118" t="str">
            <v>TROY, CITY OF</v>
          </cell>
          <cell r="C118">
            <v>189</v>
          </cell>
          <cell r="D118" t="str">
            <v>NT</v>
          </cell>
          <cell r="I118" t="str">
            <v>TROY, CITY OF</v>
          </cell>
          <cell r="J118">
            <v>189</v>
          </cell>
          <cell r="K118" t="str">
            <v>00TX-10320</v>
          </cell>
          <cell r="S118" t="b">
            <v>0</v>
          </cell>
          <cell r="T118" t="b">
            <v>1</v>
          </cell>
          <cell r="X118">
            <v>2.75</v>
          </cell>
          <cell r="Y118">
            <v>2.98</v>
          </cell>
          <cell r="Z118">
            <v>2.68</v>
          </cell>
          <cell r="AA118">
            <v>4.12</v>
          </cell>
          <cell r="AB118">
            <v>2.97</v>
          </cell>
          <cell r="AC118">
            <v>2.66</v>
          </cell>
          <cell r="AD118">
            <v>2.31</v>
          </cell>
          <cell r="AE118">
            <v>1.4</v>
          </cell>
          <cell r="AF118">
            <v>1.5089999999999999</v>
          </cell>
          <cell r="AG118">
            <v>1.58</v>
          </cell>
          <cell r="AH118">
            <v>1.5760000000000001</v>
          </cell>
          <cell r="AI118">
            <v>1.569</v>
          </cell>
          <cell r="AJ118">
            <v>1.028</v>
          </cell>
          <cell r="AK118">
            <v>28.89</v>
          </cell>
          <cell r="AL118" t="str">
            <v>($000)</v>
          </cell>
          <cell r="AM118" t="str">
            <v>cp_mw</v>
          </cell>
          <cell r="AN118">
            <v>2004</v>
          </cell>
          <cell r="AP118" t="b">
            <v>1</v>
          </cell>
          <cell r="AU118" t="str">
            <v>A</v>
          </cell>
          <cell r="AV118" t="str">
            <v>BOS</v>
          </cell>
        </row>
        <row r="119">
          <cell r="A119" t="str">
            <v>Timberman</v>
          </cell>
          <cell r="B119" t="str">
            <v>VERA IRRIGATION DISTRICT NO 15</v>
          </cell>
          <cell r="C119">
            <v>191</v>
          </cell>
          <cell r="D119" t="str">
            <v>NT</v>
          </cell>
          <cell r="I119" t="str">
            <v>VERA IRRIGATION DIST</v>
          </cell>
          <cell r="J119">
            <v>191</v>
          </cell>
          <cell r="K119" t="str">
            <v>01TX-10433</v>
          </cell>
          <cell r="S119" t="b">
            <v>0</v>
          </cell>
          <cell r="T119" t="b">
            <v>1</v>
          </cell>
          <cell r="X119">
            <v>34.110999999999997</v>
          </cell>
          <cell r="Y119">
            <v>37.055</v>
          </cell>
          <cell r="Z119">
            <v>33.587000000000003</v>
          </cell>
          <cell r="AA119">
            <v>47.06</v>
          </cell>
          <cell r="AB119">
            <v>36.082000000000001</v>
          </cell>
          <cell r="AC119">
            <v>30.555</v>
          </cell>
          <cell r="AD119">
            <v>29.404</v>
          </cell>
          <cell r="AE119">
            <v>21.920999999999999</v>
          </cell>
          <cell r="AF119">
            <v>30.79</v>
          </cell>
          <cell r="AG119">
            <v>34.286999999999999</v>
          </cell>
          <cell r="AH119">
            <v>35.469000000000001</v>
          </cell>
          <cell r="AI119">
            <v>37.430999999999997</v>
          </cell>
          <cell r="AJ119">
            <v>1.028</v>
          </cell>
          <cell r="AK119">
            <v>419.17</v>
          </cell>
          <cell r="AL119" t="str">
            <v>($000)</v>
          </cell>
          <cell r="AM119" t="str">
            <v>cp_mw</v>
          </cell>
          <cell r="AN119">
            <v>2004</v>
          </cell>
          <cell r="AP119" t="b">
            <v>1</v>
          </cell>
          <cell r="AU119" t="str">
            <v>A</v>
          </cell>
          <cell r="AV119" t="str">
            <v>BOS</v>
          </cell>
        </row>
        <row r="120">
          <cell r="A120" t="str">
            <v>Timberman</v>
          </cell>
          <cell r="B120" t="str">
            <v>CONSOLIDATED IRRIGATION DISTRICT NO 1</v>
          </cell>
          <cell r="C120">
            <v>192</v>
          </cell>
          <cell r="D120" t="str">
            <v>NT</v>
          </cell>
          <cell r="I120" t="str">
            <v>CONSOLIDATED IRRIGAT</v>
          </cell>
          <cell r="J120">
            <v>192</v>
          </cell>
          <cell r="K120" t="str">
            <v>01TX-10483</v>
          </cell>
          <cell r="S120" t="b">
            <v>0</v>
          </cell>
          <cell r="T120" t="b">
            <v>1</v>
          </cell>
          <cell r="X120">
            <v>0.29099999999999998</v>
          </cell>
          <cell r="Y120">
            <v>0.29299999999999998</v>
          </cell>
          <cell r="Z120">
            <v>0.252</v>
          </cell>
          <cell r="AA120">
            <v>0.26100000000000001</v>
          </cell>
          <cell r="AB120">
            <v>0.311</v>
          </cell>
          <cell r="AC120">
            <v>0.24399999999999999</v>
          </cell>
          <cell r="AD120">
            <v>0.27200000000000002</v>
          </cell>
          <cell r="AE120">
            <v>0.27200000000000002</v>
          </cell>
          <cell r="AF120">
            <v>0</v>
          </cell>
          <cell r="AG120">
            <v>0</v>
          </cell>
          <cell r="AH120">
            <v>0</v>
          </cell>
          <cell r="AI120">
            <v>0</v>
          </cell>
          <cell r="AJ120">
            <v>1.028</v>
          </cell>
          <cell r="AK120">
            <v>2.2570000000000001</v>
          </cell>
          <cell r="AL120" t="str">
            <v>($000)</v>
          </cell>
          <cell r="AM120" t="str">
            <v>cp_mw</v>
          </cell>
          <cell r="AN120">
            <v>2004</v>
          </cell>
          <cell r="AP120" t="b">
            <v>1</v>
          </cell>
          <cell r="AU120" t="str">
            <v>A</v>
          </cell>
          <cell r="AV120" t="str">
            <v>BOS</v>
          </cell>
        </row>
        <row r="121">
          <cell r="A121" t="str">
            <v>Altman</v>
          </cell>
          <cell r="B121" t="str">
            <v>ENERGY NORTHWEST INC. (WPPSS)</v>
          </cell>
          <cell r="C121">
            <v>195</v>
          </cell>
          <cell r="D121" t="str">
            <v>NT</v>
          </cell>
          <cell r="I121" t="str">
            <v>ENERGY NORTHWEST INC</v>
          </cell>
          <cell r="J121">
            <v>195</v>
          </cell>
          <cell r="K121" t="str">
            <v>01TX-10380</v>
          </cell>
          <cell r="S121" t="b">
            <v>0</v>
          </cell>
          <cell r="T121" t="b">
            <v>1</v>
          </cell>
          <cell r="X121">
            <v>4.1550000000000002</v>
          </cell>
          <cell r="Y121">
            <v>5.0049999999999999</v>
          </cell>
          <cell r="Z121">
            <v>4.3849999999999998</v>
          </cell>
          <cell r="AA121">
            <v>6.1849999999999996</v>
          </cell>
          <cell r="AB121">
            <v>4.617</v>
          </cell>
          <cell r="AC121">
            <v>4.2629999999999999</v>
          </cell>
          <cell r="AD121">
            <v>3.4620000000000002</v>
          </cell>
          <cell r="AE121">
            <v>2.42</v>
          </cell>
          <cell r="AF121">
            <v>2.645</v>
          </cell>
          <cell r="AG121">
            <v>3.3069999999999999</v>
          </cell>
          <cell r="AH121">
            <v>3.431</v>
          </cell>
          <cell r="AI121">
            <v>2.9990000000000001</v>
          </cell>
          <cell r="AJ121">
            <v>1.028</v>
          </cell>
          <cell r="AK121">
            <v>48.186</v>
          </cell>
          <cell r="AL121" t="str">
            <v>($000)</v>
          </cell>
          <cell r="AM121" t="str">
            <v>cp_mw</v>
          </cell>
          <cell r="AN121">
            <v>2004</v>
          </cell>
          <cell r="AP121" t="b">
            <v>1</v>
          </cell>
          <cell r="AU121" t="str">
            <v>A</v>
          </cell>
          <cell r="AV121" t="str">
            <v>BOS</v>
          </cell>
        </row>
        <row r="122">
          <cell r="A122" t="str">
            <v>Jones</v>
          </cell>
          <cell r="B122" t="str">
            <v>CENTRAL LINCOLN PUD</v>
          </cell>
          <cell r="C122">
            <v>207</v>
          </cell>
          <cell r="D122" t="str">
            <v>NT</v>
          </cell>
          <cell r="I122" t="str">
            <v>CENTRAL LINCOLN PUD</v>
          </cell>
          <cell r="J122">
            <v>207</v>
          </cell>
          <cell r="K122" t="str">
            <v>02TX-10870</v>
          </cell>
          <cell r="S122" t="b">
            <v>0</v>
          </cell>
          <cell r="T122" t="b">
            <v>1</v>
          </cell>
          <cell r="X122">
            <v>219.48500000000001</v>
          </cell>
          <cell r="Y122">
            <v>191.91300000000001</v>
          </cell>
          <cell r="Z122">
            <v>217.9</v>
          </cell>
          <cell r="AA122">
            <v>238.83199999999999</v>
          </cell>
          <cell r="AB122">
            <v>216.661</v>
          </cell>
          <cell r="AC122">
            <v>212.78299999999999</v>
          </cell>
          <cell r="AD122">
            <v>208.77199999999999</v>
          </cell>
          <cell r="AE122">
            <v>149.19399999999999</v>
          </cell>
          <cell r="AF122">
            <v>137.82400000000001</v>
          </cell>
          <cell r="AG122">
            <v>126.488</v>
          </cell>
          <cell r="AH122">
            <v>133.666</v>
          </cell>
          <cell r="AI122">
            <v>133.99799999999999</v>
          </cell>
          <cell r="AJ122">
            <v>1.028</v>
          </cell>
          <cell r="AK122">
            <v>2248.7669999999998</v>
          </cell>
          <cell r="AL122" t="str">
            <v>($000)</v>
          </cell>
          <cell r="AM122" t="str">
            <v>cp_mw</v>
          </cell>
          <cell r="AN122">
            <v>2004</v>
          </cell>
          <cell r="AP122" t="b">
            <v>1</v>
          </cell>
          <cell r="AU122" t="str">
            <v>A</v>
          </cell>
          <cell r="AV122" t="str">
            <v>BOS</v>
          </cell>
        </row>
        <row r="123">
          <cell r="A123" t="str">
            <v>Noguchi</v>
          </cell>
          <cell r="B123" t="str">
            <v>CLALLAM COUNTY PUD NO 1</v>
          </cell>
          <cell r="C123">
            <v>213</v>
          </cell>
          <cell r="D123" t="str">
            <v>NT</v>
          </cell>
          <cell r="I123" t="str">
            <v>CLALLAM COUNTY PUD N</v>
          </cell>
          <cell r="J123">
            <v>213</v>
          </cell>
          <cell r="K123" t="str">
            <v>01TX-10410</v>
          </cell>
          <cell r="S123" t="b">
            <v>0</v>
          </cell>
          <cell r="T123" t="b">
            <v>1</v>
          </cell>
          <cell r="X123">
            <v>131.26</v>
          </cell>
          <cell r="Y123">
            <v>152.76</v>
          </cell>
          <cell r="Z123">
            <v>138.88</v>
          </cell>
          <cell r="AA123">
            <v>186.04</v>
          </cell>
          <cell r="AB123">
            <v>145.34</v>
          </cell>
          <cell r="AC123">
            <v>134.06</v>
          </cell>
          <cell r="AD123">
            <v>115.54</v>
          </cell>
          <cell r="AE123">
            <v>68.753</v>
          </cell>
          <cell r="AF123">
            <v>51.137</v>
          </cell>
          <cell r="AG123">
            <v>51.542999999999999</v>
          </cell>
          <cell r="AH123">
            <v>49.323</v>
          </cell>
          <cell r="AI123">
            <v>35.610999999999997</v>
          </cell>
          <cell r="AJ123">
            <v>1.028</v>
          </cell>
          <cell r="AK123">
            <v>1295.5340000000001</v>
          </cell>
          <cell r="AL123" t="str">
            <v>($000)</v>
          </cell>
          <cell r="AM123" t="str">
            <v>cp_mw</v>
          </cell>
          <cell r="AN123">
            <v>2004</v>
          </cell>
          <cell r="AP123" t="b">
            <v>1</v>
          </cell>
          <cell r="AU123" t="str">
            <v>A</v>
          </cell>
          <cell r="AV123" t="str">
            <v>BOS</v>
          </cell>
        </row>
        <row r="124">
          <cell r="A124" t="str">
            <v>Jones</v>
          </cell>
          <cell r="B124" t="str">
            <v>COLUMBIA RIVER PUD</v>
          </cell>
          <cell r="C124">
            <v>221</v>
          </cell>
          <cell r="D124" t="str">
            <v>NT</v>
          </cell>
          <cell r="I124" t="str">
            <v>COLUMBIA RIVER PUD</v>
          </cell>
          <cell r="J124">
            <v>221</v>
          </cell>
          <cell r="K124" t="str">
            <v>01TX-10463</v>
          </cell>
          <cell r="S124" t="b">
            <v>0</v>
          </cell>
          <cell r="T124" t="b">
            <v>1</v>
          </cell>
          <cell r="X124">
            <v>76.884</v>
          </cell>
          <cell r="Y124">
            <v>79.977999999999994</v>
          </cell>
          <cell r="Z124">
            <v>71.789000000000001</v>
          </cell>
          <cell r="AA124">
            <v>88.8</v>
          </cell>
          <cell r="AB124">
            <v>79.975999999999999</v>
          </cell>
          <cell r="AC124">
            <v>73.430999999999997</v>
          </cell>
          <cell r="AD124">
            <v>68.331999999999994</v>
          </cell>
          <cell r="AE124">
            <v>55.884</v>
          </cell>
          <cell r="AF124">
            <v>52.701000000000001</v>
          </cell>
          <cell r="AG124">
            <v>62.756999999999998</v>
          </cell>
          <cell r="AH124">
            <v>59.213999999999999</v>
          </cell>
          <cell r="AI124">
            <v>61.972000000000001</v>
          </cell>
          <cell r="AJ124">
            <v>1.028</v>
          </cell>
          <cell r="AK124">
            <v>855.00599999999997</v>
          </cell>
          <cell r="AL124" t="str">
            <v>($000)</v>
          </cell>
          <cell r="AM124" t="str">
            <v>cp_mw</v>
          </cell>
          <cell r="AN124">
            <v>2004</v>
          </cell>
          <cell r="AP124" t="b">
            <v>1</v>
          </cell>
          <cell r="AU124" t="str">
            <v>A</v>
          </cell>
          <cell r="AV124" t="str">
            <v>BOS</v>
          </cell>
        </row>
        <row r="125">
          <cell r="A125" t="str">
            <v>Jones</v>
          </cell>
          <cell r="B125" t="str">
            <v>EMERALD PUD</v>
          </cell>
          <cell r="C125">
            <v>229</v>
          </cell>
          <cell r="D125" t="str">
            <v>NT</v>
          </cell>
          <cell r="I125" t="str">
            <v>EMERALD PUD</v>
          </cell>
          <cell r="J125">
            <v>229</v>
          </cell>
          <cell r="K125" t="str">
            <v>01TX-10695</v>
          </cell>
          <cell r="S125" t="b">
            <v>0</v>
          </cell>
          <cell r="T125" t="b">
            <v>1</v>
          </cell>
          <cell r="X125">
            <v>102.31</v>
          </cell>
          <cell r="Y125">
            <v>99.18</v>
          </cell>
          <cell r="Z125">
            <v>109.669</v>
          </cell>
          <cell r="AA125">
            <v>111.74299999999999</v>
          </cell>
          <cell r="AB125">
            <v>113.67400000000001</v>
          </cell>
          <cell r="AC125">
            <v>125.41</v>
          </cell>
          <cell r="AD125">
            <v>123.35299999999999</v>
          </cell>
          <cell r="AE125">
            <v>90.271000000000001</v>
          </cell>
          <cell r="AF125">
            <v>90.010999999999996</v>
          </cell>
          <cell r="AG125">
            <v>96.861999999999995</v>
          </cell>
          <cell r="AH125">
            <v>92.216999999999999</v>
          </cell>
          <cell r="AI125">
            <v>96.631</v>
          </cell>
          <cell r="AJ125">
            <v>1.028</v>
          </cell>
          <cell r="AK125">
            <v>1286.3679999999999</v>
          </cell>
          <cell r="AL125" t="str">
            <v>($000)</v>
          </cell>
          <cell r="AM125" t="str">
            <v>cp_mw</v>
          </cell>
          <cell r="AN125">
            <v>2004</v>
          </cell>
          <cell r="AP125" t="b">
            <v>1</v>
          </cell>
          <cell r="AU125" t="str">
            <v>A</v>
          </cell>
          <cell r="AV125" t="str">
            <v>BOS</v>
          </cell>
        </row>
        <row r="126">
          <cell r="A126" t="str">
            <v>Timberman</v>
          </cell>
          <cell r="B126" t="str">
            <v>FERRY COUNTY PUD NO 1</v>
          </cell>
          <cell r="C126">
            <v>230</v>
          </cell>
          <cell r="D126" t="str">
            <v>NT</v>
          </cell>
          <cell r="I126" t="str">
            <v>FERRY COUNTY PUD NO</v>
          </cell>
          <cell r="J126">
            <v>230</v>
          </cell>
          <cell r="K126" t="str">
            <v>01TX-10448</v>
          </cell>
          <cell r="S126" t="b">
            <v>0</v>
          </cell>
          <cell r="T126" t="b">
            <v>1</v>
          </cell>
          <cell r="X126">
            <v>11.882</v>
          </cell>
          <cell r="Y126">
            <v>13.952999999999999</v>
          </cell>
          <cell r="Z126">
            <v>13.224</v>
          </cell>
          <cell r="AA126">
            <v>19.716000000000001</v>
          </cell>
          <cell r="AB126">
            <v>16.827000000000002</v>
          </cell>
          <cell r="AC126">
            <v>15.037000000000001</v>
          </cell>
          <cell r="AD126">
            <v>12.545999999999999</v>
          </cell>
          <cell r="AE126">
            <v>10.499000000000001</v>
          </cell>
          <cell r="AF126">
            <v>9.9459999999999997</v>
          </cell>
          <cell r="AG126">
            <v>11.333</v>
          </cell>
          <cell r="AH126">
            <v>11.288</v>
          </cell>
          <cell r="AI126">
            <v>12.23</v>
          </cell>
          <cell r="AJ126">
            <v>1.028</v>
          </cell>
          <cell r="AK126">
            <v>162.91900000000001</v>
          </cell>
          <cell r="AL126" t="str">
            <v>($000)</v>
          </cell>
          <cell r="AM126" t="str">
            <v>cp_mw</v>
          </cell>
          <cell r="AN126">
            <v>2004</v>
          </cell>
          <cell r="AP126" t="b">
            <v>1</v>
          </cell>
          <cell r="AU126" t="str">
            <v>A</v>
          </cell>
          <cell r="AV126" t="str">
            <v>BOS</v>
          </cell>
        </row>
        <row r="127">
          <cell r="A127" t="str">
            <v>Long</v>
          </cell>
          <cell r="B127" t="str">
            <v>KITTITAS COUNTY PUD NO 1</v>
          </cell>
          <cell r="C127">
            <v>246</v>
          </cell>
          <cell r="D127" t="str">
            <v>NT</v>
          </cell>
          <cell r="I127" t="str">
            <v>KITTITAS COUNTY PUD</v>
          </cell>
          <cell r="J127">
            <v>246</v>
          </cell>
          <cell r="K127" t="str">
            <v>01TX-10451</v>
          </cell>
          <cell r="S127" t="b">
            <v>0</v>
          </cell>
          <cell r="T127" t="b">
            <v>1</v>
          </cell>
          <cell r="X127">
            <v>11.914</v>
          </cell>
          <cell r="Y127">
            <v>13.807</v>
          </cell>
          <cell r="Z127">
            <v>12.499000000000001</v>
          </cell>
          <cell r="AA127">
            <v>16.888000000000002</v>
          </cell>
          <cell r="AB127">
            <v>14.13</v>
          </cell>
          <cell r="AC127">
            <v>11.141999999999999</v>
          </cell>
          <cell r="AD127">
            <v>10.077</v>
          </cell>
          <cell r="AE127">
            <v>7.3010000000000002</v>
          </cell>
          <cell r="AF127">
            <v>7.742</v>
          </cell>
          <cell r="AG127">
            <v>8.5530000000000008</v>
          </cell>
          <cell r="AH127">
            <v>8.8949999999999996</v>
          </cell>
          <cell r="AI127">
            <v>7.9429999999999996</v>
          </cell>
          <cell r="AJ127">
            <v>1.028</v>
          </cell>
          <cell r="AK127">
            <v>134.55600000000001</v>
          </cell>
          <cell r="AL127" t="str">
            <v>($000)</v>
          </cell>
          <cell r="AM127" t="str">
            <v>cp_mw</v>
          </cell>
          <cell r="AN127">
            <v>2004</v>
          </cell>
          <cell r="AP127" t="b">
            <v>1</v>
          </cell>
          <cell r="AU127" t="str">
            <v>A</v>
          </cell>
          <cell r="AV127" t="str">
            <v>BOS</v>
          </cell>
        </row>
        <row r="128">
          <cell r="A128" t="str">
            <v>Morgan</v>
          </cell>
          <cell r="B128" t="str">
            <v>LEWIS COUNTY PUD NO 1</v>
          </cell>
          <cell r="C128">
            <v>253</v>
          </cell>
          <cell r="D128" t="str">
            <v>NT</v>
          </cell>
          <cell r="I128" t="str">
            <v>LEWIS COUNTY PUD NO</v>
          </cell>
          <cell r="J128">
            <v>253</v>
          </cell>
          <cell r="K128" t="str">
            <v>01TX-10415</v>
          </cell>
          <cell r="S128" t="b">
            <v>0</v>
          </cell>
          <cell r="T128" t="b">
            <v>1</v>
          </cell>
          <cell r="X128">
            <v>158.53800000000001</v>
          </cell>
          <cell r="Y128">
            <v>204.08600000000001</v>
          </cell>
          <cell r="Z128">
            <v>152.97200000000001</v>
          </cell>
          <cell r="AA128">
            <v>186.33500000000001</v>
          </cell>
          <cell r="AB128">
            <v>162.33699999999999</v>
          </cell>
          <cell r="AC128">
            <v>155.43899999999999</v>
          </cell>
          <cell r="AD128">
            <v>143.441</v>
          </cell>
          <cell r="AE128">
            <v>97.655000000000001</v>
          </cell>
          <cell r="AF128">
            <v>84.619</v>
          </cell>
          <cell r="AG128">
            <v>98.369</v>
          </cell>
          <cell r="AH128">
            <v>105.11499999999999</v>
          </cell>
          <cell r="AI128">
            <v>100.092</v>
          </cell>
          <cell r="AJ128">
            <v>1.028</v>
          </cell>
          <cell r="AK128">
            <v>1695.17</v>
          </cell>
          <cell r="AL128" t="str">
            <v>($000)</v>
          </cell>
          <cell r="AM128" t="str">
            <v>cp_mw</v>
          </cell>
          <cell r="AN128">
            <v>2004</v>
          </cell>
          <cell r="AP128" t="b">
            <v>1</v>
          </cell>
          <cell r="AU128" t="str">
            <v>A</v>
          </cell>
          <cell r="AV128" t="str">
            <v>BOS</v>
          </cell>
        </row>
        <row r="129">
          <cell r="A129" t="str">
            <v>Morgan</v>
          </cell>
          <cell r="B129" t="str">
            <v>MASON COUNTY PUD 1</v>
          </cell>
          <cell r="C129">
            <v>257</v>
          </cell>
          <cell r="D129" t="str">
            <v>NT</v>
          </cell>
          <cell r="I129" t="str">
            <v>MASON COUNTY PUD 1</v>
          </cell>
          <cell r="J129">
            <v>257</v>
          </cell>
          <cell r="K129" t="str">
            <v>01TX-10427</v>
          </cell>
          <cell r="S129" t="b">
            <v>0</v>
          </cell>
          <cell r="T129" t="b">
            <v>1</v>
          </cell>
          <cell r="X129">
            <v>10.86</v>
          </cell>
          <cell r="Y129">
            <v>12.37</v>
          </cell>
          <cell r="Z129">
            <v>11.56</v>
          </cell>
          <cell r="AA129">
            <v>16.881</v>
          </cell>
          <cell r="AB129">
            <v>12.98</v>
          </cell>
          <cell r="AC129">
            <v>11.079000000000001</v>
          </cell>
          <cell r="AD129">
            <v>10.786</v>
          </cell>
          <cell r="AE129">
            <v>6.15</v>
          </cell>
          <cell r="AF129">
            <v>5.13</v>
          </cell>
          <cell r="AG129">
            <v>5.8250000000000002</v>
          </cell>
          <cell r="AH129">
            <v>6.7939999999999996</v>
          </cell>
          <cell r="AI129">
            <v>5.9329999999999998</v>
          </cell>
          <cell r="AJ129">
            <v>1.028</v>
          </cell>
          <cell r="AK129">
            <v>119.60599999999999</v>
          </cell>
          <cell r="AL129" t="str">
            <v>($000)</v>
          </cell>
          <cell r="AM129" t="str">
            <v>cp_mw</v>
          </cell>
          <cell r="AN129">
            <v>2004</v>
          </cell>
          <cell r="AP129" t="b">
            <v>1</v>
          </cell>
          <cell r="AU129" t="str">
            <v>A</v>
          </cell>
          <cell r="AV129" t="str">
            <v>BOS</v>
          </cell>
        </row>
        <row r="130">
          <cell r="A130" t="str">
            <v>Morgan</v>
          </cell>
          <cell r="B130" t="str">
            <v>MASON COUNTY PUD 3</v>
          </cell>
          <cell r="C130">
            <v>258</v>
          </cell>
          <cell r="D130" t="str">
            <v>NT</v>
          </cell>
          <cell r="I130" t="str">
            <v>MASON COUNTY PUD 3</v>
          </cell>
          <cell r="J130">
            <v>258</v>
          </cell>
          <cell r="K130" t="str">
            <v>01TX-10421</v>
          </cell>
          <cell r="S130" t="b">
            <v>0</v>
          </cell>
          <cell r="T130" t="b">
            <v>1</v>
          </cell>
          <cell r="X130">
            <v>112.126</v>
          </cell>
          <cell r="Y130">
            <v>131.78899999999999</v>
          </cell>
          <cell r="Z130">
            <v>118.768</v>
          </cell>
          <cell r="AA130">
            <v>146.654</v>
          </cell>
          <cell r="AB130">
            <v>129.96799999999999</v>
          </cell>
          <cell r="AC130">
            <v>122.345</v>
          </cell>
          <cell r="AD130">
            <v>106.886</v>
          </cell>
          <cell r="AE130">
            <v>70.823999999999998</v>
          </cell>
          <cell r="AF130">
            <v>60.860999999999997</v>
          </cell>
          <cell r="AG130">
            <v>66.013999999999996</v>
          </cell>
          <cell r="AH130">
            <v>63.243000000000002</v>
          </cell>
          <cell r="AI130">
            <v>66.927000000000007</v>
          </cell>
          <cell r="AJ130">
            <v>1.028</v>
          </cell>
          <cell r="AK130">
            <v>1229.904</v>
          </cell>
          <cell r="AL130" t="str">
            <v>($000)</v>
          </cell>
          <cell r="AM130" t="str">
            <v>cp_mw</v>
          </cell>
          <cell r="AN130">
            <v>2004</v>
          </cell>
          <cell r="AP130" t="b">
            <v>1</v>
          </cell>
          <cell r="AU130" t="str">
            <v>A</v>
          </cell>
          <cell r="AV130" t="str">
            <v>BOS</v>
          </cell>
        </row>
        <row r="131">
          <cell r="A131" t="str">
            <v>Long</v>
          </cell>
          <cell r="B131" t="str">
            <v>NORTHERN WASCO COUNTY PUD</v>
          </cell>
          <cell r="C131">
            <v>262</v>
          </cell>
          <cell r="D131" t="str">
            <v>NT</v>
          </cell>
          <cell r="I131" t="str">
            <v>NORTHERN WASCO COUNT</v>
          </cell>
          <cell r="J131">
            <v>262</v>
          </cell>
          <cell r="K131" t="str">
            <v>01TX-10409</v>
          </cell>
          <cell r="S131" t="b">
            <v>0</v>
          </cell>
          <cell r="T131" t="b">
            <v>1</v>
          </cell>
          <cell r="X131">
            <v>45.417000000000002</v>
          </cell>
          <cell r="Y131">
            <v>46.997999999999998</v>
          </cell>
          <cell r="Z131">
            <v>44.542000000000002</v>
          </cell>
          <cell r="AA131">
            <v>60.000999999999998</v>
          </cell>
          <cell r="AB131">
            <v>43.585000000000001</v>
          </cell>
          <cell r="AC131">
            <v>39.566000000000003</v>
          </cell>
          <cell r="AD131">
            <v>36.564</v>
          </cell>
          <cell r="AE131">
            <v>24.76</v>
          </cell>
          <cell r="AF131">
            <v>26.861000000000001</v>
          </cell>
          <cell r="AG131">
            <v>38.761000000000003</v>
          </cell>
          <cell r="AH131">
            <v>42.09</v>
          </cell>
          <cell r="AI131">
            <v>38.448</v>
          </cell>
          <cell r="AJ131">
            <v>1.028</v>
          </cell>
          <cell r="AK131">
            <v>501.245</v>
          </cell>
          <cell r="AL131" t="str">
            <v>($000)</v>
          </cell>
          <cell r="AM131" t="str">
            <v>cp_mw</v>
          </cell>
          <cell r="AN131">
            <v>2004</v>
          </cell>
          <cell r="AP131" t="b">
            <v>1</v>
          </cell>
          <cell r="AU131" t="str">
            <v>A</v>
          </cell>
          <cell r="AV131" t="str">
            <v>BOS</v>
          </cell>
        </row>
        <row r="132">
          <cell r="A132" t="str">
            <v>Morgan</v>
          </cell>
          <cell r="B132" t="str">
            <v>PACIFIC COUNTY PUD NO 2</v>
          </cell>
          <cell r="C132">
            <v>270</v>
          </cell>
          <cell r="D132" t="str">
            <v>NT</v>
          </cell>
          <cell r="I132" t="str">
            <v>PACIFIC COUNTY PUD N</v>
          </cell>
          <cell r="J132">
            <v>270</v>
          </cell>
          <cell r="K132" t="str">
            <v>01TX-10422</v>
          </cell>
          <cell r="S132" t="b">
            <v>0</v>
          </cell>
          <cell r="T132" t="b">
            <v>1</v>
          </cell>
          <cell r="X132">
            <v>60.247</v>
          </cell>
          <cell r="Y132">
            <v>64.522999999999996</v>
          </cell>
          <cell r="Z132">
            <v>61.091000000000001</v>
          </cell>
          <cell r="AA132">
            <v>81.12</v>
          </cell>
          <cell r="AB132">
            <v>58.902999999999999</v>
          </cell>
          <cell r="AC132">
            <v>59.917000000000002</v>
          </cell>
          <cell r="AD132">
            <v>58.036999999999999</v>
          </cell>
          <cell r="AE132">
            <v>33.808</v>
          </cell>
          <cell r="AF132">
            <v>27.553999999999998</v>
          </cell>
          <cell r="AG132">
            <v>27.951000000000001</v>
          </cell>
          <cell r="AH132">
            <v>26.815000000000001</v>
          </cell>
          <cell r="AI132">
            <v>26.977</v>
          </cell>
          <cell r="AJ132">
            <v>1.028</v>
          </cell>
          <cell r="AK132">
            <v>603.37800000000004</v>
          </cell>
          <cell r="AL132" t="str">
            <v>($000)</v>
          </cell>
          <cell r="AM132" t="str">
            <v>cp_mw</v>
          </cell>
          <cell r="AN132">
            <v>2004</v>
          </cell>
          <cell r="AP132" t="b">
            <v>1</v>
          </cell>
          <cell r="AU132" t="str">
            <v>A</v>
          </cell>
          <cell r="AV132" t="str">
            <v>BOS</v>
          </cell>
        </row>
        <row r="133">
          <cell r="A133" t="str">
            <v>Morgan</v>
          </cell>
          <cell r="B133" t="str">
            <v>SKAMANIA COUNTY PUD NO 1</v>
          </cell>
          <cell r="C133">
            <v>279</v>
          </cell>
          <cell r="D133" t="str">
            <v>NT</v>
          </cell>
          <cell r="I133" t="str">
            <v>SKAMANIA COUNTY PUD</v>
          </cell>
          <cell r="J133">
            <v>279</v>
          </cell>
          <cell r="K133" t="str">
            <v>01TX-10470</v>
          </cell>
          <cell r="S133" t="b">
            <v>0</v>
          </cell>
          <cell r="T133" t="b">
            <v>1</v>
          </cell>
          <cell r="X133">
            <v>25.027000000000001</v>
          </cell>
          <cell r="Y133">
            <v>26.021999999999998</v>
          </cell>
          <cell r="Z133">
            <v>24.123000000000001</v>
          </cell>
          <cell r="AA133">
            <v>30.741</v>
          </cell>
          <cell r="AB133">
            <v>25.681999999999999</v>
          </cell>
          <cell r="AC133">
            <v>24.027000000000001</v>
          </cell>
          <cell r="AD133">
            <v>22.667000000000002</v>
          </cell>
          <cell r="AE133">
            <v>13.542</v>
          </cell>
          <cell r="AF133">
            <v>14.742000000000001</v>
          </cell>
          <cell r="AG133">
            <v>13.377000000000001</v>
          </cell>
          <cell r="AH133">
            <v>13.920999999999999</v>
          </cell>
          <cell r="AI133">
            <v>13.702999999999999</v>
          </cell>
          <cell r="AJ133">
            <v>1.028</v>
          </cell>
          <cell r="AK133">
            <v>254.50700000000001</v>
          </cell>
          <cell r="AL133" t="str">
            <v>($000)</v>
          </cell>
          <cell r="AM133" t="str">
            <v>cp_mw</v>
          </cell>
          <cell r="AN133">
            <v>2004</v>
          </cell>
          <cell r="AP133" t="b">
            <v>1</v>
          </cell>
          <cell r="AU133" t="str">
            <v>A</v>
          </cell>
          <cell r="AV133" t="str">
            <v>BOS</v>
          </cell>
        </row>
        <row r="134">
          <cell r="A134" t="str">
            <v>Jones</v>
          </cell>
          <cell r="B134" t="str">
            <v>TILLAMOOK COUNTY PUD</v>
          </cell>
          <cell r="C134">
            <v>288</v>
          </cell>
          <cell r="D134" t="str">
            <v>NT</v>
          </cell>
          <cell r="I134" t="str">
            <v>TILLAMOOK COUNTY PUD</v>
          </cell>
          <cell r="J134">
            <v>288</v>
          </cell>
          <cell r="K134" t="str">
            <v>01TX-10682</v>
          </cell>
          <cell r="S134" t="b">
            <v>0</v>
          </cell>
          <cell r="T134" t="b">
            <v>1</v>
          </cell>
          <cell r="X134">
            <v>79.61</v>
          </cell>
          <cell r="Y134">
            <v>85.662000000000006</v>
          </cell>
          <cell r="Z134">
            <v>77.326999999999998</v>
          </cell>
          <cell r="AA134">
            <v>98.709000000000003</v>
          </cell>
          <cell r="AB134">
            <v>75.402000000000001</v>
          </cell>
          <cell r="AC134">
            <v>79.102000000000004</v>
          </cell>
          <cell r="AD134">
            <v>75.674999999999997</v>
          </cell>
          <cell r="AE134">
            <v>47.972000000000001</v>
          </cell>
          <cell r="AF134">
            <v>39.726999999999997</v>
          </cell>
          <cell r="AG134">
            <v>45.457999999999998</v>
          </cell>
          <cell r="AH134">
            <v>49.621000000000002</v>
          </cell>
          <cell r="AI134">
            <v>45.173999999999999</v>
          </cell>
          <cell r="AJ134">
            <v>1.028</v>
          </cell>
          <cell r="AK134">
            <v>821.82299999999998</v>
          </cell>
          <cell r="AL134" t="str">
            <v>($000)</v>
          </cell>
          <cell r="AM134" t="str">
            <v>cp_mw</v>
          </cell>
          <cell r="AN134">
            <v>2004</v>
          </cell>
          <cell r="AP134" t="b">
            <v>1</v>
          </cell>
          <cell r="AU134" t="str">
            <v>A</v>
          </cell>
          <cell r="AV134" t="str">
            <v>BOS</v>
          </cell>
        </row>
        <row r="135">
          <cell r="A135" t="str">
            <v>Morgan</v>
          </cell>
          <cell r="B135" t="str">
            <v>WAHKIAKUM COUNTY PUD NO 1</v>
          </cell>
          <cell r="C135">
            <v>293</v>
          </cell>
          <cell r="D135" t="str">
            <v>NT</v>
          </cell>
          <cell r="I135" t="str">
            <v>WAHKIAKUM COUNTY PUD</v>
          </cell>
          <cell r="J135">
            <v>293</v>
          </cell>
          <cell r="K135" t="str">
            <v>01TX-10471</v>
          </cell>
          <cell r="S135" t="b">
            <v>0</v>
          </cell>
          <cell r="T135" t="b">
            <v>1</v>
          </cell>
          <cell r="X135">
            <v>8.34</v>
          </cell>
          <cell r="Y135">
            <v>8.8559999999999999</v>
          </cell>
          <cell r="Z135">
            <v>8.2050000000000001</v>
          </cell>
          <cell r="AA135">
            <v>10.920999999999999</v>
          </cell>
          <cell r="AB135">
            <v>8.0169999999999995</v>
          </cell>
          <cell r="AC135">
            <v>7.6909999999999998</v>
          </cell>
          <cell r="AD135">
            <v>7.8369999999999997</v>
          </cell>
          <cell r="AE135">
            <v>4.0339999999999998</v>
          </cell>
          <cell r="AF135">
            <v>3.0049999999999999</v>
          </cell>
          <cell r="AG135">
            <v>3.6890000000000001</v>
          </cell>
          <cell r="AH135">
            <v>3.5779999999999998</v>
          </cell>
          <cell r="AI135">
            <v>3.7480000000000002</v>
          </cell>
          <cell r="AJ135">
            <v>1.028</v>
          </cell>
          <cell r="AK135">
            <v>80.103999999999999</v>
          </cell>
          <cell r="AL135" t="str">
            <v>($000)</v>
          </cell>
          <cell r="AM135" t="str">
            <v>cp_mw</v>
          </cell>
          <cell r="AN135">
            <v>2004</v>
          </cell>
          <cell r="AP135" t="b">
            <v>1</v>
          </cell>
          <cell r="AU135" t="str">
            <v>A</v>
          </cell>
          <cell r="AV135" t="str">
            <v>BOS</v>
          </cell>
        </row>
        <row r="136">
          <cell r="A136" t="str">
            <v>Noguchi</v>
          </cell>
          <cell r="B136" t="str">
            <v>WHATCOM COUNTY PUD NO 1</v>
          </cell>
          <cell r="C136">
            <v>298</v>
          </cell>
          <cell r="D136" t="str">
            <v>NT</v>
          </cell>
          <cell r="I136" t="str">
            <v>WHATCOM COUNTY PUD N</v>
          </cell>
          <cell r="J136">
            <v>298</v>
          </cell>
          <cell r="K136" t="str">
            <v>98TX-10173</v>
          </cell>
          <cell r="S136" t="b">
            <v>0</v>
          </cell>
          <cell r="T136" t="b">
            <v>1</v>
          </cell>
          <cell r="X136">
            <v>23.704000000000001</v>
          </cell>
          <cell r="Y136">
            <v>24.045999999999999</v>
          </cell>
          <cell r="Z136">
            <v>22.385999999999999</v>
          </cell>
          <cell r="AA136">
            <v>25.259</v>
          </cell>
          <cell r="AB136">
            <v>25.178000000000001</v>
          </cell>
          <cell r="AC136">
            <v>24.981999999999999</v>
          </cell>
          <cell r="AD136">
            <v>24.838000000000001</v>
          </cell>
          <cell r="AE136">
            <v>25.518000000000001</v>
          </cell>
          <cell r="AF136">
            <v>25.295999999999999</v>
          </cell>
          <cell r="AG136">
            <v>26.774999999999999</v>
          </cell>
          <cell r="AH136">
            <v>25.954999999999998</v>
          </cell>
          <cell r="AI136">
            <v>24.491</v>
          </cell>
          <cell r="AJ136">
            <v>1.028</v>
          </cell>
          <cell r="AK136">
            <v>306.78399999999999</v>
          </cell>
          <cell r="AL136" t="str">
            <v>($000)</v>
          </cell>
          <cell r="AM136" t="str">
            <v>cp_mw</v>
          </cell>
          <cell r="AN136">
            <v>2004</v>
          </cell>
          <cell r="AP136" t="b">
            <v>1</v>
          </cell>
          <cell r="AU136" t="str">
            <v>A</v>
          </cell>
          <cell r="AV136" t="str">
            <v>BOS</v>
          </cell>
        </row>
        <row r="137">
          <cell r="A137" t="str">
            <v>Morgan</v>
          </cell>
          <cell r="B137" t="str">
            <v>ALDER MUTUAL LIGHT COMPANY</v>
          </cell>
          <cell r="C137">
            <v>301</v>
          </cell>
          <cell r="D137" t="str">
            <v>NT</v>
          </cell>
          <cell r="I137" t="str">
            <v>ALDER MUTUAL LIGHT C</v>
          </cell>
          <cell r="J137">
            <v>301</v>
          </cell>
          <cell r="K137" t="str">
            <v>01TX-10436</v>
          </cell>
          <cell r="S137" t="b">
            <v>0</v>
          </cell>
          <cell r="T137" t="b">
            <v>1</v>
          </cell>
          <cell r="X137">
            <v>0.75800000000000001</v>
          </cell>
          <cell r="Y137">
            <v>0.80700000000000005</v>
          </cell>
          <cell r="Z137">
            <v>0.69099999999999995</v>
          </cell>
          <cell r="AA137">
            <v>0.96799999999999997</v>
          </cell>
          <cell r="AB137">
            <v>0.67600000000000005</v>
          </cell>
          <cell r="AC137">
            <v>0.70199999999999996</v>
          </cell>
          <cell r="AD137">
            <v>0.63300000000000001</v>
          </cell>
          <cell r="AE137">
            <v>0.497</v>
          </cell>
          <cell r="AF137">
            <v>0.374</v>
          </cell>
          <cell r="AG137">
            <v>0.313</v>
          </cell>
          <cell r="AH137">
            <v>0.32600000000000001</v>
          </cell>
          <cell r="AI137">
            <v>0.34499999999999997</v>
          </cell>
          <cell r="AJ137">
            <v>1.028</v>
          </cell>
          <cell r="AK137">
            <v>7.2889999999999997</v>
          </cell>
          <cell r="AL137" t="str">
            <v>($000)</v>
          </cell>
          <cell r="AM137" t="str">
            <v>cp_mw</v>
          </cell>
          <cell r="AN137">
            <v>2004</v>
          </cell>
          <cell r="AP137" t="b">
            <v>1</v>
          </cell>
          <cell r="AU137" t="str">
            <v>A</v>
          </cell>
          <cell r="AV137" t="str">
            <v>BOS</v>
          </cell>
        </row>
        <row r="138">
          <cell r="A138" t="str">
            <v>Altman</v>
          </cell>
          <cell r="B138" t="str">
            <v>BENTON RURAL ELECTRIC ASSOCIATION</v>
          </cell>
          <cell r="C138">
            <v>303</v>
          </cell>
          <cell r="D138" t="str">
            <v>NT</v>
          </cell>
          <cell r="I138" t="str">
            <v>BENTON RURAL ELECTRI</v>
          </cell>
          <cell r="J138">
            <v>303</v>
          </cell>
          <cell r="K138" t="str">
            <v>96MS-95364</v>
          </cell>
          <cell r="S138" t="b">
            <v>0</v>
          </cell>
          <cell r="T138" t="b">
            <v>1</v>
          </cell>
          <cell r="X138">
            <v>72.734999999999999</v>
          </cell>
          <cell r="Y138">
            <v>76.323999999999998</v>
          </cell>
          <cell r="Z138">
            <v>64.683000000000007</v>
          </cell>
          <cell r="AA138">
            <v>102.544</v>
          </cell>
          <cell r="AB138">
            <v>66.072000000000003</v>
          </cell>
          <cell r="AC138">
            <v>57.588999999999999</v>
          </cell>
          <cell r="AD138">
            <v>59.933999999999997</v>
          </cell>
          <cell r="AE138">
            <v>63.277000000000001</v>
          </cell>
          <cell r="AF138">
            <v>83.332999999999998</v>
          </cell>
          <cell r="AG138">
            <v>88.447999999999993</v>
          </cell>
          <cell r="AH138">
            <v>99.959000000000003</v>
          </cell>
          <cell r="AI138">
            <v>83.031999999999996</v>
          </cell>
          <cell r="AJ138">
            <v>1.028</v>
          </cell>
          <cell r="AK138">
            <v>943.63199999999995</v>
          </cell>
          <cell r="AL138" t="str">
            <v>($000)</v>
          </cell>
          <cell r="AM138" t="str">
            <v>cp_mw</v>
          </cell>
          <cell r="AN138">
            <v>2004</v>
          </cell>
          <cell r="AP138" t="b">
            <v>1</v>
          </cell>
          <cell r="AU138" t="str">
            <v>A</v>
          </cell>
          <cell r="AV138" t="str">
            <v>BOS</v>
          </cell>
        </row>
        <row r="139">
          <cell r="A139" t="str">
            <v>Altman</v>
          </cell>
          <cell r="B139" t="str">
            <v>BIG BEND ELECTRIC COOPERATIVE</v>
          </cell>
          <cell r="C139">
            <v>306</v>
          </cell>
          <cell r="D139" t="str">
            <v>NT</v>
          </cell>
          <cell r="I139" t="str">
            <v>BIG BEND ELECTRIC CO</v>
          </cell>
          <cell r="J139">
            <v>306</v>
          </cell>
          <cell r="K139" t="str">
            <v>01TX-10352</v>
          </cell>
          <cell r="S139" t="b">
            <v>0</v>
          </cell>
          <cell r="T139" t="b">
            <v>1</v>
          </cell>
          <cell r="X139">
            <v>37.228999999999999</v>
          </cell>
          <cell r="Y139">
            <v>40.093000000000004</v>
          </cell>
          <cell r="Z139">
            <v>33.472000000000001</v>
          </cell>
          <cell r="AA139">
            <v>52.969000000000001</v>
          </cell>
          <cell r="AB139">
            <v>33.728000000000002</v>
          </cell>
          <cell r="AC139">
            <v>31.382000000000001</v>
          </cell>
          <cell r="AD139">
            <v>50.877000000000002</v>
          </cell>
          <cell r="AE139">
            <v>72.147000000000006</v>
          </cell>
          <cell r="AF139">
            <v>104.712</v>
          </cell>
          <cell r="AG139">
            <v>107.768</v>
          </cell>
          <cell r="AH139">
            <v>107.22499999999999</v>
          </cell>
          <cell r="AI139">
            <v>84.980999999999995</v>
          </cell>
          <cell r="AJ139">
            <v>1.028</v>
          </cell>
          <cell r="AK139">
            <v>777.76800000000003</v>
          </cell>
          <cell r="AL139" t="str">
            <v>($000)</v>
          </cell>
          <cell r="AM139" t="str">
            <v>cp_mw</v>
          </cell>
          <cell r="AN139">
            <v>2004</v>
          </cell>
          <cell r="AP139" t="b">
            <v>1</v>
          </cell>
          <cell r="AU139" t="str">
            <v>A</v>
          </cell>
          <cell r="AV139" t="str">
            <v>BOS</v>
          </cell>
        </row>
        <row r="140">
          <cell r="A140" t="str">
            <v>Jones</v>
          </cell>
          <cell r="B140" t="str">
            <v>BLACHLY-LANE COUNTY COOPERATIVE</v>
          </cell>
          <cell r="C140">
            <v>309</v>
          </cell>
          <cell r="D140" t="str">
            <v>NT</v>
          </cell>
          <cell r="I140" t="str">
            <v>BLACHLY-LANE COUNTY</v>
          </cell>
          <cell r="J140">
            <v>309</v>
          </cell>
          <cell r="K140" t="str">
            <v>96MS-96041</v>
          </cell>
          <cell r="S140" t="b">
            <v>0</v>
          </cell>
          <cell r="T140" t="b">
            <v>1</v>
          </cell>
          <cell r="X140">
            <v>28.718</v>
          </cell>
          <cell r="Y140">
            <v>29.262</v>
          </cell>
          <cell r="Z140">
            <v>28.344000000000001</v>
          </cell>
          <cell r="AA140">
            <v>35.395000000000003</v>
          </cell>
          <cell r="AB140">
            <v>33.198</v>
          </cell>
          <cell r="AC140">
            <v>27.983000000000001</v>
          </cell>
          <cell r="AD140">
            <v>30.042000000000002</v>
          </cell>
          <cell r="AE140">
            <v>23.632000000000001</v>
          </cell>
          <cell r="AF140">
            <v>19.126999999999999</v>
          </cell>
          <cell r="AG140">
            <v>20.841000000000001</v>
          </cell>
          <cell r="AH140">
            <v>20.103000000000002</v>
          </cell>
          <cell r="AI140">
            <v>20.643000000000001</v>
          </cell>
          <cell r="AJ140">
            <v>1.028</v>
          </cell>
          <cell r="AK140">
            <v>326.17099999999999</v>
          </cell>
          <cell r="AL140" t="str">
            <v>($000)</v>
          </cell>
          <cell r="AM140" t="str">
            <v>cp_mw</v>
          </cell>
          <cell r="AN140">
            <v>2004</v>
          </cell>
          <cell r="AP140" t="b">
            <v>1</v>
          </cell>
          <cell r="AU140" t="str">
            <v>A</v>
          </cell>
          <cell r="AV140" t="str">
            <v>BOS</v>
          </cell>
        </row>
        <row r="141">
          <cell r="A141" t="str">
            <v>Rodrigues</v>
          </cell>
          <cell r="B141" t="str">
            <v>UNITED ELECTRIC COOP</v>
          </cell>
          <cell r="C141">
            <v>311</v>
          </cell>
          <cell r="D141" t="str">
            <v>NT</v>
          </cell>
          <cell r="I141" t="str">
            <v>UNITED ELECTRIC COOP</v>
          </cell>
          <cell r="J141">
            <v>311</v>
          </cell>
          <cell r="K141" t="str">
            <v>00TX-10311</v>
          </cell>
          <cell r="S141" t="b">
            <v>0</v>
          </cell>
          <cell r="T141" t="b">
            <v>1</v>
          </cell>
          <cell r="X141">
            <v>29.460999999999999</v>
          </cell>
          <cell r="Y141">
            <v>27.524999999999999</v>
          </cell>
          <cell r="Z141">
            <v>27.106999999999999</v>
          </cell>
          <cell r="AA141">
            <v>29.783000000000001</v>
          </cell>
          <cell r="AB141">
            <v>30.638000000000002</v>
          </cell>
          <cell r="AC141">
            <v>24.135000000000002</v>
          </cell>
          <cell r="AD141">
            <v>21.358000000000001</v>
          </cell>
          <cell r="AE141">
            <v>26.096</v>
          </cell>
          <cell r="AF141">
            <v>30.675000000000001</v>
          </cell>
          <cell r="AG141">
            <v>34.649000000000001</v>
          </cell>
          <cell r="AH141">
            <v>31.550999999999998</v>
          </cell>
          <cell r="AI141">
            <v>27.068999999999999</v>
          </cell>
          <cell r="AJ141">
            <v>1.028</v>
          </cell>
          <cell r="AK141">
            <v>349.56700000000001</v>
          </cell>
          <cell r="AL141" t="str">
            <v>($000)</v>
          </cell>
          <cell r="AM141" t="str">
            <v>cp_mw</v>
          </cell>
          <cell r="AN141">
            <v>2004</v>
          </cell>
          <cell r="AP141" t="b">
            <v>1</v>
          </cell>
          <cell r="AU141" t="str">
            <v>A</v>
          </cell>
          <cell r="AV141" t="str">
            <v>BOS</v>
          </cell>
        </row>
        <row r="142">
          <cell r="A142" t="str">
            <v>Timberman</v>
          </cell>
          <cell r="B142" t="str">
            <v>CENTRAL ELECTRIC COOPERATIVE</v>
          </cell>
          <cell r="C142">
            <v>312</v>
          </cell>
          <cell r="D142" t="str">
            <v>NT</v>
          </cell>
          <cell r="I142" t="str">
            <v>CENTRAL ELECTRIC COO</v>
          </cell>
          <cell r="J142">
            <v>312</v>
          </cell>
          <cell r="K142" t="str">
            <v>96MS-96041</v>
          </cell>
          <cell r="S142" t="b">
            <v>0</v>
          </cell>
          <cell r="T142" t="b">
            <v>1</v>
          </cell>
          <cell r="X142">
            <v>99.629000000000005</v>
          </cell>
          <cell r="Y142">
            <v>114.381</v>
          </cell>
          <cell r="Z142">
            <v>115.271</v>
          </cell>
          <cell r="AA142">
            <v>145.77099999999999</v>
          </cell>
          <cell r="AB142">
            <v>109.11499999999999</v>
          </cell>
          <cell r="AC142">
            <v>97.396000000000001</v>
          </cell>
          <cell r="AD142">
            <v>108.584</v>
          </cell>
          <cell r="AE142">
            <v>71.585999999999999</v>
          </cell>
          <cell r="AF142">
            <v>67.275999999999996</v>
          </cell>
          <cell r="AG142">
            <v>76.415999999999997</v>
          </cell>
          <cell r="AH142">
            <v>71.757000000000005</v>
          </cell>
          <cell r="AI142">
            <v>69.335999999999999</v>
          </cell>
          <cell r="AJ142">
            <v>1.028</v>
          </cell>
          <cell r="AK142">
            <v>1178.6189999999999</v>
          </cell>
          <cell r="AL142" t="str">
            <v>($000)</v>
          </cell>
          <cell r="AM142" t="str">
            <v>cp_mw</v>
          </cell>
          <cell r="AN142">
            <v>2004</v>
          </cell>
          <cell r="AP142" t="b">
            <v>1</v>
          </cell>
          <cell r="AU142" t="str">
            <v>A</v>
          </cell>
          <cell r="AV142" t="str">
            <v>BOS</v>
          </cell>
        </row>
        <row r="143">
          <cell r="A143" t="str">
            <v>Altman</v>
          </cell>
          <cell r="B143" t="str">
            <v>CLEARWATER POWER COMPANY</v>
          </cell>
          <cell r="C143">
            <v>315</v>
          </cell>
          <cell r="D143" t="str">
            <v>NT</v>
          </cell>
          <cell r="I143" t="str">
            <v>CLEARWATER POWER COM</v>
          </cell>
          <cell r="J143">
            <v>315</v>
          </cell>
          <cell r="K143" t="str">
            <v>96MS-96041</v>
          </cell>
          <cell r="S143" t="b">
            <v>0</v>
          </cell>
          <cell r="T143" t="b">
            <v>1</v>
          </cell>
          <cell r="X143">
            <v>42.146999999999998</v>
          </cell>
          <cell r="Y143">
            <v>40.859000000000002</v>
          </cell>
          <cell r="Z143">
            <v>45.442999999999998</v>
          </cell>
          <cell r="AA143">
            <v>49.554000000000002</v>
          </cell>
          <cell r="AB143">
            <v>47.313000000000002</v>
          </cell>
          <cell r="AC143">
            <v>37.798000000000002</v>
          </cell>
          <cell r="AD143">
            <v>31.338999999999999</v>
          </cell>
          <cell r="AE143">
            <v>24.457999999999998</v>
          </cell>
          <cell r="AF143">
            <v>21.446000000000002</v>
          </cell>
          <cell r="AG143">
            <v>22.741</v>
          </cell>
          <cell r="AH143">
            <v>23.236000000000001</v>
          </cell>
          <cell r="AI143">
            <v>20.881</v>
          </cell>
          <cell r="AJ143">
            <v>1.028</v>
          </cell>
          <cell r="AK143">
            <v>418.61599999999999</v>
          </cell>
          <cell r="AL143" t="str">
            <v>($000)</v>
          </cell>
          <cell r="AM143" t="str">
            <v>cp_mw</v>
          </cell>
          <cell r="AN143">
            <v>2004</v>
          </cell>
          <cell r="AP143" t="b">
            <v>1</v>
          </cell>
          <cell r="AU143" t="str">
            <v>A</v>
          </cell>
          <cell r="AV143" t="str">
            <v>BOS</v>
          </cell>
        </row>
        <row r="144">
          <cell r="A144" t="str">
            <v>Timberman</v>
          </cell>
          <cell r="B144" t="str">
            <v>COLUMBIA BASIN ELECTRIC COOPERATIVE</v>
          </cell>
          <cell r="C144">
            <v>318</v>
          </cell>
          <cell r="D144" t="str">
            <v>NT</v>
          </cell>
          <cell r="I144" t="str">
            <v>COLUMBIA BASIN ELECT</v>
          </cell>
          <cell r="J144">
            <v>318</v>
          </cell>
          <cell r="K144" t="str">
            <v>00TX-10370</v>
          </cell>
          <cell r="S144" t="b">
            <v>0</v>
          </cell>
          <cell r="T144" t="b">
            <v>1</v>
          </cell>
          <cell r="X144">
            <v>12.922000000000001</v>
          </cell>
          <cell r="Y144">
            <v>13.962999999999999</v>
          </cell>
          <cell r="Z144">
            <v>12.696999999999999</v>
          </cell>
          <cell r="AA144">
            <v>34.21</v>
          </cell>
          <cell r="AB144">
            <v>14.250999999999999</v>
          </cell>
          <cell r="AC144">
            <v>12.093999999999999</v>
          </cell>
          <cell r="AD144">
            <v>13.448</v>
          </cell>
          <cell r="AE144">
            <v>13.677</v>
          </cell>
          <cell r="AF144">
            <v>16.516999999999999</v>
          </cell>
          <cell r="AG144">
            <v>16.681999999999999</v>
          </cell>
          <cell r="AH144">
            <v>16.968</v>
          </cell>
          <cell r="AI144">
            <v>16.189</v>
          </cell>
          <cell r="AJ144">
            <v>1.028</v>
          </cell>
          <cell r="AK144">
            <v>199.03899999999999</v>
          </cell>
          <cell r="AL144" t="str">
            <v>($000)</v>
          </cell>
          <cell r="AM144" t="str">
            <v>cp_mw</v>
          </cell>
          <cell r="AN144">
            <v>2004</v>
          </cell>
          <cell r="AP144" t="b">
            <v>1</v>
          </cell>
          <cell r="AU144" t="str">
            <v>A</v>
          </cell>
          <cell r="AV144" t="str">
            <v>BOS</v>
          </cell>
        </row>
        <row r="145">
          <cell r="A145" t="str">
            <v>Timberman</v>
          </cell>
          <cell r="B145" t="str">
            <v>COLUMBIA POWER COOPERATIVE</v>
          </cell>
          <cell r="C145">
            <v>321</v>
          </cell>
          <cell r="D145" t="str">
            <v>NT</v>
          </cell>
          <cell r="I145" t="str">
            <v>COLUMBIA POWER COOPE</v>
          </cell>
          <cell r="J145">
            <v>321</v>
          </cell>
          <cell r="K145" t="str">
            <v>00TX-10338</v>
          </cell>
          <cell r="S145" t="b">
            <v>0</v>
          </cell>
          <cell r="T145" t="b">
            <v>1</v>
          </cell>
          <cell r="X145">
            <v>4.5339999999999998</v>
          </cell>
          <cell r="Y145">
            <v>4.7119999999999997</v>
          </cell>
          <cell r="Z145">
            <v>4.5650000000000004</v>
          </cell>
          <cell r="AA145">
            <v>6.2359999999999998</v>
          </cell>
          <cell r="AB145">
            <v>4.8129999999999997</v>
          </cell>
          <cell r="AC145">
            <v>3.9590000000000001</v>
          </cell>
          <cell r="AD145">
            <v>3.782</v>
          </cell>
          <cell r="AE145">
            <v>2.2730000000000001</v>
          </cell>
          <cell r="AF145">
            <v>4.1289999999999996</v>
          </cell>
          <cell r="AG145">
            <v>5.28</v>
          </cell>
          <cell r="AH145">
            <v>5.74</v>
          </cell>
          <cell r="AI145">
            <v>4.0129999999999999</v>
          </cell>
          <cell r="AJ145">
            <v>1.028</v>
          </cell>
          <cell r="AK145">
            <v>55.548000000000002</v>
          </cell>
          <cell r="AL145" t="str">
            <v>($000)</v>
          </cell>
          <cell r="AM145" t="str">
            <v>cp_mw</v>
          </cell>
          <cell r="AN145">
            <v>2004</v>
          </cell>
          <cell r="AP145" t="b">
            <v>1</v>
          </cell>
          <cell r="AU145" t="str">
            <v>A</v>
          </cell>
          <cell r="AV145" t="str">
            <v>BOS</v>
          </cell>
        </row>
        <row r="146">
          <cell r="A146" t="str">
            <v>Altman</v>
          </cell>
          <cell r="B146" t="str">
            <v>COLUMBIA RURAL ELECTRIC ASSOCIATION</v>
          </cell>
          <cell r="C146">
            <v>324</v>
          </cell>
          <cell r="D146" t="str">
            <v>NT</v>
          </cell>
          <cell r="I146" t="str">
            <v>COLUMBIA RURAL ELECT</v>
          </cell>
          <cell r="J146">
            <v>324</v>
          </cell>
          <cell r="K146" t="str">
            <v>00TX-10331</v>
          </cell>
          <cell r="S146" t="b">
            <v>0</v>
          </cell>
          <cell r="T146" t="b">
            <v>1</v>
          </cell>
          <cell r="X146">
            <v>21.17</v>
          </cell>
          <cell r="Y146">
            <v>21.684999999999999</v>
          </cell>
          <cell r="Z146">
            <v>16.957999999999998</v>
          </cell>
          <cell r="AA146">
            <v>25.739000000000001</v>
          </cell>
          <cell r="AB146">
            <v>17.800999999999998</v>
          </cell>
          <cell r="AC146">
            <v>16.939</v>
          </cell>
          <cell r="AD146">
            <v>26.588000000000001</v>
          </cell>
          <cell r="AE146">
            <v>47.622999999999998</v>
          </cell>
          <cell r="AF146">
            <v>67.563999999999993</v>
          </cell>
          <cell r="AG146">
            <v>70.051000000000002</v>
          </cell>
          <cell r="AH146">
            <v>67.716999999999999</v>
          </cell>
          <cell r="AI146">
            <v>47.087000000000003</v>
          </cell>
          <cell r="AJ146">
            <v>1.028</v>
          </cell>
          <cell r="AK146">
            <v>459.43599999999998</v>
          </cell>
          <cell r="AL146" t="str">
            <v>($000)</v>
          </cell>
          <cell r="AM146" t="str">
            <v>cp_mw</v>
          </cell>
          <cell r="AN146">
            <v>2004</v>
          </cell>
          <cell r="AP146" t="b">
            <v>1</v>
          </cell>
          <cell r="AU146" t="str">
            <v>A</v>
          </cell>
          <cell r="AV146" t="str">
            <v>BOS</v>
          </cell>
        </row>
        <row r="147">
          <cell r="A147" t="str">
            <v>Jones</v>
          </cell>
          <cell r="B147" t="str">
            <v>CONSUMERS POWER INC</v>
          </cell>
          <cell r="C147">
            <v>327</v>
          </cell>
          <cell r="D147" t="str">
            <v>NT</v>
          </cell>
          <cell r="I147" t="str">
            <v>CONSUMERS POWER INC</v>
          </cell>
          <cell r="J147">
            <v>327</v>
          </cell>
          <cell r="K147" t="str">
            <v>96MS-96041</v>
          </cell>
          <cell r="S147" t="b">
            <v>0</v>
          </cell>
          <cell r="T147" t="b">
            <v>1</v>
          </cell>
          <cell r="X147">
            <v>62.351999999999997</v>
          </cell>
          <cell r="Y147">
            <v>74.054000000000002</v>
          </cell>
          <cell r="Z147">
            <v>75.105999999999995</v>
          </cell>
          <cell r="AA147">
            <v>85.998000000000005</v>
          </cell>
          <cell r="AB147">
            <v>78.384</v>
          </cell>
          <cell r="AC147">
            <v>67.998000000000005</v>
          </cell>
          <cell r="AD147">
            <v>66.56</v>
          </cell>
          <cell r="AE147">
            <v>46.470999999999997</v>
          </cell>
          <cell r="AF147">
            <v>40.298999999999999</v>
          </cell>
          <cell r="AG147">
            <v>47.790999999999997</v>
          </cell>
          <cell r="AH147">
            <v>48.606999999999999</v>
          </cell>
          <cell r="AI147">
            <v>43.509</v>
          </cell>
          <cell r="AJ147">
            <v>1.028</v>
          </cell>
          <cell r="AK147">
            <v>757.76700000000005</v>
          </cell>
          <cell r="AL147" t="str">
            <v>($000)</v>
          </cell>
          <cell r="AM147" t="str">
            <v>cp_mw</v>
          </cell>
          <cell r="AN147">
            <v>2004</v>
          </cell>
          <cell r="AP147" t="b">
            <v>1</v>
          </cell>
          <cell r="AU147" t="str">
            <v>A</v>
          </cell>
          <cell r="AV147" t="str">
            <v>BOS</v>
          </cell>
        </row>
        <row r="148">
          <cell r="A148" t="str">
            <v>Jones</v>
          </cell>
          <cell r="B148" t="str">
            <v>COOS-CURRY ELECTRIC COOPERATIVE</v>
          </cell>
          <cell r="C148">
            <v>330</v>
          </cell>
          <cell r="D148" t="str">
            <v>NT</v>
          </cell>
          <cell r="I148" t="str">
            <v>COOS-CURRY ELECTRIC</v>
          </cell>
          <cell r="J148">
            <v>330</v>
          </cell>
          <cell r="K148" t="str">
            <v>96MS-96041</v>
          </cell>
          <cell r="S148" t="b">
            <v>0</v>
          </cell>
          <cell r="T148" t="b">
            <v>1</v>
          </cell>
          <cell r="X148">
            <v>62.957000000000001</v>
          </cell>
          <cell r="Y148">
            <v>68.212999999999994</v>
          </cell>
          <cell r="Z148">
            <v>63.08</v>
          </cell>
          <cell r="AA148">
            <v>80.667000000000002</v>
          </cell>
          <cell r="AB148">
            <v>74.927000000000007</v>
          </cell>
          <cell r="AC148">
            <v>70.739000000000004</v>
          </cell>
          <cell r="AD148">
            <v>66.313000000000002</v>
          </cell>
          <cell r="AE148">
            <v>50.506999999999998</v>
          </cell>
          <cell r="AF148">
            <v>36.018999999999998</v>
          </cell>
          <cell r="AG148">
            <v>36.886000000000003</v>
          </cell>
          <cell r="AH148">
            <v>38.676000000000002</v>
          </cell>
          <cell r="AI148">
            <v>31.771999999999998</v>
          </cell>
          <cell r="AJ148">
            <v>1.028</v>
          </cell>
          <cell r="AK148">
            <v>699.81899999999996</v>
          </cell>
          <cell r="AL148" t="str">
            <v>($000)</v>
          </cell>
          <cell r="AM148" t="str">
            <v>cp_mw</v>
          </cell>
          <cell r="AN148">
            <v>2004</v>
          </cell>
          <cell r="AP148" t="b">
            <v>1</v>
          </cell>
          <cell r="AU148" t="str">
            <v>A</v>
          </cell>
          <cell r="AV148" t="str">
            <v>BOS</v>
          </cell>
        </row>
        <row r="149">
          <cell r="A149" t="str">
            <v>Jones</v>
          </cell>
          <cell r="B149" t="str">
            <v>DOUGLAS ELECTRIC COOPERATIVE</v>
          </cell>
          <cell r="C149">
            <v>333</v>
          </cell>
          <cell r="D149" t="str">
            <v>NT</v>
          </cell>
          <cell r="I149" t="str">
            <v>DOUGLAS ELECTRIC COO</v>
          </cell>
          <cell r="J149">
            <v>333</v>
          </cell>
          <cell r="K149" t="str">
            <v>96MS-96041</v>
          </cell>
          <cell r="S149" t="b">
            <v>0</v>
          </cell>
          <cell r="T149" t="b">
            <v>1</v>
          </cell>
          <cell r="X149">
            <v>37.018000000000001</v>
          </cell>
          <cell r="Y149">
            <v>34.387999999999998</v>
          </cell>
          <cell r="Z149">
            <v>39.770000000000003</v>
          </cell>
          <cell r="AA149">
            <v>46.537999999999997</v>
          </cell>
          <cell r="AB149">
            <v>46.484000000000002</v>
          </cell>
          <cell r="AC149">
            <v>39.146999999999998</v>
          </cell>
          <cell r="AD149">
            <v>31.201000000000001</v>
          </cell>
          <cell r="AE149">
            <v>24.16</v>
          </cell>
          <cell r="AF149">
            <v>17.745999999999999</v>
          </cell>
          <cell r="AG149">
            <v>21.920999999999999</v>
          </cell>
          <cell r="AH149">
            <v>23.282</v>
          </cell>
          <cell r="AI149">
            <v>21.222000000000001</v>
          </cell>
          <cell r="AJ149">
            <v>1.028</v>
          </cell>
          <cell r="AK149">
            <v>393.59699999999998</v>
          </cell>
          <cell r="AL149" t="str">
            <v>($000)</v>
          </cell>
          <cell r="AM149" t="str">
            <v>cp_mw</v>
          </cell>
          <cell r="AN149">
            <v>2004</v>
          </cell>
          <cell r="AP149" t="b">
            <v>1</v>
          </cell>
          <cell r="AU149" t="str">
            <v>A</v>
          </cell>
          <cell r="AV149" t="str">
            <v>BOS</v>
          </cell>
        </row>
        <row r="150">
          <cell r="A150" t="str">
            <v>Morgan</v>
          </cell>
          <cell r="B150" t="str">
            <v>ELMHURST MUTUAL POWER &amp; LIGHT COMPANY</v>
          </cell>
          <cell r="C150">
            <v>334</v>
          </cell>
          <cell r="D150" t="str">
            <v>NT</v>
          </cell>
          <cell r="I150" t="str">
            <v>ELMHURST MUTUAL POWE</v>
          </cell>
          <cell r="J150">
            <v>334</v>
          </cell>
          <cell r="K150" t="str">
            <v>01TX-10420</v>
          </cell>
          <cell r="S150" t="b">
            <v>0</v>
          </cell>
          <cell r="T150" t="b">
            <v>1</v>
          </cell>
          <cell r="X150">
            <v>48.557000000000002</v>
          </cell>
          <cell r="Y150">
            <v>58.945</v>
          </cell>
          <cell r="Z150">
            <v>52.072000000000003</v>
          </cell>
          <cell r="AA150">
            <v>66.819999999999993</v>
          </cell>
          <cell r="AB150">
            <v>57.680999999999997</v>
          </cell>
          <cell r="AC150">
            <v>52.935000000000002</v>
          </cell>
          <cell r="AD150">
            <v>40.247</v>
          </cell>
          <cell r="AE150">
            <v>28.805</v>
          </cell>
          <cell r="AF150">
            <v>22.501999999999999</v>
          </cell>
          <cell r="AG150">
            <v>22.292000000000002</v>
          </cell>
          <cell r="AH150">
            <v>27.248999999999999</v>
          </cell>
          <cell r="AI150">
            <v>23.648</v>
          </cell>
          <cell r="AJ150">
            <v>1.028</v>
          </cell>
          <cell r="AK150">
            <v>515.80200000000002</v>
          </cell>
          <cell r="AL150" t="str">
            <v>($000)</v>
          </cell>
          <cell r="AM150" t="str">
            <v>cp_mw</v>
          </cell>
          <cell r="AN150">
            <v>2004</v>
          </cell>
          <cell r="AP150" t="b">
            <v>1</v>
          </cell>
          <cell r="AU150" t="str">
            <v>A</v>
          </cell>
          <cell r="AV150" t="str">
            <v>BOS</v>
          </cell>
        </row>
        <row r="151">
          <cell r="A151" t="str">
            <v>Oster</v>
          </cell>
          <cell r="B151" t="str">
            <v>EAST END MUTUAL ELECTRIC COOPERATIVE</v>
          </cell>
          <cell r="C151">
            <v>335</v>
          </cell>
          <cell r="D151" t="str">
            <v>NT</v>
          </cell>
          <cell r="I151" t="str">
            <v>EAST END MUTUAL ELEC</v>
          </cell>
          <cell r="J151">
            <v>335</v>
          </cell>
          <cell r="K151" t="str">
            <v>00TX-10311</v>
          </cell>
          <cell r="S151" t="b">
            <v>0</v>
          </cell>
          <cell r="T151" t="b">
            <v>1</v>
          </cell>
          <cell r="X151">
            <v>3.27</v>
          </cell>
          <cell r="Y151">
            <v>3.1030000000000002</v>
          </cell>
          <cell r="Z151">
            <v>3.165</v>
          </cell>
          <cell r="AA151">
            <v>3.1549999999999998</v>
          </cell>
          <cell r="AB151">
            <v>2.9630000000000001</v>
          </cell>
          <cell r="AC151">
            <v>2.44</v>
          </cell>
          <cell r="AD151">
            <v>2.145</v>
          </cell>
          <cell r="AE151">
            <v>3.2</v>
          </cell>
          <cell r="AF151">
            <v>3.4649999999999999</v>
          </cell>
          <cell r="AG151">
            <v>4.1589999999999998</v>
          </cell>
          <cell r="AH151">
            <v>3.6930000000000001</v>
          </cell>
          <cell r="AI151">
            <v>3.3159999999999998</v>
          </cell>
          <cell r="AJ151">
            <v>1.028</v>
          </cell>
          <cell r="AK151">
            <v>39.14</v>
          </cell>
          <cell r="AL151" t="str">
            <v>($000)</v>
          </cell>
          <cell r="AM151" t="str">
            <v>cp_mw</v>
          </cell>
          <cell r="AN151">
            <v>2004</v>
          </cell>
          <cell r="AP151" t="b">
            <v>1</v>
          </cell>
          <cell r="AU151" t="str">
            <v>A</v>
          </cell>
          <cell r="AV151" t="str">
            <v>BOS</v>
          </cell>
        </row>
        <row r="152">
          <cell r="A152" t="str">
            <v>Oster</v>
          </cell>
          <cell r="B152" t="str">
            <v>FALL RIVER RURAL ELECTRIC COOPERATIVE</v>
          </cell>
          <cell r="C152">
            <v>337</v>
          </cell>
          <cell r="D152" t="str">
            <v>NT</v>
          </cell>
          <cell r="I152" t="str">
            <v>FALL RIVER RURAL ELE</v>
          </cell>
          <cell r="J152">
            <v>337</v>
          </cell>
          <cell r="K152" t="str">
            <v>96MS-96041</v>
          </cell>
          <cell r="S152" t="b">
            <v>0</v>
          </cell>
          <cell r="T152" t="b">
            <v>1</v>
          </cell>
          <cell r="X152">
            <v>33.615000000000002</v>
          </cell>
          <cell r="Y152">
            <v>36.167999999999999</v>
          </cell>
          <cell r="Z152">
            <v>39.859000000000002</v>
          </cell>
          <cell r="AA152">
            <v>44.429000000000002</v>
          </cell>
          <cell r="AB152">
            <v>41.598999999999997</v>
          </cell>
          <cell r="AC152">
            <v>30.471</v>
          </cell>
          <cell r="AD152">
            <v>24.433</v>
          </cell>
          <cell r="AE152">
            <v>22.425999999999998</v>
          </cell>
          <cell r="AF152">
            <v>40.442999999999998</v>
          </cell>
          <cell r="AG152">
            <v>49.866999999999997</v>
          </cell>
          <cell r="AH152">
            <v>40.417999999999999</v>
          </cell>
          <cell r="AI152">
            <v>24.081</v>
          </cell>
          <cell r="AJ152">
            <v>1.028</v>
          </cell>
          <cell r="AK152">
            <v>439.78800000000001</v>
          </cell>
          <cell r="AL152" t="str">
            <v>($000)</v>
          </cell>
          <cell r="AM152" t="str">
            <v>cp_mw</v>
          </cell>
          <cell r="AN152">
            <v>2004</v>
          </cell>
          <cell r="AP152" t="b">
            <v>1</v>
          </cell>
          <cell r="AU152" t="str">
            <v>A</v>
          </cell>
          <cell r="AV152" t="str">
            <v>BOS</v>
          </cell>
        </row>
        <row r="153">
          <cell r="A153" t="str">
            <v>Oster</v>
          </cell>
          <cell r="B153" t="str">
            <v>FARMERS ELECTRIC COOPERATIVE</v>
          </cell>
          <cell r="C153">
            <v>338</v>
          </cell>
          <cell r="D153" t="str">
            <v>NT</v>
          </cell>
          <cell r="I153" t="str">
            <v>FARMERS ELECTRIC COO</v>
          </cell>
          <cell r="J153">
            <v>338</v>
          </cell>
          <cell r="K153" t="str">
            <v>00TX-10311</v>
          </cell>
          <cell r="S153" t="b">
            <v>0</v>
          </cell>
          <cell r="T153" t="b">
            <v>1</v>
          </cell>
          <cell r="X153">
            <v>0.70499999999999996</v>
          </cell>
          <cell r="Y153">
            <v>0.70299999999999996</v>
          </cell>
          <cell r="Z153">
            <v>0.77800000000000002</v>
          </cell>
          <cell r="AA153">
            <v>0.97899999999999998</v>
          </cell>
          <cell r="AB153">
            <v>0.95299999999999996</v>
          </cell>
          <cell r="AC153">
            <v>0.79700000000000004</v>
          </cell>
          <cell r="AD153">
            <v>0.53400000000000003</v>
          </cell>
          <cell r="AE153">
            <v>0.53</v>
          </cell>
          <cell r="AF153">
            <v>0.432</v>
          </cell>
          <cell r="AG153">
            <v>0.55000000000000004</v>
          </cell>
          <cell r="AH153">
            <v>0.45300000000000001</v>
          </cell>
          <cell r="AI153">
            <v>0.51200000000000001</v>
          </cell>
          <cell r="AJ153">
            <v>1.028</v>
          </cell>
          <cell r="AK153">
            <v>8.1489999999999991</v>
          </cell>
          <cell r="AL153" t="str">
            <v>($000)</v>
          </cell>
          <cell r="AM153" t="str">
            <v>cp_mw</v>
          </cell>
          <cell r="AN153">
            <v>2004</v>
          </cell>
          <cell r="AP153" t="b">
            <v>1</v>
          </cell>
          <cell r="AU153" t="str">
            <v>A</v>
          </cell>
          <cell r="AV153" t="str">
            <v>BOS</v>
          </cell>
        </row>
        <row r="154">
          <cell r="A154" t="str">
            <v>Altman</v>
          </cell>
          <cell r="B154" t="str">
            <v>FLATHEAD ELECTRIC COOPERATIVE</v>
          </cell>
          <cell r="C154">
            <v>339</v>
          </cell>
          <cell r="D154" t="str">
            <v>NT</v>
          </cell>
          <cell r="I154" t="str">
            <v>FLATHEAD ELECTRIC CO</v>
          </cell>
          <cell r="J154">
            <v>339</v>
          </cell>
          <cell r="K154" t="str">
            <v>00TX-10350</v>
          </cell>
          <cell r="S154" t="b">
            <v>0</v>
          </cell>
          <cell r="T154" t="b">
            <v>1</v>
          </cell>
          <cell r="X154">
            <v>133.00800000000001</v>
          </cell>
          <cell r="Y154">
            <v>146.054</v>
          </cell>
          <cell r="Z154">
            <v>135.26400000000001</v>
          </cell>
          <cell r="AA154">
            <v>209.17599999999999</v>
          </cell>
          <cell r="AB154">
            <v>140.62899999999999</v>
          </cell>
          <cell r="AC154">
            <v>126.902</v>
          </cell>
          <cell r="AD154">
            <v>98.49</v>
          </cell>
          <cell r="AE154">
            <v>68.436000000000007</v>
          </cell>
          <cell r="AF154">
            <v>79.355999999999995</v>
          </cell>
          <cell r="AG154">
            <v>68.753</v>
          </cell>
          <cell r="AH154">
            <v>65.751999999999995</v>
          </cell>
          <cell r="AI154">
            <v>53.902000000000001</v>
          </cell>
          <cell r="AJ154">
            <v>1.028</v>
          </cell>
          <cell r="AK154">
            <v>1362.8430000000001</v>
          </cell>
          <cell r="AL154" t="str">
            <v>($000)</v>
          </cell>
          <cell r="AM154" t="str">
            <v>cp_mw</v>
          </cell>
          <cell r="AN154">
            <v>2004</v>
          </cell>
          <cell r="AP154" t="b">
            <v>1</v>
          </cell>
          <cell r="AU154" t="str">
            <v>A</v>
          </cell>
          <cell r="AV154" t="str">
            <v>BOS</v>
          </cell>
        </row>
        <row r="155">
          <cell r="A155" t="str">
            <v>Altman</v>
          </cell>
          <cell r="B155" t="str">
            <v>GLACIER ELECTRIC COOPERATIVE</v>
          </cell>
          <cell r="C155">
            <v>340</v>
          </cell>
          <cell r="D155" t="str">
            <v>NT</v>
          </cell>
          <cell r="I155" t="str">
            <v>GLACIER ELECTRIC COO</v>
          </cell>
          <cell r="J155">
            <v>340</v>
          </cell>
          <cell r="K155" t="str">
            <v>96MS-96063</v>
          </cell>
          <cell r="S155" t="b">
            <v>0</v>
          </cell>
          <cell r="T155" t="b">
            <v>1</v>
          </cell>
          <cell r="X155">
            <v>22.806999999999999</v>
          </cell>
          <cell r="Y155">
            <v>22.959</v>
          </cell>
          <cell r="Z155">
            <v>20.809000000000001</v>
          </cell>
          <cell r="AA155">
            <v>26.111000000000001</v>
          </cell>
          <cell r="AB155">
            <v>20.010999999999999</v>
          </cell>
          <cell r="AC155">
            <v>18.311</v>
          </cell>
          <cell r="AD155">
            <v>17.806999999999999</v>
          </cell>
          <cell r="AE155">
            <v>16.303999999999998</v>
          </cell>
          <cell r="AF155">
            <v>14.711</v>
          </cell>
          <cell r="AG155">
            <v>17.256</v>
          </cell>
          <cell r="AH155">
            <v>16.315000000000001</v>
          </cell>
          <cell r="AI155">
            <v>15.545999999999999</v>
          </cell>
          <cell r="AJ155">
            <v>1.028</v>
          </cell>
          <cell r="AK155">
            <v>235.358</v>
          </cell>
          <cell r="AL155" t="str">
            <v>($000)</v>
          </cell>
          <cell r="AM155" t="str">
            <v>cp_mw</v>
          </cell>
          <cell r="AN155">
            <v>2004</v>
          </cell>
          <cell r="AP155" t="b">
            <v>1</v>
          </cell>
          <cell r="AU155" t="str">
            <v>A</v>
          </cell>
          <cell r="AV155" t="str">
            <v>BOS</v>
          </cell>
        </row>
        <row r="156">
          <cell r="A156" t="str">
            <v>Timberman</v>
          </cell>
          <cell r="B156" t="str">
            <v>HARNEY ELECTRIC COOPERATIVE</v>
          </cell>
          <cell r="C156">
            <v>341</v>
          </cell>
          <cell r="D156" t="str">
            <v>NT</v>
          </cell>
          <cell r="I156" t="str">
            <v>HARNEY ELECTRIC COOP</v>
          </cell>
          <cell r="J156">
            <v>341</v>
          </cell>
          <cell r="K156" t="str">
            <v>00TX-10333</v>
          </cell>
          <cell r="S156" t="b">
            <v>0</v>
          </cell>
          <cell r="T156" t="b">
            <v>1</v>
          </cell>
          <cell r="X156">
            <v>12.052</v>
          </cell>
          <cell r="Y156">
            <v>10.754</v>
          </cell>
          <cell r="Z156">
            <v>11.412000000000001</v>
          </cell>
          <cell r="AA156">
            <v>12.724</v>
          </cell>
          <cell r="AB156">
            <v>12.635999999999999</v>
          </cell>
          <cell r="AC156">
            <v>9.86</v>
          </cell>
          <cell r="AD156">
            <v>11.4</v>
          </cell>
          <cell r="AE156">
            <v>28.922000000000001</v>
          </cell>
          <cell r="AF156">
            <v>33.79</v>
          </cell>
          <cell r="AG156">
            <v>55.03</v>
          </cell>
          <cell r="AH156">
            <v>52.195</v>
          </cell>
          <cell r="AI156">
            <v>40.128999999999998</v>
          </cell>
          <cell r="AJ156">
            <v>1.028</v>
          </cell>
          <cell r="AK156">
            <v>299.05</v>
          </cell>
          <cell r="AL156" t="str">
            <v>($000)</v>
          </cell>
          <cell r="AM156" t="str">
            <v>cp_mw</v>
          </cell>
          <cell r="AN156">
            <v>2004</v>
          </cell>
          <cell r="AP156" t="b">
            <v>1</v>
          </cell>
          <cell r="AU156" t="str">
            <v>A</v>
          </cell>
          <cell r="AV156" t="str">
            <v>BOS</v>
          </cell>
        </row>
        <row r="157">
          <cell r="A157" t="str">
            <v>Timberman</v>
          </cell>
          <cell r="B157" t="str">
            <v>HOOD RIVER ELECTRIC COOPERATIVE</v>
          </cell>
          <cell r="C157">
            <v>342</v>
          </cell>
          <cell r="D157" t="str">
            <v>NT</v>
          </cell>
          <cell r="I157" t="str">
            <v>HOOD RIVER ELECTRIC</v>
          </cell>
          <cell r="J157">
            <v>342</v>
          </cell>
          <cell r="K157" t="str">
            <v>01TX-10364</v>
          </cell>
          <cell r="S157" t="b">
            <v>0</v>
          </cell>
          <cell r="T157" t="b">
            <v>1</v>
          </cell>
          <cell r="X157">
            <v>18.378</v>
          </cell>
          <cell r="Y157">
            <v>19.087</v>
          </cell>
          <cell r="Z157">
            <v>17.085999999999999</v>
          </cell>
          <cell r="AA157">
            <v>22.03</v>
          </cell>
          <cell r="AB157">
            <v>16.876000000000001</v>
          </cell>
          <cell r="AC157">
            <v>15.419</v>
          </cell>
          <cell r="AD157">
            <v>13.587999999999999</v>
          </cell>
          <cell r="AE157">
            <v>8.89</v>
          </cell>
          <cell r="AF157">
            <v>8.2590000000000003</v>
          </cell>
          <cell r="AG157">
            <v>9.5459999999999994</v>
          </cell>
          <cell r="AH157">
            <v>11.571999999999999</v>
          </cell>
          <cell r="AI157">
            <v>13.656000000000001</v>
          </cell>
          <cell r="AJ157">
            <v>1.028</v>
          </cell>
          <cell r="AK157">
            <v>179.27099999999999</v>
          </cell>
          <cell r="AL157" t="str">
            <v>($000)</v>
          </cell>
          <cell r="AM157" t="str">
            <v>cp_mw</v>
          </cell>
          <cell r="AN157">
            <v>2004</v>
          </cell>
          <cell r="AP157" t="b">
            <v>1</v>
          </cell>
          <cell r="AU157" t="str">
            <v>A</v>
          </cell>
          <cell r="AV157" t="str">
            <v>BOS</v>
          </cell>
        </row>
        <row r="158">
          <cell r="A158" t="str">
            <v>Oster</v>
          </cell>
          <cell r="B158" t="str">
            <v>IDAHO COUNTY LIGHT &amp; POWER COOPERATIV</v>
          </cell>
          <cell r="C158">
            <v>345</v>
          </cell>
          <cell r="D158" t="str">
            <v>NT</v>
          </cell>
          <cell r="I158" t="str">
            <v>IDAHO COUNTY LIGHT &amp;</v>
          </cell>
          <cell r="J158">
            <v>345</v>
          </cell>
          <cell r="K158" t="str">
            <v>00TX-10311</v>
          </cell>
          <cell r="S158" t="b">
            <v>0</v>
          </cell>
          <cell r="T158" t="b">
            <v>1</v>
          </cell>
          <cell r="X158">
            <v>8.0190000000000001</v>
          </cell>
          <cell r="Y158">
            <v>8.1419999999999995</v>
          </cell>
          <cell r="Z158">
            <v>8.4320000000000004</v>
          </cell>
          <cell r="AA158">
            <v>9.0180000000000007</v>
          </cell>
          <cell r="AB158">
            <v>9.234</v>
          </cell>
          <cell r="AC158">
            <v>8.06</v>
          </cell>
          <cell r="AD158">
            <v>5.968</v>
          </cell>
          <cell r="AE158">
            <v>5.67</v>
          </cell>
          <cell r="AF158">
            <v>4.5179999999999998</v>
          </cell>
          <cell r="AG158">
            <v>5.4130000000000003</v>
          </cell>
          <cell r="AH158">
            <v>5.52</v>
          </cell>
          <cell r="AI158">
            <v>5.2389999999999999</v>
          </cell>
          <cell r="AJ158">
            <v>1.028</v>
          </cell>
          <cell r="AK158">
            <v>85.563999999999993</v>
          </cell>
          <cell r="AL158" t="str">
            <v>($000)</v>
          </cell>
          <cell r="AM158" t="str">
            <v>cp_mw</v>
          </cell>
          <cell r="AN158">
            <v>2004</v>
          </cell>
          <cell r="AP158" t="b">
            <v>1</v>
          </cell>
          <cell r="AU158" t="str">
            <v>A</v>
          </cell>
          <cell r="AV158" t="str">
            <v>BOS</v>
          </cell>
        </row>
        <row r="159">
          <cell r="A159" t="str">
            <v>Timberman</v>
          </cell>
          <cell r="B159" t="str">
            <v>INLAND POWER &amp; LIGHT COMPANY</v>
          </cell>
          <cell r="C159">
            <v>348</v>
          </cell>
          <cell r="D159" t="str">
            <v>NT</v>
          </cell>
          <cell r="I159" t="str">
            <v>INLAND POWER &amp; LIGHT</v>
          </cell>
          <cell r="J159">
            <v>348</v>
          </cell>
          <cell r="K159" t="str">
            <v>01TX-10450</v>
          </cell>
          <cell r="S159" t="b">
            <v>0</v>
          </cell>
          <cell r="T159" t="b">
            <v>1</v>
          </cell>
          <cell r="X159">
            <v>134.285</v>
          </cell>
          <cell r="Y159">
            <v>152.80000000000001</v>
          </cell>
          <cell r="Z159">
            <v>128.93199999999999</v>
          </cell>
          <cell r="AA159">
            <v>212.28399999999999</v>
          </cell>
          <cell r="AB159">
            <v>150.631</v>
          </cell>
          <cell r="AC159">
            <v>117.069</v>
          </cell>
          <cell r="AD159">
            <v>113.45399999999999</v>
          </cell>
          <cell r="AE159">
            <v>82.049000000000007</v>
          </cell>
          <cell r="AF159">
            <v>88.817999999999998</v>
          </cell>
          <cell r="AG159">
            <v>105.313</v>
          </cell>
          <cell r="AH159">
            <v>107.592</v>
          </cell>
          <cell r="AI159">
            <v>99.945999999999998</v>
          </cell>
          <cell r="AJ159">
            <v>1.028</v>
          </cell>
          <cell r="AK159">
            <v>1534.982</v>
          </cell>
          <cell r="AL159" t="str">
            <v>($000)</v>
          </cell>
          <cell r="AM159" t="str">
            <v>cp_mw</v>
          </cell>
          <cell r="AN159">
            <v>2004</v>
          </cell>
          <cell r="AP159" t="b">
            <v>1</v>
          </cell>
          <cell r="AU159" t="str">
            <v>A</v>
          </cell>
          <cell r="AV159" t="str">
            <v>BOS</v>
          </cell>
        </row>
        <row r="160">
          <cell r="A160" t="str">
            <v>Altman</v>
          </cell>
          <cell r="B160" t="str">
            <v>KOOTENAI ELECTRIC COOPERATIVE</v>
          </cell>
          <cell r="C160">
            <v>351</v>
          </cell>
          <cell r="D160" t="str">
            <v>NT</v>
          </cell>
          <cell r="I160" t="str">
            <v>KOOTENAI ELECTRIC CO</v>
          </cell>
          <cell r="J160">
            <v>351</v>
          </cell>
          <cell r="K160" t="str">
            <v>96MS-95360</v>
          </cell>
          <cell r="S160" t="b">
            <v>0</v>
          </cell>
          <cell r="T160" t="b">
            <v>1</v>
          </cell>
          <cell r="X160">
            <v>58.927999999999997</v>
          </cell>
          <cell r="Y160">
            <v>66.498999999999995</v>
          </cell>
          <cell r="Z160">
            <v>57.837000000000003</v>
          </cell>
          <cell r="AA160">
            <v>83.144000000000005</v>
          </cell>
          <cell r="AB160">
            <v>65.331999999999994</v>
          </cell>
          <cell r="AC160">
            <v>54.848999999999997</v>
          </cell>
          <cell r="AD160">
            <v>47.38</v>
          </cell>
          <cell r="AE160">
            <v>35.115000000000002</v>
          </cell>
          <cell r="AF160">
            <v>34.171999999999997</v>
          </cell>
          <cell r="AG160">
            <v>41.345999999999997</v>
          </cell>
          <cell r="AH160">
            <v>40.848999999999997</v>
          </cell>
          <cell r="AI160">
            <v>39.654000000000003</v>
          </cell>
          <cell r="AJ160">
            <v>1.028</v>
          </cell>
          <cell r="AK160">
            <v>642.60699999999997</v>
          </cell>
          <cell r="AL160" t="str">
            <v>($000)</v>
          </cell>
          <cell r="AM160" t="str">
            <v>cp_mw</v>
          </cell>
          <cell r="AN160">
            <v>2004</v>
          </cell>
          <cell r="AP160" t="b">
            <v>1</v>
          </cell>
          <cell r="AU160" t="str">
            <v>A</v>
          </cell>
          <cell r="AV160" t="str">
            <v>BOS</v>
          </cell>
        </row>
        <row r="161">
          <cell r="A161" t="str">
            <v>Morgan</v>
          </cell>
          <cell r="B161" t="str">
            <v>LAKEVIEW LIGHT &amp; POWER COMPANY</v>
          </cell>
          <cell r="C161">
            <v>353</v>
          </cell>
          <cell r="D161" t="str">
            <v>NT</v>
          </cell>
          <cell r="I161" t="str">
            <v>LAKEVIEW LIGHT &amp; POW</v>
          </cell>
          <cell r="J161">
            <v>353</v>
          </cell>
          <cell r="K161" t="str">
            <v>01TX-10419</v>
          </cell>
          <cell r="S161" t="b">
            <v>0</v>
          </cell>
          <cell r="T161" t="b">
            <v>1</v>
          </cell>
          <cell r="X161">
            <v>44.612000000000002</v>
          </cell>
          <cell r="Y161">
            <v>51.801000000000002</v>
          </cell>
          <cell r="Z161">
            <v>47.798000000000002</v>
          </cell>
          <cell r="AA161">
            <v>58.936</v>
          </cell>
          <cell r="AB161">
            <v>50.48</v>
          </cell>
          <cell r="AC161">
            <v>46.643000000000001</v>
          </cell>
          <cell r="AD161">
            <v>38.183999999999997</v>
          </cell>
          <cell r="AE161">
            <v>32.197000000000003</v>
          </cell>
          <cell r="AF161">
            <v>33.895000000000003</v>
          </cell>
          <cell r="AG161">
            <v>38.142000000000003</v>
          </cell>
          <cell r="AH161">
            <v>35.975999999999999</v>
          </cell>
          <cell r="AI161">
            <v>35.479999999999997</v>
          </cell>
          <cell r="AJ161">
            <v>1.028</v>
          </cell>
          <cell r="AK161">
            <v>528.54</v>
          </cell>
          <cell r="AL161" t="str">
            <v>($000)</v>
          </cell>
          <cell r="AM161" t="str">
            <v>cp_mw</v>
          </cell>
          <cell r="AN161">
            <v>2004</v>
          </cell>
          <cell r="AP161" t="b">
            <v>1</v>
          </cell>
          <cell r="AU161" t="str">
            <v>A</v>
          </cell>
          <cell r="AV161" t="str">
            <v>BOS</v>
          </cell>
        </row>
        <row r="162">
          <cell r="A162" t="str">
            <v>Jones</v>
          </cell>
          <cell r="B162" t="str">
            <v>LANE ELECTRIC COOPERATIVE</v>
          </cell>
          <cell r="C162">
            <v>354</v>
          </cell>
          <cell r="D162" t="str">
            <v>NT</v>
          </cell>
          <cell r="I162" t="str">
            <v>LANE ELECTRIC COOPER</v>
          </cell>
          <cell r="J162">
            <v>354</v>
          </cell>
          <cell r="K162" t="str">
            <v>96MS-96041</v>
          </cell>
          <cell r="S162" t="b">
            <v>0</v>
          </cell>
          <cell r="T162" t="b">
            <v>1</v>
          </cell>
          <cell r="X162">
            <v>39.011000000000003</v>
          </cell>
          <cell r="Y162">
            <v>49.674999999999997</v>
          </cell>
          <cell r="Z162">
            <v>48.36</v>
          </cell>
          <cell r="AA162">
            <v>62.134</v>
          </cell>
          <cell r="AB162">
            <v>55.77</v>
          </cell>
          <cell r="AC162">
            <v>46.820999999999998</v>
          </cell>
          <cell r="AD162">
            <v>42.02</v>
          </cell>
          <cell r="AE162">
            <v>33.054000000000002</v>
          </cell>
          <cell r="AF162">
            <v>20.547999999999998</v>
          </cell>
          <cell r="AG162">
            <v>20.818000000000001</v>
          </cell>
          <cell r="AH162">
            <v>20.532</v>
          </cell>
          <cell r="AI162">
            <v>21.576000000000001</v>
          </cell>
          <cell r="AJ162">
            <v>1.028</v>
          </cell>
          <cell r="AK162">
            <v>473.209</v>
          </cell>
          <cell r="AL162" t="str">
            <v>($000)</v>
          </cell>
          <cell r="AM162" t="str">
            <v>cp_mw</v>
          </cell>
          <cell r="AN162">
            <v>2004</v>
          </cell>
          <cell r="AP162" t="b">
            <v>1</v>
          </cell>
          <cell r="AU162" t="str">
            <v>A</v>
          </cell>
          <cell r="AV162" t="str">
            <v>BOS</v>
          </cell>
        </row>
        <row r="163">
          <cell r="A163" t="str">
            <v>Altman</v>
          </cell>
          <cell r="B163" t="str">
            <v>LINCOLN ELECTRIC COOPERATIVE (MONTANA</v>
          </cell>
          <cell r="C163">
            <v>357</v>
          </cell>
          <cell r="D163" t="str">
            <v>NT</v>
          </cell>
          <cell r="I163" t="str">
            <v>LINCOLN ELECTRIC COO</v>
          </cell>
          <cell r="J163">
            <v>357</v>
          </cell>
          <cell r="K163" t="str">
            <v>96MS-96062</v>
          </cell>
          <cell r="S163" t="b">
            <v>0</v>
          </cell>
          <cell r="T163" t="b">
            <v>1</v>
          </cell>
          <cell r="X163">
            <v>22.009</v>
          </cell>
          <cell r="Y163">
            <v>24.675000000000001</v>
          </cell>
          <cell r="Z163">
            <v>21.393000000000001</v>
          </cell>
          <cell r="AA163">
            <v>32.152999999999999</v>
          </cell>
          <cell r="AB163">
            <v>24.856999999999999</v>
          </cell>
          <cell r="AC163">
            <v>21.617000000000001</v>
          </cell>
          <cell r="AD163">
            <v>18.398</v>
          </cell>
          <cell r="AE163">
            <v>10.89</v>
          </cell>
          <cell r="AF163">
            <v>12.449</v>
          </cell>
          <cell r="AG163">
            <v>15.073</v>
          </cell>
          <cell r="AH163">
            <v>14.79</v>
          </cell>
          <cell r="AI163">
            <v>14.67</v>
          </cell>
          <cell r="AJ163">
            <v>1.028</v>
          </cell>
          <cell r="AK163">
            <v>239.49600000000001</v>
          </cell>
          <cell r="AL163" t="str">
            <v>($000)</v>
          </cell>
          <cell r="AM163" t="str">
            <v>cp_mw</v>
          </cell>
          <cell r="AN163">
            <v>2004</v>
          </cell>
          <cell r="AP163" t="b">
            <v>1</v>
          </cell>
          <cell r="AU163" t="str">
            <v>A</v>
          </cell>
          <cell r="AV163" t="str">
            <v>BOS</v>
          </cell>
        </row>
        <row r="164">
          <cell r="A164" t="str">
            <v>Oster</v>
          </cell>
          <cell r="B164" t="str">
            <v>LOST RIVER ELECTRIC COOPERATIVE</v>
          </cell>
          <cell r="C164">
            <v>359</v>
          </cell>
          <cell r="D164" t="str">
            <v>NT</v>
          </cell>
          <cell r="I164" t="str">
            <v>LOST RIVER ELECTRIC</v>
          </cell>
          <cell r="J164">
            <v>359</v>
          </cell>
          <cell r="K164" t="str">
            <v>96MS-96041</v>
          </cell>
          <cell r="S164" t="b">
            <v>0</v>
          </cell>
          <cell r="T164" t="b">
            <v>1</v>
          </cell>
          <cell r="X164">
            <v>6.8769999999999998</v>
          </cell>
          <cell r="Y164">
            <v>7.101</v>
          </cell>
          <cell r="Z164">
            <v>7.9260000000000002</v>
          </cell>
          <cell r="AA164">
            <v>8.3179999999999996</v>
          </cell>
          <cell r="AB164">
            <v>9.76</v>
          </cell>
          <cell r="AC164">
            <v>5.7690000000000001</v>
          </cell>
          <cell r="AD164">
            <v>4.8959999999999999</v>
          </cell>
          <cell r="AE164">
            <v>6.43</v>
          </cell>
          <cell r="AF164">
            <v>13.244999999999999</v>
          </cell>
          <cell r="AG164">
            <v>20.213999999999999</v>
          </cell>
          <cell r="AH164">
            <v>16.66</v>
          </cell>
          <cell r="AI164">
            <v>8.7959999999999994</v>
          </cell>
          <cell r="AJ164">
            <v>1.028</v>
          </cell>
          <cell r="AK164">
            <v>119.242</v>
          </cell>
          <cell r="AL164" t="str">
            <v>($000)</v>
          </cell>
          <cell r="AM164" t="str">
            <v>cp_mw</v>
          </cell>
          <cell r="AN164">
            <v>2004</v>
          </cell>
          <cell r="AP164" t="b">
            <v>1</v>
          </cell>
          <cell r="AU164" t="str">
            <v>A</v>
          </cell>
          <cell r="AV164" t="str">
            <v>BOS</v>
          </cell>
        </row>
        <row r="165">
          <cell r="A165" t="str">
            <v>Oster</v>
          </cell>
          <cell r="B165" t="str">
            <v>LOWER VALLEY POWER &amp; LIGHT INC</v>
          </cell>
          <cell r="C165">
            <v>360</v>
          </cell>
          <cell r="D165" t="str">
            <v>NT</v>
          </cell>
          <cell r="I165" t="str">
            <v>LOWER VALLEY POWER &amp;</v>
          </cell>
          <cell r="J165">
            <v>360</v>
          </cell>
          <cell r="K165" t="str">
            <v>00TX-10311</v>
          </cell>
          <cell r="S165" t="b">
            <v>0</v>
          </cell>
          <cell r="T165" t="b">
            <v>1</v>
          </cell>
          <cell r="X165">
            <v>99.492999999999995</v>
          </cell>
          <cell r="Y165">
            <v>108.253</v>
          </cell>
          <cell r="Z165">
            <v>119.39100000000001</v>
          </cell>
          <cell r="AA165">
            <v>143.846</v>
          </cell>
          <cell r="AB165">
            <v>139.10900000000001</v>
          </cell>
          <cell r="AC165">
            <v>105.884</v>
          </cell>
          <cell r="AD165">
            <v>67.284000000000006</v>
          </cell>
          <cell r="AE165">
            <v>60.536999999999999</v>
          </cell>
          <cell r="AF165">
            <v>45.848999999999997</v>
          </cell>
          <cell r="AG165">
            <v>52.618000000000002</v>
          </cell>
          <cell r="AH165">
            <v>61.555999999999997</v>
          </cell>
          <cell r="AI165">
            <v>56.472000000000001</v>
          </cell>
          <cell r="AJ165">
            <v>1.028</v>
          </cell>
          <cell r="AK165">
            <v>1089.979</v>
          </cell>
          <cell r="AL165" t="str">
            <v>($000)</v>
          </cell>
          <cell r="AM165" t="str">
            <v>cp_mw</v>
          </cell>
          <cell r="AN165">
            <v>2004</v>
          </cell>
          <cell r="AP165" t="b">
            <v>1</v>
          </cell>
          <cell r="AU165" t="str">
            <v>A</v>
          </cell>
          <cell r="AV165" t="str">
            <v>BOS</v>
          </cell>
        </row>
        <row r="166">
          <cell r="A166" t="str">
            <v>Timberman</v>
          </cell>
          <cell r="B166" t="str">
            <v>MIDSTATE ELECTRIC COOPERATIVE INC</v>
          </cell>
          <cell r="C166">
            <v>361</v>
          </cell>
          <cell r="D166" t="str">
            <v>NT</v>
          </cell>
          <cell r="I166" t="str">
            <v>MIDSTATE ELECTRIC CO</v>
          </cell>
          <cell r="J166">
            <v>361</v>
          </cell>
          <cell r="K166" t="str">
            <v>00TX-10308</v>
          </cell>
          <cell r="S166" t="b">
            <v>0</v>
          </cell>
          <cell r="T166" t="b">
            <v>1</v>
          </cell>
          <cell r="X166">
            <v>61.878</v>
          </cell>
          <cell r="Y166">
            <v>55.280999999999999</v>
          </cell>
          <cell r="Z166">
            <v>62.375</v>
          </cell>
          <cell r="AA166">
            <v>69.677000000000007</v>
          </cell>
          <cell r="AB166">
            <v>64.575999999999993</v>
          </cell>
          <cell r="AC166">
            <v>52.182000000000002</v>
          </cell>
          <cell r="AD166">
            <v>55.98</v>
          </cell>
          <cell r="AE166">
            <v>50.216000000000001</v>
          </cell>
          <cell r="AF166">
            <v>46.091000000000001</v>
          </cell>
          <cell r="AG166">
            <v>61.884</v>
          </cell>
          <cell r="AH166">
            <v>59.38</v>
          </cell>
          <cell r="AI166">
            <v>59.133000000000003</v>
          </cell>
          <cell r="AJ166">
            <v>1.028</v>
          </cell>
          <cell r="AK166">
            <v>718.21500000000003</v>
          </cell>
          <cell r="AL166" t="str">
            <v>($000)</v>
          </cell>
          <cell r="AM166" t="str">
            <v>cp_mw</v>
          </cell>
          <cell r="AN166">
            <v>2004</v>
          </cell>
          <cell r="AP166" t="b">
            <v>1</v>
          </cell>
          <cell r="AU166" t="str">
            <v>A</v>
          </cell>
          <cell r="AV166" t="str">
            <v>BOS</v>
          </cell>
        </row>
        <row r="167">
          <cell r="A167" t="str">
            <v>Altman</v>
          </cell>
          <cell r="B167" t="str">
            <v>MISSOULA ELECTRIC COOPERATIVE</v>
          </cell>
          <cell r="C167">
            <v>364</v>
          </cell>
          <cell r="D167" t="str">
            <v>NT</v>
          </cell>
          <cell r="I167" t="str">
            <v>MISSOULA ELECTRIC CO</v>
          </cell>
          <cell r="J167">
            <v>364</v>
          </cell>
          <cell r="K167" t="str">
            <v>96MS-96064</v>
          </cell>
          <cell r="S167" t="b">
            <v>0</v>
          </cell>
          <cell r="T167" t="b">
            <v>1</v>
          </cell>
          <cell r="X167">
            <v>31.791</v>
          </cell>
          <cell r="Y167">
            <v>33.191000000000003</v>
          </cell>
          <cell r="Z167">
            <v>30.731999999999999</v>
          </cell>
          <cell r="AA167">
            <v>41.073</v>
          </cell>
          <cell r="AB167">
            <v>33.893999999999998</v>
          </cell>
          <cell r="AC167">
            <v>28.571000000000002</v>
          </cell>
          <cell r="AD167">
            <v>25.829000000000001</v>
          </cell>
          <cell r="AE167">
            <v>22.064</v>
          </cell>
          <cell r="AF167">
            <v>22.888999999999999</v>
          </cell>
          <cell r="AG167">
            <v>23.279</v>
          </cell>
          <cell r="AH167">
            <v>22.806000000000001</v>
          </cell>
          <cell r="AI167">
            <v>19.154</v>
          </cell>
          <cell r="AJ167">
            <v>1.028</v>
          </cell>
          <cell r="AK167">
            <v>344.661</v>
          </cell>
          <cell r="AL167" t="str">
            <v>($000)</v>
          </cell>
          <cell r="AM167" t="str">
            <v>cp_mw</v>
          </cell>
          <cell r="AN167">
            <v>2004</v>
          </cell>
          <cell r="AP167" t="b">
            <v>1</v>
          </cell>
          <cell r="AU167" t="str">
            <v>A</v>
          </cell>
          <cell r="AV167" t="str">
            <v>BOS</v>
          </cell>
        </row>
        <row r="168">
          <cell r="A168" t="str">
            <v>Timberman</v>
          </cell>
          <cell r="B168" t="str">
            <v>MODERN ELECTRIC WATER COMPANY</v>
          </cell>
          <cell r="C168">
            <v>366</v>
          </cell>
          <cell r="D168" t="str">
            <v>NT</v>
          </cell>
          <cell r="I168" t="str">
            <v>MODERN ELECTRIC WATE</v>
          </cell>
          <cell r="J168">
            <v>366</v>
          </cell>
          <cell r="K168" t="str">
            <v>01TX-10449</v>
          </cell>
          <cell r="S168" t="b">
            <v>0</v>
          </cell>
          <cell r="T168" t="b">
            <v>1</v>
          </cell>
          <cell r="X168">
            <v>32.271000000000001</v>
          </cell>
          <cell r="Y168">
            <v>35.869999999999997</v>
          </cell>
          <cell r="Z168">
            <v>32.750999999999998</v>
          </cell>
          <cell r="AA168">
            <v>44.569000000000003</v>
          </cell>
          <cell r="AB168">
            <v>34.835999999999999</v>
          </cell>
          <cell r="AC168">
            <v>29.222999999999999</v>
          </cell>
          <cell r="AD168">
            <v>28.437000000000001</v>
          </cell>
          <cell r="AE168">
            <v>23.295000000000002</v>
          </cell>
          <cell r="AF168">
            <v>31.483000000000001</v>
          </cell>
          <cell r="AG168">
            <v>38.896999999999998</v>
          </cell>
          <cell r="AH168">
            <v>41.036000000000001</v>
          </cell>
          <cell r="AI168">
            <v>34.725999999999999</v>
          </cell>
          <cell r="AJ168">
            <v>1.028</v>
          </cell>
          <cell r="AK168">
            <v>418.8</v>
          </cell>
          <cell r="AL168" t="str">
            <v>($000)</v>
          </cell>
          <cell r="AM168" t="str">
            <v>cp_mw</v>
          </cell>
          <cell r="AN168">
            <v>2004</v>
          </cell>
          <cell r="AP168" t="b">
            <v>1</v>
          </cell>
          <cell r="AU168" t="str">
            <v>A</v>
          </cell>
          <cell r="AV168" t="str">
            <v>BOS</v>
          </cell>
        </row>
        <row r="169">
          <cell r="A169" t="str">
            <v>Long</v>
          </cell>
          <cell r="B169" t="str">
            <v>NESPELEM VALLEY ELECTRIC COOPERATIVE</v>
          </cell>
          <cell r="C169">
            <v>367</v>
          </cell>
          <cell r="D169" t="str">
            <v>NT</v>
          </cell>
          <cell r="I169" t="str">
            <v>NESPELEM VALLEY ELEC</v>
          </cell>
          <cell r="J169">
            <v>367</v>
          </cell>
          <cell r="K169" t="str">
            <v>01TX-10487</v>
          </cell>
          <cell r="S169" t="b">
            <v>0</v>
          </cell>
          <cell r="T169" t="b">
            <v>1</v>
          </cell>
          <cell r="X169">
            <v>6.5339999999999998</v>
          </cell>
          <cell r="Y169">
            <v>7.5</v>
          </cell>
          <cell r="Z169">
            <v>7.5119999999999996</v>
          </cell>
          <cell r="AA169">
            <v>10.552</v>
          </cell>
          <cell r="AB169">
            <v>7.54</v>
          </cell>
          <cell r="AC169">
            <v>6.04</v>
          </cell>
          <cell r="AD169">
            <v>5.7439999999999998</v>
          </cell>
          <cell r="AE169">
            <v>3.3170000000000002</v>
          </cell>
          <cell r="AF169">
            <v>7.0640000000000001</v>
          </cell>
          <cell r="AG169">
            <v>8.3030000000000008</v>
          </cell>
          <cell r="AH169">
            <v>8.7080000000000002</v>
          </cell>
          <cell r="AI169">
            <v>7.38</v>
          </cell>
          <cell r="AJ169">
            <v>1.028</v>
          </cell>
          <cell r="AK169">
            <v>88.606999999999999</v>
          </cell>
          <cell r="AL169" t="str">
            <v>($000)</v>
          </cell>
          <cell r="AM169" t="str">
            <v>cp_mw</v>
          </cell>
          <cell r="AN169">
            <v>2004</v>
          </cell>
          <cell r="AP169" t="b">
            <v>1</v>
          </cell>
          <cell r="AU169" t="str">
            <v>A</v>
          </cell>
          <cell r="AV169" t="str">
            <v>BOS</v>
          </cell>
        </row>
        <row r="170">
          <cell r="A170" t="str">
            <v>Altman</v>
          </cell>
          <cell r="B170" t="str">
            <v>NORTHERN LIGHTS INC</v>
          </cell>
          <cell r="C170">
            <v>370</v>
          </cell>
          <cell r="D170" t="str">
            <v>NT</v>
          </cell>
          <cell r="I170" t="str">
            <v>NORTHERN LIGHTS INC</v>
          </cell>
          <cell r="J170">
            <v>370</v>
          </cell>
          <cell r="K170" t="str">
            <v>96MS-96041</v>
          </cell>
          <cell r="S170" t="b">
            <v>0</v>
          </cell>
          <cell r="T170" t="b">
            <v>1</v>
          </cell>
          <cell r="X170">
            <v>36.503</v>
          </cell>
          <cell r="Y170">
            <v>41.908000000000001</v>
          </cell>
          <cell r="Z170">
            <v>45.055999999999997</v>
          </cell>
          <cell r="AA170">
            <v>49.820999999999998</v>
          </cell>
          <cell r="AB170">
            <v>43.332000000000001</v>
          </cell>
          <cell r="AC170">
            <v>37.76</v>
          </cell>
          <cell r="AD170">
            <v>33.100999999999999</v>
          </cell>
          <cell r="AE170">
            <v>24.207000000000001</v>
          </cell>
          <cell r="AF170">
            <v>21.687000000000001</v>
          </cell>
          <cell r="AG170">
            <v>23.452999999999999</v>
          </cell>
          <cell r="AH170">
            <v>23.143000000000001</v>
          </cell>
          <cell r="AI170">
            <v>23.015999999999998</v>
          </cell>
          <cell r="AJ170">
            <v>1.028</v>
          </cell>
          <cell r="AK170">
            <v>414.27</v>
          </cell>
          <cell r="AL170" t="str">
            <v>($000)</v>
          </cell>
          <cell r="AM170" t="str">
            <v>cp_mw</v>
          </cell>
          <cell r="AN170">
            <v>2004</v>
          </cell>
          <cell r="AP170" t="b">
            <v>1</v>
          </cell>
          <cell r="AU170" t="str">
            <v>A</v>
          </cell>
          <cell r="AV170" t="str">
            <v>BOS</v>
          </cell>
        </row>
        <row r="171">
          <cell r="A171" t="str">
            <v>Rodrigues</v>
          </cell>
          <cell r="B171" t="str">
            <v>OREGON TRAIL COOPERATIVE</v>
          </cell>
          <cell r="C171">
            <v>371</v>
          </cell>
          <cell r="D171" t="str">
            <v>NT</v>
          </cell>
          <cell r="I171" t="str">
            <v>OREGON TRAIL COOPERA</v>
          </cell>
          <cell r="J171">
            <v>371</v>
          </cell>
          <cell r="K171" t="str">
            <v>00TX-10295</v>
          </cell>
          <cell r="S171" t="b">
            <v>0</v>
          </cell>
          <cell r="T171" t="b">
            <v>1</v>
          </cell>
          <cell r="X171">
            <v>96.067999999999998</v>
          </cell>
          <cell r="Y171">
            <v>110.51300000000001</v>
          </cell>
          <cell r="Z171">
            <v>106.839</v>
          </cell>
          <cell r="AA171">
            <v>125.15300000000001</v>
          </cell>
          <cell r="AB171">
            <v>114.057</v>
          </cell>
          <cell r="AC171">
            <v>99.27</v>
          </cell>
          <cell r="AD171">
            <v>96.094999999999999</v>
          </cell>
          <cell r="AE171">
            <v>78.33</v>
          </cell>
          <cell r="AF171">
            <v>84.977000000000004</v>
          </cell>
          <cell r="AG171">
            <v>119.619</v>
          </cell>
          <cell r="AH171">
            <v>112.375</v>
          </cell>
          <cell r="AI171">
            <v>106.526</v>
          </cell>
          <cell r="AJ171">
            <v>1.028</v>
          </cell>
          <cell r="AK171">
            <v>1284.817</v>
          </cell>
          <cell r="AL171" t="str">
            <v>($000)</v>
          </cell>
          <cell r="AM171" t="str">
            <v>cp_mw</v>
          </cell>
          <cell r="AN171">
            <v>2004</v>
          </cell>
          <cell r="AP171" t="b">
            <v>1</v>
          </cell>
          <cell r="AU171" t="str">
            <v>A</v>
          </cell>
          <cell r="AV171" t="str">
            <v>BOS</v>
          </cell>
        </row>
        <row r="172">
          <cell r="A172" t="str">
            <v>Morgan</v>
          </cell>
          <cell r="B172" t="str">
            <v>OHOP MUTUAL LIGHT COMPANY</v>
          </cell>
          <cell r="C172">
            <v>372</v>
          </cell>
          <cell r="D172" t="str">
            <v>NT</v>
          </cell>
          <cell r="I172" t="str">
            <v>OHOP MUTUAL LIGHT CO</v>
          </cell>
          <cell r="J172">
            <v>372</v>
          </cell>
          <cell r="K172" t="str">
            <v>96MS-96068</v>
          </cell>
          <cell r="S172" t="b">
            <v>0</v>
          </cell>
          <cell r="T172" t="b">
            <v>1</v>
          </cell>
          <cell r="X172">
            <v>16.36</v>
          </cell>
          <cell r="Y172">
            <v>17.425999999999998</v>
          </cell>
          <cell r="Z172">
            <v>15.036</v>
          </cell>
          <cell r="AA172">
            <v>20.827999999999999</v>
          </cell>
          <cell r="AB172">
            <v>17.164000000000001</v>
          </cell>
          <cell r="AC172">
            <v>16.02</v>
          </cell>
          <cell r="AD172">
            <v>12.515000000000001</v>
          </cell>
          <cell r="AE172">
            <v>9.0830000000000002</v>
          </cell>
          <cell r="AF172">
            <v>5.46</v>
          </cell>
          <cell r="AG172">
            <v>8.1159999999999997</v>
          </cell>
          <cell r="AH172">
            <v>7.9560000000000004</v>
          </cell>
          <cell r="AI172">
            <v>11.318</v>
          </cell>
          <cell r="AJ172">
            <v>1.028</v>
          </cell>
          <cell r="AK172">
            <v>161.68600000000001</v>
          </cell>
          <cell r="AL172" t="str">
            <v>($000)</v>
          </cell>
          <cell r="AM172" t="str">
            <v>cp_mw</v>
          </cell>
          <cell r="AN172">
            <v>2004</v>
          </cell>
          <cell r="AP172" t="b">
            <v>1</v>
          </cell>
          <cell r="AU172" t="str">
            <v>A</v>
          </cell>
          <cell r="AV172" t="str">
            <v>BOS</v>
          </cell>
        </row>
        <row r="173">
          <cell r="A173" t="str">
            <v>Long</v>
          </cell>
          <cell r="B173" t="str">
            <v>OKANOGAN COUNTY ELECTRIC COOPERATIVE</v>
          </cell>
          <cell r="C173">
            <v>373</v>
          </cell>
          <cell r="D173" t="str">
            <v>NT</v>
          </cell>
          <cell r="I173" t="str">
            <v>OKANOGAN COUNTY ELEC</v>
          </cell>
          <cell r="J173">
            <v>373</v>
          </cell>
          <cell r="K173" t="str">
            <v>96MS-96041</v>
          </cell>
          <cell r="S173" t="b">
            <v>0</v>
          </cell>
          <cell r="T173" t="b">
            <v>1</v>
          </cell>
          <cell r="X173">
            <v>9.1259999999999994</v>
          </cell>
          <cell r="Y173">
            <v>8.4339999999999993</v>
          </cell>
          <cell r="Z173">
            <v>9.6669999999999998</v>
          </cell>
          <cell r="AA173">
            <v>13.225</v>
          </cell>
          <cell r="AB173">
            <v>11.359</v>
          </cell>
          <cell r="AC173">
            <v>8.2569999999999997</v>
          </cell>
          <cell r="AD173">
            <v>6.5119999999999996</v>
          </cell>
          <cell r="AE173">
            <v>5.48</v>
          </cell>
          <cell r="AF173">
            <v>4.6920000000000002</v>
          </cell>
          <cell r="AG173">
            <v>5.3819999999999997</v>
          </cell>
          <cell r="AH173">
            <v>5.1420000000000003</v>
          </cell>
          <cell r="AI173">
            <v>5.444</v>
          </cell>
          <cell r="AJ173">
            <v>1.028</v>
          </cell>
          <cell r="AK173">
            <v>95.314999999999998</v>
          </cell>
          <cell r="AL173" t="str">
            <v>($000)</v>
          </cell>
          <cell r="AM173" t="str">
            <v>cp_mw</v>
          </cell>
          <cell r="AN173">
            <v>2004</v>
          </cell>
          <cell r="AP173" t="b">
            <v>1</v>
          </cell>
          <cell r="AU173" t="str">
            <v>A</v>
          </cell>
          <cell r="AV173" t="str">
            <v>BOS</v>
          </cell>
        </row>
        <row r="174">
          <cell r="A174" t="str">
            <v>Morgan</v>
          </cell>
          <cell r="B174" t="str">
            <v>PENINSULA LIGHT COMPANY, INC</v>
          </cell>
          <cell r="C174">
            <v>374</v>
          </cell>
          <cell r="D174" t="str">
            <v>NT</v>
          </cell>
          <cell r="I174" t="str">
            <v>PENINSULA LIGHT COMP</v>
          </cell>
          <cell r="J174">
            <v>374</v>
          </cell>
          <cell r="K174" t="str">
            <v>01TX-10390</v>
          </cell>
          <cell r="S174" t="b">
            <v>0</v>
          </cell>
          <cell r="T174" t="b">
            <v>1</v>
          </cell>
          <cell r="X174">
            <v>100.051</v>
          </cell>
          <cell r="Y174">
            <v>114.315</v>
          </cell>
          <cell r="Z174">
            <v>103.536</v>
          </cell>
          <cell r="AA174">
            <v>140.846</v>
          </cell>
          <cell r="AB174">
            <v>112.443</v>
          </cell>
          <cell r="AC174">
            <v>105.58799999999999</v>
          </cell>
          <cell r="AD174">
            <v>88.924000000000007</v>
          </cell>
          <cell r="AE174">
            <v>62.021999999999998</v>
          </cell>
          <cell r="AF174">
            <v>49.674999999999997</v>
          </cell>
          <cell r="AG174">
            <v>49.506999999999998</v>
          </cell>
          <cell r="AH174">
            <v>48.518000000000001</v>
          </cell>
          <cell r="AI174">
            <v>51.531999999999996</v>
          </cell>
          <cell r="AJ174">
            <v>1.028</v>
          </cell>
          <cell r="AK174">
            <v>1055.712</v>
          </cell>
          <cell r="AL174" t="str">
            <v>($000)</v>
          </cell>
          <cell r="AM174" t="str">
            <v>cp_mw</v>
          </cell>
          <cell r="AN174">
            <v>2004</v>
          </cell>
          <cell r="AP174" t="b">
            <v>1</v>
          </cell>
          <cell r="AU174" t="str">
            <v>A</v>
          </cell>
          <cell r="AV174" t="str">
            <v>BOS</v>
          </cell>
        </row>
        <row r="175">
          <cell r="A175" t="str">
            <v>Morgan</v>
          </cell>
          <cell r="B175" t="str">
            <v>PARKLAND LIGHT &amp; POWER COMPANY</v>
          </cell>
          <cell r="C175">
            <v>375</v>
          </cell>
          <cell r="D175" t="str">
            <v>NT</v>
          </cell>
          <cell r="I175" t="str">
            <v>PARKLAND LIGHT &amp; POW</v>
          </cell>
          <cell r="J175">
            <v>375</v>
          </cell>
          <cell r="K175" t="str">
            <v>96MS-96074</v>
          </cell>
          <cell r="S175" t="b">
            <v>0</v>
          </cell>
          <cell r="T175" t="b">
            <v>1</v>
          </cell>
          <cell r="X175">
            <v>19.939</v>
          </cell>
          <cell r="Y175">
            <v>23.856000000000002</v>
          </cell>
          <cell r="Z175">
            <v>21.274999999999999</v>
          </cell>
          <cell r="AA175">
            <v>27.309000000000001</v>
          </cell>
          <cell r="AB175">
            <v>22.920999999999999</v>
          </cell>
          <cell r="AC175">
            <v>21.265000000000001</v>
          </cell>
          <cell r="AD175">
            <v>16.736999999999998</v>
          </cell>
          <cell r="AE175">
            <v>12.891</v>
          </cell>
          <cell r="AF175">
            <v>11.576000000000001</v>
          </cell>
          <cell r="AG175">
            <v>12.041</v>
          </cell>
          <cell r="AH175">
            <v>11.737</v>
          </cell>
          <cell r="AI175">
            <v>11.625</v>
          </cell>
          <cell r="AJ175">
            <v>1.028</v>
          </cell>
          <cell r="AK175">
            <v>219.14099999999999</v>
          </cell>
          <cell r="AL175" t="str">
            <v>($000)</v>
          </cell>
          <cell r="AM175" t="str">
            <v>cp_mw</v>
          </cell>
          <cell r="AN175">
            <v>2004</v>
          </cell>
          <cell r="AP175" t="b">
            <v>1</v>
          </cell>
          <cell r="AU175" t="str">
            <v>A</v>
          </cell>
          <cell r="AV175" t="str">
            <v>BOS</v>
          </cell>
        </row>
        <row r="176">
          <cell r="A176" t="str">
            <v>Oster</v>
          </cell>
          <cell r="B176" t="str">
            <v>ORCAS POWER &amp; LIGHT COOPERATIVE</v>
          </cell>
          <cell r="C176">
            <v>376</v>
          </cell>
          <cell r="D176" t="str">
            <v>NT</v>
          </cell>
          <cell r="I176" t="str">
            <v>ORCAS POWER &amp; LIGHT</v>
          </cell>
          <cell r="J176">
            <v>376</v>
          </cell>
          <cell r="K176" t="str">
            <v>98TX-10128</v>
          </cell>
          <cell r="S176" t="b">
            <v>0</v>
          </cell>
          <cell r="T176" t="b">
            <v>1</v>
          </cell>
          <cell r="X176">
            <v>39.488</v>
          </cell>
          <cell r="Y176">
            <v>41.817</v>
          </cell>
          <cell r="Z176">
            <v>37.1</v>
          </cell>
          <cell r="AA176">
            <v>57.411000000000001</v>
          </cell>
          <cell r="AB176">
            <v>38.353999999999999</v>
          </cell>
          <cell r="AC176">
            <v>34.262999999999998</v>
          </cell>
          <cell r="AD176">
            <v>33.359000000000002</v>
          </cell>
          <cell r="AE176">
            <v>22.74</v>
          </cell>
          <cell r="AF176">
            <v>16.867999999999999</v>
          </cell>
          <cell r="AG176">
            <v>21.888999999999999</v>
          </cell>
          <cell r="AH176">
            <v>20.861000000000001</v>
          </cell>
          <cell r="AI176">
            <v>21.643999999999998</v>
          </cell>
          <cell r="AJ176">
            <v>1.028</v>
          </cell>
          <cell r="AK176">
            <v>396.59699999999998</v>
          </cell>
          <cell r="AL176" t="str">
            <v>($000)</v>
          </cell>
          <cell r="AM176" t="str">
            <v>cp_mw</v>
          </cell>
          <cell r="AN176">
            <v>2004</v>
          </cell>
          <cell r="AP176" t="b">
            <v>1</v>
          </cell>
          <cell r="AU176" t="str">
            <v>A</v>
          </cell>
          <cell r="AV176" t="str">
            <v>BOS</v>
          </cell>
        </row>
        <row r="177">
          <cell r="A177" t="str">
            <v>Oster</v>
          </cell>
          <cell r="B177" t="str">
            <v>RAFT RIVER RURAL ELECTRIC COOPERATIVE</v>
          </cell>
          <cell r="C177">
            <v>379</v>
          </cell>
          <cell r="D177" t="str">
            <v>NT</v>
          </cell>
          <cell r="I177" t="str">
            <v>RAFT RIVER RURAL ELE</v>
          </cell>
          <cell r="J177">
            <v>379</v>
          </cell>
          <cell r="K177" t="str">
            <v>96MS-96041</v>
          </cell>
          <cell r="S177" t="b">
            <v>0</v>
          </cell>
          <cell r="T177" t="b">
            <v>1</v>
          </cell>
          <cell r="X177">
            <v>18.373000000000001</v>
          </cell>
          <cell r="Y177">
            <v>9.6479999999999997</v>
          </cell>
          <cell r="Z177">
            <v>9.3070000000000004</v>
          </cell>
          <cell r="AA177">
            <v>11.196999999999999</v>
          </cell>
          <cell r="AB177">
            <v>11.141999999999999</v>
          </cell>
          <cell r="AC177">
            <v>9.4329999999999998</v>
          </cell>
          <cell r="AD177">
            <v>11.343</v>
          </cell>
          <cell r="AE177">
            <v>27.405999999999999</v>
          </cell>
          <cell r="AF177">
            <v>42.106000000000002</v>
          </cell>
          <cell r="AG177">
            <v>61.216999999999999</v>
          </cell>
          <cell r="AH177">
            <v>45.122</v>
          </cell>
          <cell r="AI177">
            <v>47.9</v>
          </cell>
          <cell r="AJ177">
            <v>1.028</v>
          </cell>
          <cell r="AK177">
            <v>312.71300000000002</v>
          </cell>
          <cell r="AL177" t="str">
            <v>($000)</v>
          </cell>
          <cell r="AM177" t="str">
            <v>cp_mw</v>
          </cell>
          <cell r="AN177">
            <v>2004</v>
          </cell>
          <cell r="AP177" t="b">
            <v>1</v>
          </cell>
          <cell r="AU177" t="str">
            <v>A</v>
          </cell>
          <cell r="AV177" t="str">
            <v>BOS</v>
          </cell>
        </row>
        <row r="178">
          <cell r="A178" t="str">
            <v>Altman</v>
          </cell>
          <cell r="B178" t="str">
            <v>RAVALLI COUNTY ELECTRIC COOPERATIVE</v>
          </cell>
          <cell r="C178">
            <v>380</v>
          </cell>
          <cell r="D178" t="str">
            <v>NT</v>
          </cell>
          <cell r="I178" t="str">
            <v>RAVALLI COUNTY ELECT</v>
          </cell>
          <cell r="J178">
            <v>380</v>
          </cell>
          <cell r="K178" t="str">
            <v>00TX-10294</v>
          </cell>
          <cell r="S178" t="b">
            <v>0</v>
          </cell>
          <cell r="T178" t="b">
            <v>1</v>
          </cell>
          <cell r="X178">
            <v>21.684999999999999</v>
          </cell>
          <cell r="Y178">
            <v>23.015000000000001</v>
          </cell>
          <cell r="Z178">
            <v>21.03</v>
          </cell>
          <cell r="AA178">
            <v>30.925000000000001</v>
          </cell>
          <cell r="AB178">
            <v>22.475000000000001</v>
          </cell>
          <cell r="AC178">
            <v>18.96</v>
          </cell>
          <cell r="AD178">
            <v>17.375</v>
          </cell>
          <cell r="AE178">
            <v>14.36</v>
          </cell>
          <cell r="AF178">
            <v>19.038</v>
          </cell>
          <cell r="AG178">
            <v>22.417000000000002</v>
          </cell>
          <cell r="AH178">
            <v>21.431000000000001</v>
          </cell>
          <cell r="AI178">
            <v>18.071000000000002</v>
          </cell>
          <cell r="AJ178">
            <v>1.028</v>
          </cell>
          <cell r="AK178">
            <v>257.80500000000001</v>
          </cell>
          <cell r="AL178" t="str">
            <v>($000)</v>
          </cell>
          <cell r="AM178" t="str">
            <v>cp_mw</v>
          </cell>
          <cell r="AN178">
            <v>2004</v>
          </cell>
          <cell r="AP178" t="b">
            <v>1</v>
          </cell>
          <cell r="AU178" t="str">
            <v>A</v>
          </cell>
          <cell r="AV178" t="str">
            <v>BOS</v>
          </cell>
        </row>
        <row r="179">
          <cell r="A179" t="str">
            <v>Oster</v>
          </cell>
          <cell r="B179" t="str">
            <v>RIVERSIDE ELECTRIC COMPANY LTD</v>
          </cell>
          <cell r="C179">
            <v>381</v>
          </cell>
          <cell r="D179" t="str">
            <v>NT</v>
          </cell>
          <cell r="I179" t="str">
            <v>RIVERSIDE ELECTRIC C</v>
          </cell>
          <cell r="J179">
            <v>381</v>
          </cell>
          <cell r="K179" t="str">
            <v>00TX-10311</v>
          </cell>
          <cell r="S179" t="b">
            <v>0</v>
          </cell>
          <cell r="T179" t="b">
            <v>1</v>
          </cell>
          <cell r="X179">
            <v>1.804</v>
          </cell>
          <cell r="Y179">
            <v>2.0169999999999999</v>
          </cell>
          <cell r="Z179">
            <v>2.121</v>
          </cell>
          <cell r="AA179">
            <v>2.2570000000000001</v>
          </cell>
          <cell r="AB179">
            <v>1.7450000000000001</v>
          </cell>
          <cell r="AC179">
            <v>1.8049999999999999</v>
          </cell>
          <cell r="AD179">
            <v>1.365</v>
          </cell>
          <cell r="AE179">
            <v>1.7370000000000001</v>
          </cell>
          <cell r="AF179">
            <v>2.4340000000000002</v>
          </cell>
          <cell r="AG179">
            <v>2.7429999999999999</v>
          </cell>
          <cell r="AH179">
            <v>2.4569999999999999</v>
          </cell>
          <cell r="AI179">
            <v>1.254</v>
          </cell>
          <cell r="AJ179">
            <v>1.028</v>
          </cell>
          <cell r="AK179">
            <v>24.402999999999999</v>
          </cell>
          <cell r="AL179" t="str">
            <v>($000)</v>
          </cell>
          <cell r="AM179" t="str">
            <v>cp_mw</v>
          </cell>
          <cell r="AN179">
            <v>2004</v>
          </cell>
          <cell r="AP179" t="b">
            <v>1</v>
          </cell>
          <cell r="AU179" t="str">
            <v>A</v>
          </cell>
          <cell r="AV179" t="str">
            <v>BOS</v>
          </cell>
        </row>
        <row r="180">
          <cell r="A180" t="str">
            <v>Jones</v>
          </cell>
          <cell r="B180" t="str">
            <v>SALEM ELECTRIC COOPERATIVE</v>
          </cell>
          <cell r="C180">
            <v>383</v>
          </cell>
          <cell r="D180" t="str">
            <v>NT</v>
          </cell>
          <cell r="I180" t="str">
            <v>SALEM ELECTRIC COOPE</v>
          </cell>
          <cell r="J180">
            <v>383</v>
          </cell>
          <cell r="K180" t="str">
            <v>00TX-10309</v>
          </cell>
          <cell r="S180" t="b">
            <v>0</v>
          </cell>
          <cell r="T180" t="b">
            <v>1</v>
          </cell>
          <cell r="X180">
            <v>61.936</v>
          </cell>
          <cell r="Y180">
            <v>64.122</v>
          </cell>
          <cell r="Z180">
            <v>65.393000000000001</v>
          </cell>
          <cell r="AA180">
            <v>78.078999999999994</v>
          </cell>
          <cell r="AB180">
            <v>66.209000000000003</v>
          </cell>
          <cell r="AC180">
            <v>60.667000000000002</v>
          </cell>
          <cell r="AD180">
            <v>57.63</v>
          </cell>
          <cell r="AE180">
            <v>43.381999999999998</v>
          </cell>
          <cell r="AF180">
            <v>48.255000000000003</v>
          </cell>
          <cell r="AG180">
            <v>54.563000000000002</v>
          </cell>
          <cell r="AH180">
            <v>53.942999999999998</v>
          </cell>
          <cell r="AI180">
            <v>56.152000000000001</v>
          </cell>
          <cell r="AJ180">
            <v>1.028</v>
          </cell>
          <cell r="AK180">
            <v>730.22</v>
          </cell>
          <cell r="AL180" t="str">
            <v>($000)</v>
          </cell>
          <cell r="AM180" t="str">
            <v>cp_mw</v>
          </cell>
          <cell r="AN180">
            <v>2004</v>
          </cell>
          <cell r="AP180" t="b">
            <v>1</v>
          </cell>
          <cell r="AU180" t="str">
            <v>A</v>
          </cell>
          <cell r="AV180" t="str">
            <v>BOS</v>
          </cell>
        </row>
        <row r="181">
          <cell r="A181" t="str">
            <v>Oster</v>
          </cell>
          <cell r="B181" t="str">
            <v>SALMON RIVER ELECTRIC COOPERATIVE</v>
          </cell>
          <cell r="C181">
            <v>384</v>
          </cell>
          <cell r="D181" t="str">
            <v>NT</v>
          </cell>
          <cell r="I181" t="str">
            <v>SALMON RIVER ELECTRI</v>
          </cell>
          <cell r="J181">
            <v>384</v>
          </cell>
          <cell r="K181" t="str">
            <v>96MS-96041</v>
          </cell>
          <cell r="S181" t="b">
            <v>0</v>
          </cell>
          <cell r="T181" t="b">
            <v>1</v>
          </cell>
          <cell r="X181">
            <v>22.268000000000001</v>
          </cell>
          <cell r="Y181">
            <v>32.945</v>
          </cell>
          <cell r="Z181">
            <v>25.262</v>
          </cell>
          <cell r="AA181">
            <v>31.856000000000002</v>
          </cell>
          <cell r="AB181">
            <v>28.109000000000002</v>
          </cell>
          <cell r="AC181">
            <v>25.356000000000002</v>
          </cell>
          <cell r="AD181">
            <v>22.545999999999999</v>
          </cell>
          <cell r="AE181">
            <v>18.745999999999999</v>
          </cell>
          <cell r="AF181">
            <v>23.706</v>
          </cell>
          <cell r="AG181">
            <v>31.472999999999999</v>
          </cell>
          <cell r="AH181">
            <v>33.302999999999997</v>
          </cell>
          <cell r="AI181">
            <v>30.175000000000001</v>
          </cell>
          <cell r="AJ181">
            <v>1.028</v>
          </cell>
          <cell r="AK181">
            <v>334.86700000000002</v>
          </cell>
          <cell r="AL181" t="str">
            <v>($000)</v>
          </cell>
          <cell r="AM181" t="str">
            <v>cp_mw</v>
          </cell>
          <cell r="AN181">
            <v>2004</v>
          </cell>
          <cell r="AP181" t="b">
            <v>1</v>
          </cell>
          <cell r="AU181" t="str">
            <v>A</v>
          </cell>
          <cell r="AV181" t="str">
            <v>BOS</v>
          </cell>
        </row>
        <row r="182">
          <cell r="A182" t="str">
            <v>Oster</v>
          </cell>
          <cell r="B182" t="str">
            <v>SOUTH SIDE ELECTRIC LINES INC</v>
          </cell>
          <cell r="C182">
            <v>385</v>
          </cell>
          <cell r="D182" t="str">
            <v>NT</v>
          </cell>
          <cell r="I182" t="str">
            <v>SOUTH SIDE ELECTRIC</v>
          </cell>
          <cell r="J182">
            <v>385</v>
          </cell>
          <cell r="K182" t="str">
            <v>00TX-10311</v>
          </cell>
          <cell r="S182" t="b">
            <v>0</v>
          </cell>
          <cell r="T182" t="b">
            <v>1</v>
          </cell>
          <cell r="X182">
            <v>5.2489999999999997</v>
          </cell>
          <cell r="Y182">
            <v>4.7990000000000004</v>
          </cell>
          <cell r="Z182">
            <v>4.8760000000000003</v>
          </cell>
          <cell r="AA182">
            <v>5.7370000000000001</v>
          </cell>
          <cell r="AB182">
            <v>5.1840000000000002</v>
          </cell>
          <cell r="AC182">
            <v>4.5090000000000003</v>
          </cell>
          <cell r="AD182">
            <v>4.82</v>
          </cell>
          <cell r="AE182">
            <v>7.9139999999999997</v>
          </cell>
          <cell r="AF182">
            <v>10.827999999999999</v>
          </cell>
          <cell r="AG182">
            <v>12.755000000000001</v>
          </cell>
          <cell r="AH182">
            <v>8.76</v>
          </cell>
          <cell r="AI182">
            <v>8.5429999999999993</v>
          </cell>
          <cell r="AJ182">
            <v>1.028</v>
          </cell>
          <cell r="AK182">
            <v>86.323999999999998</v>
          </cell>
          <cell r="AL182" t="str">
            <v>($000)</v>
          </cell>
          <cell r="AM182" t="str">
            <v>cp_mw</v>
          </cell>
          <cell r="AN182">
            <v>2004</v>
          </cell>
          <cell r="AP182" t="b">
            <v>1</v>
          </cell>
          <cell r="AU182" t="str">
            <v>A</v>
          </cell>
          <cell r="AV182" t="str">
            <v>BOS</v>
          </cell>
        </row>
        <row r="183">
          <cell r="A183" t="str">
            <v>Timberman</v>
          </cell>
          <cell r="B183" t="str">
            <v>SURPRISE VALLEY ELECTRIC COOPERATIVE</v>
          </cell>
          <cell r="C183">
            <v>386</v>
          </cell>
          <cell r="D183" t="str">
            <v>NT</v>
          </cell>
          <cell r="I183" t="str">
            <v>SURPRISE VALLEY ELEC</v>
          </cell>
          <cell r="J183">
            <v>386</v>
          </cell>
          <cell r="K183" t="str">
            <v>01TX-10457</v>
          </cell>
          <cell r="S183" t="b">
            <v>0</v>
          </cell>
          <cell r="T183" t="b">
            <v>1</v>
          </cell>
          <cell r="X183">
            <v>12.57</v>
          </cell>
          <cell r="Y183">
            <v>11.79</v>
          </cell>
          <cell r="Z183">
            <v>13.856999999999999</v>
          </cell>
          <cell r="AA183">
            <v>16.352</v>
          </cell>
          <cell r="AB183">
            <v>15.236000000000001</v>
          </cell>
          <cell r="AC183">
            <v>13.721</v>
          </cell>
          <cell r="AD183">
            <v>10.965999999999999</v>
          </cell>
          <cell r="AE183">
            <v>19.893000000000001</v>
          </cell>
          <cell r="AF183">
            <v>20.201000000000001</v>
          </cell>
          <cell r="AG183">
            <v>30.157</v>
          </cell>
          <cell r="AH183">
            <v>32.698999999999998</v>
          </cell>
          <cell r="AI183">
            <v>31.273</v>
          </cell>
          <cell r="AJ183">
            <v>1.028</v>
          </cell>
          <cell r="AK183">
            <v>235.119</v>
          </cell>
          <cell r="AL183" t="str">
            <v>($000)</v>
          </cell>
          <cell r="AM183" t="str">
            <v>cp_mw</v>
          </cell>
          <cell r="AN183">
            <v>2004</v>
          </cell>
          <cell r="AP183" t="b">
            <v>1</v>
          </cell>
          <cell r="AU183" t="str">
            <v>A</v>
          </cell>
          <cell r="AV183" t="str">
            <v>BOS</v>
          </cell>
        </row>
        <row r="184">
          <cell r="A184" t="str">
            <v>Noguchi</v>
          </cell>
          <cell r="B184" t="str">
            <v>TANNER ELECTRIC COOPERATIVE</v>
          </cell>
          <cell r="C184">
            <v>387</v>
          </cell>
          <cell r="D184" t="str">
            <v>NT</v>
          </cell>
          <cell r="I184" t="str">
            <v>TANNER ELECTRIC COOP</v>
          </cell>
          <cell r="J184">
            <v>387</v>
          </cell>
          <cell r="K184" t="str">
            <v>01TX-10591</v>
          </cell>
          <cell r="S184" t="b">
            <v>0</v>
          </cell>
          <cell r="T184" t="b">
            <v>1</v>
          </cell>
          <cell r="X184">
            <v>11.12</v>
          </cell>
          <cell r="Y184">
            <v>11.62</v>
          </cell>
          <cell r="Z184">
            <v>11.084</v>
          </cell>
          <cell r="AA184">
            <v>15.007</v>
          </cell>
          <cell r="AB184">
            <v>10.840999999999999</v>
          </cell>
          <cell r="AC184">
            <v>10.631</v>
          </cell>
          <cell r="AD184">
            <v>9.7690000000000001</v>
          </cell>
          <cell r="AE184">
            <v>8.5220000000000002</v>
          </cell>
          <cell r="AF184">
            <v>5.7130000000000001</v>
          </cell>
          <cell r="AG184">
            <v>6.6310000000000002</v>
          </cell>
          <cell r="AH184">
            <v>6.7549999999999999</v>
          </cell>
          <cell r="AI184">
            <v>6.617</v>
          </cell>
          <cell r="AJ184">
            <v>1.028</v>
          </cell>
          <cell r="AK184">
            <v>117.511</v>
          </cell>
          <cell r="AL184" t="str">
            <v>($000)</v>
          </cell>
          <cell r="AM184" t="str">
            <v>cp_mw</v>
          </cell>
          <cell r="AN184">
            <v>2004</v>
          </cell>
          <cell r="AP184" t="b">
            <v>1</v>
          </cell>
          <cell r="AU184" t="str">
            <v>A</v>
          </cell>
          <cell r="AV184" t="str">
            <v>BOS</v>
          </cell>
        </row>
        <row r="185">
          <cell r="A185" t="str">
            <v>Timberman</v>
          </cell>
          <cell r="B185" t="str">
            <v>UMATILLA ELECTRIC COOPERATIVE</v>
          </cell>
          <cell r="C185">
            <v>388</v>
          </cell>
          <cell r="D185" t="str">
            <v>NT</v>
          </cell>
          <cell r="I185" t="str">
            <v>UMATILLA ELECTRIC CO</v>
          </cell>
          <cell r="J185">
            <v>388</v>
          </cell>
          <cell r="K185" t="str">
            <v>96MS-96041</v>
          </cell>
          <cell r="S185" t="b">
            <v>0</v>
          </cell>
          <cell r="T185" t="b">
            <v>1</v>
          </cell>
          <cell r="X185">
            <v>108.29</v>
          </cell>
          <cell r="Y185">
            <v>70.709000000000003</v>
          </cell>
          <cell r="Z185">
            <v>99.506</v>
          </cell>
          <cell r="AA185">
            <v>112.01600000000001</v>
          </cell>
          <cell r="AB185">
            <v>88.356999999999999</v>
          </cell>
          <cell r="AC185">
            <v>83.769000000000005</v>
          </cell>
          <cell r="AD185">
            <v>95.703000000000003</v>
          </cell>
          <cell r="AE185">
            <v>114.45</v>
          </cell>
          <cell r="AF185">
            <v>164.447</v>
          </cell>
          <cell r="AG185">
            <v>173.715</v>
          </cell>
          <cell r="AH185">
            <v>173.191</v>
          </cell>
          <cell r="AI185">
            <v>137.46799999999999</v>
          </cell>
          <cell r="AJ185">
            <v>1.028</v>
          </cell>
          <cell r="AK185">
            <v>1461.4269999999999</v>
          </cell>
          <cell r="AL185" t="str">
            <v>($000)</v>
          </cell>
          <cell r="AM185" t="str">
            <v>cp_mw</v>
          </cell>
          <cell r="AN185">
            <v>2004</v>
          </cell>
          <cell r="AP185" t="b">
            <v>1</v>
          </cell>
          <cell r="AU185" t="str">
            <v>A</v>
          </cell>
          <cell r="AV185" t="str">
            <v>BOS</v>
          </cell>
        </row>
        <row r="186">
          <cell r="A186" t="str">
            <v>Altman</v>
          </cell>
          <cell r="B186" t="str">
            <v>VIGILANTE ELECTRIC COOPERATIVE</v>
          </cell>
          <cell r="C186">
            <v>390</v>
          </cell>
          <cell r="D186" t="str">
            <v>NT</v>
          </cell>
          <cell r="I186" t="str">
            <v>VIGILANTE ELECTRIC C</v>
          </cell>
          <cell r="J186">
            <v>390</v>
          </cell>
          <cell r="K186" t="str">
            <v>96MS-96046</v>
          </cell>
          <cell r="S186" t="b">
            <v>0</v>
          </cell>
          <cell r="T186" t="b">
            <v>1</v>
          </cell>
          <cell r="X186">
            <v>15.864000000000001</v>
          </cell>
          <cell r="Y186">
            <v>17.161000000000001</v>
          </cell>
          <cell r="Z186">
            <v>15.201000000000001</v>
          </cell>
          <cell r="AA186">
            <v>22.52</v>
          </cell>
          <cell r="AB186">
            <v>16.791</v>
          </cell>
          <cell r="AC186">
            <v>14.244</v>
          </cell>
          <cell r="AD186">
            <v>11.419</v>
          </cell>
          <cell r="AE186">
            <v>15.404</v>
          </cell>
          <cell r="AF186">
            <v>31.846</v>
          </cell>
          <cell r="AG186">
            <v>35.555</v>
          </cell>
          <cell r="AH186">
            <v>29.172000000000001</v>
          </cell>
          <cell r="AI186">
            <v>19.058</v>
          </cell>
          <cell r="AJ186">
            <v>1.028</v>
          </cell>
          <cell r="AK186">
            <v>251.07400000000001</v>
          </cell>
          <cell r="AL186" t="str">
            <v>($000)</v>
          </cell>
          <cell r="AM186" t="str">
            <v>cp_mw</v>
          </cell>
          <cell r="AN186">
            <v>2004</v>
          </cell>
          <cell r="AP186" t="b">
            <v>1</v>
          </cell>
          <cell r="AU186" t="str">
            <v>A</v>
          </cell>
          <cell r="AV186" t="str">
            <v>BOS</v>
          </cell>
        </row>
        <row r="187">
          <cell r="A187" t="str">
            <v>Timberman</v>
          </cell>
          <cell r="B187" t="str">
            <v>WASCO ELECTRIC COOPERATIVE</v>
          </cell>
          <cell r="C187">
            <v>394</v>
          </cell>
          <cell r="D187" t="str">
            <v>NT</v>
          </cell>
          <cell r="I187" t="str">
            <v>WASCO ELECTRIC COOPE</v>
          </cell>
          <cell r="J187">
            <v>394</v>
          </cell>
          <cell r="K187" t="str">
            <v>01TX-10440</v>
          </cell>
          <cell r="S187" t="b">
            <v>0</v>
          </cell>
          <cell r="T187" t="b">
            <v>1</v>
          </cell>
          <cell r="X187">
            <v>16.091999999999999</v>
          </cell>
          <cell r="Y187">
            <v>15.779</v>
          </cell>
          <cell r="Z187">
            <v>15.445</v>
          </cell>
          <cell r="AA187">
            <v>22.375</v>
          </cell>
          <cell r="AB187">
            <v>15.647</v>
          </cell>
          <cell r="AC187">
            <v>13.638</v>
          </cell>
          <cell r="AD187">
            <v>12.821</v>
          </cell>
          <cell r="AE187">
            <v>10.923</v>
          </cell>
          <cell r="AF187">
            <v>14.885999999999999</v>
          </cell>
          <cell r="AG187">
            <v>15.967000000000001</v>
          </cell>
          <cell r="AH187">
            <v>15.141999999999999</v>
          </cell>
          <cell r="AI187">
            <v>13.234</v>
          </cell>
          <cell r="AJ187">
            <v>1.028</v>
          </cell>
          <cell r="AK187">
            <v>187.04300000000001</v>
          </cell>
          <cell r="AL187" t="str">
            <v>($000)</v>
          </cell>
          <cell r="AM187" t="str">
            <v>cp_mw</v>
          </cell>
          <cell r="AN187">
            <v>2004</v>
          </cell>
          <cell r="AP187" t="b">
            <v>1</v>
          </cell>
          <cell r="AU187" t="str">
            <v>A</v>
          </cell>
          <cell r="AV187" t="str">
            <v>BOS</v>
          </cell>
        </row>
        <row r="188">
          <cell r="A188" t="str">
            <v>Oster</v>
          </cell>
          <cell r="B188" t="str">
            <v>WELLS RURAL ELECTRIC COOPERATIVE</v>
          </cell>
          <cell r="C188">
            <v>396</v>
          </cell>
          <cell r="D188" t="str">
            <v>NT</v>
          </cell>
          <cell r="I188" t="str">
            <v>WELLS RURAL ELECTRIC</v>
          </cell>
          <cell r="J188">
            <v>396</v>
          </cell>
          <cell r="K188" t="str">
            <v>01TX-10423</v>
          </cell>
          <cell r="S188" t="b">
            <v>0</v>
          </cell>
          <cell r="T188" t="b">
            <v>1</v>
          </cell>
          <cell r="X188">
            <v>65.304000000000002</v>
          </cell>
          <cell r="Y188">
            <v>67.906000000000006</v>
          </cell>
          <cell r="Z188">
            <v>75.204999999999998</v>
          </cell>
          <cell r="AA188">
            <v>66.492999999999995</v>
          </cell>
          <cell r="AB188">
            <v>68.322000000000003</v>
          </cell>
          <cell r="AC188">
            <v>66.265000000000001</v>
          </cell>
          <cell r="AD188">
            <v>61.448999999999998</v>
          </cell>
          <cell r="AE188">
            <v>67.641000000000005</v>
          </cell>
          <cell r="AF188">
            <v>74.260999999999996</v>
          </cell>
          <cell r="AG188">
            <v>71.694999999999993</v>
          </cell>
          <cell r="AH188">
            <v>70.820999999999998</v>
          </cell>
          <cell r="AI188">
            <v>69.700999999999993</v>
          </cell>
          <cell r="AJ188">
            <v>1.028</v>
          </cell>
          <cell r="AK188">
            <v>848.16399999999999</v>
          </cell>
          <cell r="AL188" t="str">
            <v>($000)</v>
          </cell>
          <cell r="AM188" t="str">
            <v>cp_mw</v>
          </cell>
          <cell r="AN188">
            <v>2004</v>
          </cell>
          <cell r="AP188" t="b">
            <v>1</v>
          </cell>
          <cell r="AU188" t="str">
            <v>A</v>
          </cell>
          <cell r="AV188" t="str">
            <v>BOS</v>
          </cell>
        </row>
        <row r="189">
          <cell r="A189" t="str">
            <v>Jones</v>
          </cell>
          <cell r="B189" t="str">
            <v>WEST OREGON ELECTRIC COOPERATIVE</v>
          </cell>
          <cell r="C189">
            <v>397</v>
          </cell>
          <cell r="D189" t="str">
            <v>NT</v>
          </cell>
          <cell r="I189" t="str">
            <v>WEST OREGON ELECTRIC</v>
          </cell>
          <cell r="J189">
            <v>397</v>
          </cell>
          <cell r="K189" t="str">
            <v>96MS-96041</v>
          </cell>
          <cell r="S189" t="b">
            <v>0</v>
          </cell>
          <cell r="T189" t="b">
            <v>1</v>
          </cell>
          <cell r="X189">
            <v>11.805</v>
          </cell>
          <cell r="Y189">
            <v>11.848000000000001</v>
          </cell>
          <cell r="Z189">
            <v>14.221</v>
          </cell>
          <cell r="AA189">
            <v>15.246</v>
          </cell>
          <cell r="AB189">
            <v>13.747</v>
          </cell>
          <cell r="AC189">
            <v>12.529</v>
          </cell>
          <cell r="AD189">
            <v>12.503</v>
          </cell>
          <cell r="AE189">
            <v>8.5519999999999996</v>
          </cell>
          <cell r="AF189">
            <v>5.7549999999999999</v>
          </cell>
          <cell r="AG189">
            <v>7.5289999999999999</v>
          </cell>
          <cell r="AH189">
            <v>6.5880000000000001</v>
          </cell>
          <cell r="AI189">
            <v>7.7960000000000003</v>
          </cell>
          <cell r="AJ189">
            <v>1.028</v>
          </cell>
          <cell r="AK189">
            <v>131.70599999999999</v>
          </cell>
          <cell r="AL189" t="str">
            <v>($000)</v>
          </cell>
          <cell r="AM189" t="str">
            <v>cp_mw</v>
          </cell>
          <cell r="AN189">
            <v>2004</v>
          </cell>
          <cell r="AP189" t="b">
            <v>1</v>
          </cell>
          <cell r="AU189" t="str">
            <v>A</v>
          </cell>
          <cell r="AV189" t="str">
            <v>BOS</v>
          </cell>
        </row>
        <row r="190">
          <cell r="A190" t="str">
            <v>Rodrigues</v>
          </cell>
          <cell r="B190" t="str">
            <v>US DEPT OF ENERGY (RICHLAND)</v>
          </cell>
          <cell r="C190">
            <v>404</v>
          </cell>
          <cell r="D190" t="str">
            <v>NT</v>
          </cell>
          <cell r="I190" t="str">
            <v>US DEPT OF ENERGY (R</v>
          </cell>
          <cell r="J190">
            <v>404</v>
          </cell>
          <cell r="K190" t="str">
            <v>00TX-10353</v>
          </cell>
          <cell r="S190" t="b">
            <v>0</v>
          </cell>
          <cell r="T190" t="b">
            <v>1</v>
          </cell>
          <cell r="X190">
            <v>30.995999999999999</v>
          </cell>
          <cell r="Y190">
            <v>35.290999999999997</v>
          </cell>
          <cell r="Z190">
            <v>31.207000000000001</v>
          </cell>
          <cell r="AA190">
            <v>45.305</v>
          </cell>
          <cell r="AB190">
            <v>33.145000000000003</v>
          </cell>
          <cell r="AC190">
            <v>29.768999999999998</v>
          </cell>
          <cell r="AD190">
            <v>26.379000000000001</v>
          </cell>
          <cell r="AE190">
            <v>19.093</v>
          </cell>
          <cell r="AF190">
            <v>23.867999999999999</v>
          </cell>
          <cell r="AG190">
            <v>31.591999999999999</v>
          </cell>
          <cell r="AH190">
            <v>32.265999999999998</v>
          </cell>
          <cell r="AI190">
            <v>30.689</v>
          </cell>
          <cell r="AJ190">
            <v>1.028</v>
          </cell>
          <cell r="AK190">
            <v>379.94900000000001</v>
          </cell>
          <cell r="AL190" t="str">
            <v>($000)</v>
          </cell>
          <cell r="AM190" t="str">
            <v>cp_mw</v>
          </cell>
          <cell r="AN190">
            <v>2004</v>
          </cell>
          <cell r="AP190" t="b">
            <v>1</v>
          </cell>
          <cell r="AU190" t="str">
            <v>A</v>
          </cell>
          <cell r="AV190" t="str">
            <v>BOS</v>
          </cell>
        </row>
        <row r="191">
          <cell r="A191" t="str">
            <v>Jones</v>
          </cell>
          <cell r="B191" t="str">
            <v>ALBANY RESEARCH CENTER - DOE  (former</v>
          </cell>
          <cell r="C191">
            <v>410</v>
          </cell>
          <cell r="D191" t="str">
            <v>NT</v>
          </cell>
          <cell r="I191" t="str">
            <v>ALBANY RESEARCH CENT</v>
          </cell>
          <cell r="J191">
            <v>410</v>
          </cell>
          <cell r="K191" t="str">
            <v>01TX-10538</v>
          </cell>
          <cell r="S191" t="b">
            <v>0</v>
          </cell>
          <cell r="T191" t="b">
            <v>1</v>
          </cell>
          <cell r="X191">
            <v>0.81</v>
          </cell>
          <cell r="Y191">
            <v>0.81499999999999995</v>
          </cell>
          <cell r="Z191">
            <v>0.94</v>
          </cell>
          <cell r="AA191">
            <v>1.0649999999999999</v>
          </cell>
          <cell r="AB191">
            <v>1.01</v>
          </cell>
          <cell r="AC191">
            <v>0.745</v>
          </cell>
          <cell r="AD191">
            <v>0.66500000000000004</v>
          </cell>
          <cell r="AE191">
            <v>0.24</v>
          </cell>
          <cell r="AF191">
            <v>0.28000000000000003</v>
          </cell>
          <cell r="AG191">
            <v>0.37</v>
          </cell>
          <cell r="AH191">
            <v>0.36899999999999999</v>
          </cell>
          <cell r="AI191">
            <v>0.317</v>
          </cell>
          <cell r="AJ191">
            <v>1.028</v>
          </cell>
          <cell r="AK191">
            <v>7.84</v>
          </cell>
          <cell r="AL191" t="str">
            <v>($000)</v>
          </cell>
          <cell r="AM191" t="str">
            <v>cp_mw</v>
          </cell>
          <cell r="AN191">
            <v>2004</v>
          </cell>
          <cell r="AP191" t="b">
            <v>1</v>
          </cell>
          <cell r="AU191" t="str">
            <v>A</v>
          </cell>
          <cell r="AV191" t="str">
            <v>BOS</v>
          </cell>
        </row>
        <row r="192">
          <cell r="A192" t="str">
            <v>Timberman</v>
          </cell>
          <cell r="B192" t="str">
            <v>U.S. AIR FORCE (FAIRCHILD)</v>
          </cell>
          <cell r="C192">
            <v>430</v>
          </cell>
          <cell r="D192" t="str">
            <v>NT</v>
          </cell>
          <cell r="I192" t="str">
            <v>U.S. AIR FORCE (FAIR</v>
          </cell>
          <cell r="J192">
            <v>430</v>
          </cell>
          <cell r="K192" t="str">
            <v>01TX-10543</v>
          </cell>
          <cell r="S192" t="b">
            <v>0</v>
          </cell>
          <cell r="T192" t="b">
            <v>1</v>
          </cell>
          <cell r="X192">
            <v>8.8439999999999994</v>
          </cell>
          <cell r="Y192">
            <v>9.1270000000000007</v>
          </cell>
          <cell r="Z192">
            <v>9.2119999999999997</v>
          </cell>
          <cell r="AA192">
            <v>10.26</v>
          </cell>
          <cell r="AB192">
            <v>9.3879999999999999</v>
          </cell>
          <cell r="AC192">
            <v>8.6280000000000001</v>
          </cell>
          <cell r="AD192">
            <v>8.5380000000000003</v>
          </cell>
          <cell r="AE192">
            <v>6.9059999999999997</v>
          </cell>
          <cell r="AF192">
            <v>11.679</v>
          </cell>
          <cell r="AG192">
            <v>13.754</v>
          </cell>
          <cell r="AH192">
            <v>14.563000000000001</v>
          </cell>
          <cell r="AI192">
            <v>12.585000000000001</v>
          </cell>
          <cell r="AJ192">
            <v>1.028</v>
          </cell>
          <cell r="AK192">
            <v>126.94199999999999</v>
          </cell>
          <cell r="AL192" t="str">
            <v>($000)</v>
          </cell>
          <cell r="AM192" t="str">
            <v>cp_mw</v>
          </cell>
          <cell r="AN192">
            <v>2004</v>
          </cell>
          <cell r="AP192" t="b">
            <v>1</v>
          </cell>
          <cell r="AU192" t="str">
            <v>A</v>
          </cell>
          <cell r="AV192" t="str">
            <v>BOS</v>
          </cell>
        </row>
        <row r="193">
          <cell r="A193" t="str">
            <v>Noguchi</v>
          </cell>
          <cell r="B193" t="str">
            <v>U.S. NAVAL SHIPYARD BREMERTON</v>
          </cell>
          <cell r="C193">
            <v>451</v>
          </cell>
          <cell r="D193" t="str">
            <v>NT</v>
          </cell>
          <cell r="I193" t="str">
            <v>U.S. NAVAL SHIPYARD</v>
          </cell>
          <cell r="J193">
            <v>451</v>
          </cell>
          <cell r="K193" t="str">
            <v>00TX-10366</v>
          </cell>
          <cell r="S193" t="b">
            <v>0</v>
          </cell>
          <cell r="T193" t="b">
            <v>1</v>
          </cell>
          <cell r="X193">
            <v>38.633000000000003</v>
          </cell>
          <cell r="Y193">
            <v>40.195</v>
          </cell>
          <cell r="Z193">
            <v>43.569000000000003</v>
          </cell>
          <cell r="AA193">
            <v>42.915999999999997</v>
          </cell>
          <cell r="AB193">
            <v>40.521999999999998</v>
          </cell>
          <cell r="AC193">
            <v>34.924999999999997</v>
          </cell>
          <cell r="AD193">
            <v>41.031999999999996</v>
          </cell>
          <cell r="AE193">
            <v>37.052999999999997</v>
          </cell>
          <cell r="AF193">
            <v>26.949000000000002</v>
          </cell>
          <cell r="AG193">
            <v>34.945999999999998</v>
          </cell>
          <cell r="AH193">
            <v>37.710999999999999</v>
          </cell>
          <cell r="AI193">
            <v>34.755000000000003</v>
          </cell>
          <cell r="AJ193">
            <v>1.028</v>
          </cell>
          <cell r="AK193">
            <v>465.89699999999999</v>
          </cell>
          <cell r="AL193" t="str">
            <v>($000)</v>
          </cell>
          <cell r="AM193" t="str">
            <v>cp_mw</v>
          </cell>
          <cell r="AN193">
            <v>2004</v>
          </cell>
          <cell r="AP193" t="b">
            <v>1</v>
          </cell>
          <cell r="AU193" t="str">
            <v>A</v>
          </cell>
          <cell r="AV193" t="str">
            <v>BOS</v>
          </cell>
        </row>
        <row r="194">
          <cell r="A194" t="str">
            <v>Altman</v>
          </cell>
          <cell r="B194" t="str">
            <v>USBIA - WAPATO</v>
          </cell>
          <cell r="C194">
            <v>482</v>
          </cell>
          <cell r="D194" t="str">
            <v>NT</v>
          </cell>
          <cell r="I194" t="str">
            <v>USBIA - WAPATO</v>
          </cell>
          <cell r="J194">
            <v>482</v>
          </cell>
          <cell r="K194" t="str">
            <v>01TX-10430</v>
          </cell>
          <cell r="S194" t="b">
            <v>0</v>
          </cell>
          <cell r="T194" t="b">
            <v>1</v>
          </cell>
          <cell r="X194">
            <v>4.9000000000000002E-2</v>
          </cell>
          <cell r="Y194">
            <v>4.9000000000000002E-2</v>
          </cell>
          <cell r="Z194">
            <v>2.1000000000000001E-2</v>
          </cell>
          <cell r="AA194">
            <v>4.9000000000000002E-2</v>
          </cell>
          <cell r="AB194">
            <v>0.129</v>
          </cell>
          <cell r="AC194">
            <v>4.9000000000000002E-2</v>
          </cell>
          <cell r="AD194">
            <v>4.2999999999999997E-2</v>
          </cell>
          <cell r="AE194">
            <v>2.4470000000000001</v>
          </cell>
          <cell r="AF194">
            <v>2.6309999999999998</v>
          </cell>
          <cell r="AG194">
            <v>2.4630000000000001</v>
          </cell>
          <cell r="AH194">
            <v>1.9590000000000001</v>
          </cell>
          <cell r="AI194">
            <v>2.294</v>
          </cell>
          <cell r="AJ194">
            <v>1.028</v>
          </cell>
          <cell r="AK194">
            <v>12.523999999999999</v>
          </cell>
          <cell r="AL194" t="str">
            <v>($000)</v>
          </cell>
          <cell r="AM194" t="str">
            <v>cp_mw</v>
          </cell>
          <cell r="AN194">
            <v>2004</v>
          </cell>
          <cell r="AP194" t="b">
            <v>1</v>
          </cell>
          <cell r="AU194" t="str">
            <v>A</v>
          </cell>
          <cell r="AV194" t="str">
            <v>BOS</v>
          </cell>
        </row>
        <row r="195">
          <cell r="A195" t="str">
            <v>Altman</v>
          </cell>
          <cell r="B195" t="str">
            <v>USBIA-MISSION VALLEY POWER</v>
          </cell>
          <cell r="C195">
            <v>483</v>
          </cell>
          <cell r="D195" t="str">
            <v>NT</v>
          </cell>
          <cell r="I195" t="str">
            <v>USBIA-MISSION VALLEY</v>
          </cell>
          <cell r="J195">
            <v>483</v>
          </cell>
          <cell r="K195" t="str">
            <v>96MS-96065</v>
          </cell>
          <cell r="S195" t="b">
            <v>0</v>
          </cell>
          <cell r="T195" t="b">
            <v>1</v>
          </cell>
          <cell r="X195">
            <v>50.665999999999997</v>
          </cell>
          <cell r="Y195">
            <v>60.383000000000003</v>
          </cell>
          <cell r="Z195">
            <v>51.353999999999999</v>
          </cell>
          <cell r="AA195">
            <v>73.171999999999997</v>
          </cell>
          <cell r="AB195">
            <v>57.32</v>
          </cell>
          <cell r="AC195">
            <v>46.161999999999999</v>
          </cell>
          <cell r="AD195">
            <v>37.238999999999997</v>
          </cell>
          <cell r="AE195">
            <v>23.302</v>
          </cell>
          <cell r="AF195">
            <v>22.934000000000001</v>
          </cell>
          <cell r="AG195">
            <v>25.300999999999998</v>
          </cell>
          <cell r="AH195">
            <v>27.001000000000001</v>
          </cell>
          <cell r="AI195">
            <v>24.398</v>
          </cell>
          <cell r="AJ195">
            <v>1.028</v>
          </cell>
          <cell r="AK195">
            <v>513.21</v>
          </cell>
          <cell r="AL195" t="str">
            <v>($000)</v>
          </cell>
          <cell r="AM195" t="str">
            <v>cp_mw</v>
          </cell>
          <cell r="AN195">
            <v>2004</v>
          </cell>
          <cell r="AP195" t="b">
            <v>1</v>
          </cell>
          <cell r="AU195" t="str">
            <v>A</v>
          </cell>
          <cell r="AV195" t="str">
            <v>BOS</v>
          </cell>
        </row>
        <row r="196">
          <cell r="A196" t="str">
            <v>Noguchi</v>
          </cell>
          <cell r="B196" t="str">
            <v>U.S. DEPARTMENT OF NAVY (BANGOR)</v>
          </cell>
          <cell r="C196">
            <v>490</v>
          </cell>
          <cell r="D196" t="str">
            <v>NT</v>
          </cell>
          <cell r="I196" t="str">
            <v>U.S. DEPARTMENT OF N</v>
          </cell>
          <cell r="J196">
            <v>490</v>
          </cell>
          <cell r="K196" t="str">
            <v>00TX-10366</v>
          </cell>
          <cell r="S196" t="b">
            <v>0</v>
          </cell>
          <cell r="T196" t="b">
            <v>1</v>
          </cell>
          <cell r="X196">
            <v>26.35</v>
          </cell>
          <cell r="Y196">
            <v>29.5</v>
          </cell>
          <cell r="Z196">
            <v>26.2</v>
          </cell>
          <cell r="AA196">
            <v>32</v>
          </cell>
          <cell r="AB196">
            <v>27</v>
          </cell>
          <cell r="AC196">
            <v>25.95</v>
          </cell>
          <cell r="AD196">
            <v>25.4</v>
          </cell>
          <cell r="AE196">
            <v>19.7</v>
          </cell>
          <cell r="AF196">
            <v>18.600000000000001</v>
          </cell>
          <cell r="AG196">
            <v>21.978000000000002</v>
          </cell>
          <cell r="AH196">
            <v>25.035</v>
          </cell>
          <cell r="AI196">
            <v>22.491</v>
          </cell>
          <cell r="AJ196">
            <v>1.028</v>
          </cell>
          <cell r="AK196">
            <v>308.61</v>
          </cell>
          <cell r="AL196" t="str">
            <v>($000)</v>
          </cell>
          <cell r="AM196" t="str">
            <v>cp_mw</v>
          </cell>
          <cell r="AN196">
            <v>2004</v>
          </cell>
          <cell r="AP196" t="b">
            <v>1</v>
          </cell>
          <cell r="AU196" t="str">
            <v>A</v>
          </cell>
          <cell r="AV196" t="str">
            <v>BOS</v>
          </cell>
        </row>
        <row r="197">
          <cell r="A197" t="str">
            <v>Noguchi</v>
          </cell>
          <cell r="B197" t="str">
            <v>U.S. DEPARTMENT OF NAVY (JIM CREEK)</v>
          </cell>
          <cell r="C197">
            <v>491</v>
          </cell>
          <cell r="D197" t="str">
            <v>NT</v>
          </cell>
          <cell r="I197" t="str">
            <v>U.S. DEPARTMENT OF N</v>
          </cell>
          <cell r="J197">
            <v>491</v>
          </cell>
          <cell r="K197" t="str">
            <v>00TX-10366</v>
          </cell>
          <cell r="S197" t="b">
            <v>0</v>
          </cell>
          <cell r="T197" t="b">
            <v>1</v>
          </cell>
          <cell r="X197">
            <v>1.722</v>
          </cell>
          <cell r="Y197">
            <v>1.7629999999999999</v>
          </cell>
          <cell r="Z197">
            <v>1.718</v>
          </cell>
          <cell r="AA197">
            <v>1.8640000000000001</v>
          </cell>
          <cell r="AB197">
            <v>1.796</v>
          </cell>
          <cell r="AC197">
            <v>1.7190000000000001</v>
          </cell>
          <cell r="AD197">
            <v>1.587</v>
          </cell>
          <cell r="AE197">
            <v>1.4019999999999999</v>
          </cell>
          <cell r="AF197">
            <v>1.0660000000000001</v>
          </cell>
          <cell r="AG197">
            <v>1.224</v>
          </cell>
          <cell r="AH197">
            <v>1.2090000000000001</v>
          </cell>
          <cell r="AI197">
            <v>1.1619999999999999</v>
          </cell>
          <cell r="AJ197">
            <v>1.028</v>
          </cell>
          <cell r="AK197">
            <v>18.742000000000001</v>
          </cell>
          <cell r="AL197" t="str">
            <v>($000)</v>
          </cell>
          <cell r="AM197" t="str">
            <v>cp_mw</v>
          </cell>
          <cell r="AN197">
            <v>2004</v>
          </cell>
          <cell r="AP197" t="b">
            <v>1</v>
          </cell>
          <cell r="AU197" t="str">
            <v>A</v>
          </cell>
          <cell r="AV197" t="str">
            <v>BOS</v>
          </cell>
        </row>
        <row r="198">
          <cell r="A198" t="str">
            <v>Jones</v>
          </cell>
          <cell r="B198" t="str">
            <v>UMPQUA INDIAN UTILITY COOP</v>
          </cell>
          <cell r="C198">
            <v>895</v>
          </cell>
          <cell r="D198" t="str">
            <v>NT</v>
          </cell>
          <cell r="I198" t="str">
            <v>UMPQUA INDIAN UTILIT</v>
          </cell>
          <cell r="J198">
            <v>895</v>
          </cell>
          <cell r="K198" t="str">
            <v>01TX-10606</v>
          </cell>
          <cell r="S198" t="b">
            <v>0</v>
          </cell>
          <cell r="T198" t="b">
            <v>1</v>
          </cell>
          <cell r="X198">
            <v>2.2599999999999998</v>
          </cell>
          <cell r="Y198">
            <v>1.9950000000000001</v>
          </cell>
          <cell r="Z198">
            <v>2.0779999999999998</v>
          </cell>
          <cell r="AA198">
            <v>2.1459999999999999</v>
          </cell>
          <cell r="AB198">
            <v>2.371</v>
          </cell>
          <cell r="AC198">
            <v>2.206</v>
          </cell>
          <cell r="AD198">
            <v>2.2029999999999998</v>
          </cell>
          <cell r="AE198">
            <v>2.0630000000000002</v>
          </cell>
          <cell r="AF198">
            <v>2.319</v>
          </cell>
          <cell r="AG198">
            <v>1.7490000000000001</v>
          </cell>
          <cell r="AH198">
            <v>1.7490000000000001</v>
          </cell>
          <cell r="AI198">
            <v>1.7490000000000001</v>
          </cell>
          <cell r="AJ198">
            <v>1.028</v>
          </cell>
          <cell r="AK198">
            <v>25.585999999999999</v>
          </cell>
          <cell r="AL198" t="str">
            <v>($000)</v>
          </cell>
          <cell r="AM198" t="str">
            <v>cp_mw</v>
          </cell>
          <cell r="AN198">
            <v>2004</v>
          </cell>
          <cell r="AP198" t="b">
            <v>1</v>
          </cell>
          <cell r="AU198" t="str">
            <v>A</v>
          </cell>
          <cell r="AV198" t="str">
            <v>BOS</v>
          </cell>
        </row>
        <row r="199">
          <cell r="A199" t="str">
            <v>Jones</v>
          </cell>
          <cell r="B199" t="str">
            <v>EUGENE WATER &amp; ELECTRIC BOARD</v>
          </cell>
          <cell r="C199">
            <v>137</v>
          </cell>
          <cell r="D199" t="str">
            <v>NT</v>
          </cell>
          <cell r="I199" t="str">
            <v>EUGENE WATER &amp; ELECT</v>
          </cell>
          <cell r="J199">
            <v>137</v>
          </cell>
          <cell r="K199" t="str">
            <v>02TX-10793</v>
          </cell>
          <cell r="S199" t="b">
            <v>0</v>
          </cell>
          <cell r="T199" t="b">
            <v>1</v>
          </cell>
          <cell r="X199">
            <v>433.35500000000002</v>
          </cell>
          <cell r="Y199">
            <v>408.26799999999997</v>
          </cell>
          <cell r="Z199">
            <v>436.29700000000003</v>
          </cell>
          <cell r="AA199">
            <v>487.10300000000001</v>
          </cell>
          <cell r="AB199">
            <v>467.99299999999999</v>
          </cell>
          <cell r="AC199">
            <v>413.74599999999998</v>
          </cell>
          <cell r="AD199">
            <v>405.93900000000002</v>
          </cell>
          <cell r="AE199">
            <v>279.50200000000001</v>
          </cell>
          <cell r="AF199">
            <v>302.85500000000002</v>
          </cell>
          <cell r="AG199">
            <v>379.14600000000002</v>
          </cell>
          <cell r="AH199">
            <v>385.05200000000002</v>
          </cell>
          <cell r="AI199">
            <v>399.875</v>
          </cell>
          <cell r="AJ199">
            <v>1.028</v>
          </cell>
          <cell r="AK199">
            <v>4933.5069999999996</v>
          </cell>
          <cell r="AL199" t="str">
            <v>($000)</v>
          </cell>
          <cell r="AM199" t="str">
            <v>cp_mw</v>
          </cell>
          <cell r="AN199">
            <v>2004</v>
          </cell>
          <cell r="AP199" t="b">
            <v>1</v>
          </cell>
          <cell r="AU199" t="str">
            <v>A</v>
          </cell>
          <cell r="AV199" t="str">
            <v>nonBOS</v>
          </cell>
        </row>
        <row r="200">
          <cell r="A200" t="str">
            <v>Altman</v>
          </cell>
          <cell r="B200" t="str">
            <v>ASOTIN COUNTY PUD</v>
          </cell>
          <cell r="C200">
            <v>201</v>
          </cell>
          <cell r="D200" t="str">
            <v>NT</v>
          </cell>
          <cell r="I200" t="str">
            <v>ASOTIN COUNTY PUD</v>
          </cell>
          <cell r="J200">
            <v>201</v>
          </cell>
          <cell r="K200" t="str">
            <v>00TX-10351</v>
          </cell>
          <cell r="S200" t="b">
            <v>0</v>
          </cell>
          <cell r="T200" t="b">
            <v>1</v>
          </cell>
          <cell r="X200">
            <v>0.55200000000000005</v>
          </cell>
          <cell r="Y200">
            <v>0.66600000000000004</v>
          </cell>
          <cell r="Z200">
            <v>0.66400000000000003</v>
          </cell>
          <cell r="AA200">
            <v>3.1E-2</v>
          </cell>
          <cell r="AB200">
            <v>2.1999999999999999E-2</v>
          </cell>
          <cell r="AC200">
            <v>2.5999999999999999E-2</v>
          </cell>
          <cell r="AD200">
            <v>0.53600000000000003</v>
          </cell>
          <cell r="AE200">
            <v>5.0000000000000001E-3</v>
          </cell>
          <cell r="AF200">
            <v>0.60299999999999998</v>
          </cell>
          <cell r="AG200">
            <v>1.3</v>
          </cell>
          <cell r="AH200">
            <v>1.3</v>
          </cell>
          <cell r="AI200">
            <v>1.3</v>
          </cell>
          <cell r="AJ200">
            <v>1.028</v>
          </cell>
          <cell r="AK200">
            <v>7.2009999999999996</v>
          </cell>
          <cell r="AL200" t="str">
            <v>($000)</v>
          </cell>
          <cell r="AM200" t="str">
            <v>cp_mw</v>
          </cell>
          <cell r="AN200">
            <v>2004</v>
          </cell>
          <cell r="AP200" t="b">
            <v>1</v>
          </cell>
          <cell r="AU200" t="str">
            <v>A</v>
          </cell>
          <cell r="AV200" t="str">
            <v>nonBOS</v>
          </cell>
        </row>
        <row r="201">
          <cell r="A201" t="str">
            <v>Raschio</v>
          </cell>
          <cell r="B201" t="str">
            <v>COWLITZ COUNTY PUD NO 1</v>
          </cell>
          <cell r="C201">
            <v>222</v>
          </cell>
          <cell r="D201" t="str">
            <v>NT</v>
          </cell>
          <cell r="I201" t="str">
            <v>COWLITZ COUNTY PUD N</v>
          </cell>
          <cell r="J201">
            <v>222</v>
          </cell>
          <cell r="K201" t="str">
            <v>01TX-10691</v>
          </cell>
          <cell r="S201" t="b">
            <v>0</v>
          </cell>
          <cell r="T201" t="b">
            <v>1</v>
          </cell>
          <cell r="X201">
            <v>651.19100000000003</v>
          </cell>
          <cell r="Y201">
            <v>668.57899999999995</v>
          </cell>
          <cell r="Z201">
            <v>616.57399999999996</v>
          </cell>
          <cell r="AA201">
            <v>666.625</v>
          </cell>
          <cell r="AB201">
            <v>578.58500000000004</v>
          </cell>
          <cell r="AC201">
            <v>628.37099999999998</v>
          </cell>
          <cell r="AD201">
            <v>641.64300000000003</v>
          </cell>
          <cell r="AE201">
            <v>550.27</v>
          </cell>
          <cell r="AF201">
            <v>525.56299999999999</v>
          </cell>
          <cell r="AG201">
            <v>549.02599999999995</v>
          </cell>
          <cell r="AH201">
            <v>540.79499999999996</v>
          </cell>
          <cell r="AI201">
            <v>544.44399999999996</v>
          </cell>
          <cell r="AJ201">
            <v>1.028</v>
          </cell>
          <cell r="AK201">
            <v>7362.1930000000002</v>
          </cell>
          <cell r="AL201" t="str">
            <v>($000)</v>
          </cell>
          <cell r="AM201" t="str">
            <v>cp_mw</v>
          </cell>
          <cell r="AN201">
            <v>2004</v>
          </cell>
          <cell r="AP201" t="b">
            <v>1</v>
          </cell>
          <cell r="AU201" t="str">
            <v>A</v>
          </cell>
          <cell r="AV201" t="str">
            <v>nonBOS</v>
          </cell>
        </row>
        <row r="202">
          <cell r="A202" t="str">
            <v>Long</v>
          </cell>
          <cell r="B202" t="str">
            <v>GRANT COUNTY PUD NO 2</v>
          </cell>
          <cell r="C202">
            <v>238</v>
          </cell>
          <cell r="D202" t="str">
            <v>NT</v>
          </cell>
          <cell r="I202" t="str">
            <v>GRANT COUNTY PUD NO</v>
          </cell>
          <cell r="J202">
            <v>238</v>
          </cell>
          <cell r="K202" t="str">
            <v>01TX-10680</v>
          </cell>
          <cell r="S202" t="b">
            <v>0</v>
          </cell>
          <cell r="T202" t="b">
            <v>1</v>
          </cell>
          <cell r="X202">
            <v>9.0890000000000004</v>
          </cell>
          <cell r="Y202">
            <v>10.439</v>
          </cell>
          <cell r="Z202">
            <v>10.087999999999999</v>
          </cell>
          <cell r="AA202">
            <v>15.112</v>
          </cell>
          <cell r="AB202">
            <v>10.127000000000001</v>
          </cell>
          <cell r="AC202">
            <v>8.9309999999999992</v>
          </cell>
          <cell r="AD202">
            <v>6.0369999999999999</v>
          </cell>
          <cell r="AE202">
            <v>3.177</v>
          </cell>
          <cell r="AF202">
            <v>3.9950000000000001</v>
          </cell>
          <cell r="AG202">
            <v>11.31</v>
          </cell>
          <cell r="AH202">
            <v>10.238</v>
          </cell>
          <cell r="AI202">
            <v>8.5380000000000003</v>
          </cell>
          <cell r="AJ202">
            <v>1.028</v>
          </cell>
          <cell r="AK202">
            <v>110.07899999999999</v>
          </cell>
          <cell r="AL202" t="str">
            <v>($000)</v>
          </cell>
          <cell r="AM202" t="str">
            <v>cp_mw</v>
          </cell>
          <cell r="AN202">
            <v>2004</v>
          </cell>
          <cell r="AP202" t="b">
            <v>1</v>
          </cell>
          <cell r="AU202" t="str">
            <v>A</v>
          </cell>
          <cell r="AV202" t="str">
            <v>nonBOS</v>
          </cell>
        </row>
        <row r="203">
          <cell r="A203" t="str">
            <v>Noguchi</v>
          </cell>
          <cell r="B203" t="str">
            <v>PORT TOWNSEND PAPER CORPORATION</v>
          </cell>
          <cell r="C203">
            <v>716</v>
          </cell>
          <cell r="D203" t="str">
            <v>NT</v>
          </cell>
          <cell r="I203" t="str">
            <v>PORT TOWNSEND PAPER</v>
          </cell>
          <cell r="J203">
            <v>716</v>
          </cell>
          <cell r="K203" t="str">
            <v>01TX-10605</v>
          </cell>
          <cell r="S203" t="b">
            <v>0</v>
          </cell>
          <cell r="T203" t="b">
            <v>1</v>
          </cell>
          <cell r="X203">
            <v>22.779</v>
          </cell>
          <cell r="Y203">
            <v>25.384</v>
          </cell>
          <cell r="Z203">
            <v>23.013000000000002</v>
          </cell>
          <cell r="AA203">
            <v>25.51</v>
          </cell>
          <cell r="AB203">
            <v>23.178000000000001</v>
          </cell>
          <cell r="AC203">
            <v>25.039000000000001</v>
          </cell>
          <cell r="AD203">
            <v>20.716999999999999</v>
          </cell>
          <cell r="AE203">
            <v>24.501000000000001</v>
          </cell>
          <cell r="AF203">
            <v>25</v>
          </cell>
          <cell r="AG203">
            <v>25</v>
          </cell>
          <cell r="AH203">
            <v>25</v>
          </cell>
          <cell r="AI203">
            <v>25</v>
          </cell>
          <cell r="AJ203">
            <v>1.028</v>
          </cell>
          <cell r="AK203">
            <v>298.24400000000003</v>
          </cell>
          <cell r="AL203" t="str">
            <v>($000)</v>
          </cell>
          <cell r="AM203" t="str">
            <v>cp_mw</v>
          </cell>
          <cell r="AN203">
            <v>2004</v>
          </cell>
          <cell r="AP203" t="b">
            <v>1</v>
          </cell>
          <cell r="AU203" t="str">
            <v>A</v>
          </cell>
          <cell r="AV203" t="str">
            <v>nonBOS</v>
          </cell>
        </row>
        <row r="204">
          <cell r="A204" t="str">
            <v>Morgan</v>
          </cell>
          <cell r="B204" t="str">
            <v>CLARK PUBLIC UTILITIES</v>
          </cell>
          <cell r="C204">
            <v>216</v>
          </cell>
          <cell r="D204" t="str">
            <v>NT</v>
          </cell>
          <cell r="I204" t="str">
            <v>CLARK PUBLIC UTILITI</v>
          </cell>
          <cell r="J204">
            <v>216</v>
          </cell>
          <cell r="K204" t="str">
            <v>01TX-10381</v>
          </cell>
          <cell r="S204" t="b">
            <v>0</v>
          </cell>
          <cell r="T204" t="b">
            <v>1</v>
          </cell>
          <cell r="X204">
            <v>523.952</v>
          </cell>
          <cell r="Y204">
            <v>570.70399999999995</v>
          </cell>
          <cell r="Z204">
            <v>492.55799999999999</v>
          </cell>
          <cell r="AA204">
            <v>720.03</v>
          </cell>
          <cell r="AB204">
            <v>557.37099999999998</v>
          </cell>
          <cell r="AC204">
            <v>505.54</v>
          </cell>
          <cell r="AD204">
            <v>466.42899999999997</v>
          </cell>
          <cell r="AE204">
            <v>496.286</v>
          </cell>
          <cell r="AF204">
            <v>292.56700000000001</v>
          </cell>
          <cell r="AG204">
            <v>528.54300000000001</v>
          </cell>
          <cell r="AH204">
            <v>528.976</v>
          </cell>
          <cell r="AI204">
            <v>496.28500000000003</v>
          </cell>
          <cell r="AJ204">
            <v>1.028</v>
          </cell>
          <cell r="AK204">
            <v>6352.26</v>
          </cell>
          <cell r="AL204" t="str">
            <v>($000)</v>
          </cell>
          <cell r="AM204" t="str">
            <v>cp_mw</v>
          </cell>
          <cell r="AN204">
            <v>2004</v>
          </cell>
          <cell r="AP204" t="b">
            <v>1</v>
          </cell>
          <cell r="AU204" t="str">
            <v>A</v>
          </cell>
          <cell r="AV204" t="str">
            <v>nonBOS</v>
          </cell>
        </row>
        <row r="205">
          <cell r="A205" t="str">
            <v>Altman</v>
          </cell>
          <cell r="B205" t="str">
            <v>CENTRAL MONTANA ELECTRIC POWER COOP,</v>
          </cell>
          <cell r="C205">
            <v>313</v>
          </cell>
          <cell r="D205" t="str">
            <v>NT</v>
          </cell>
          <cell r="I205" t="str">
            <v>CENTRAL MONTANA ELEC</v>
          </cell>
          <cell r="J205">
            <v>313</v>
          </cell>
          <cell r="K205" t="str">
            <v>00TX-10316</v>
          </cell>
          <cell r="S205" t="b">
            <v>0</v>
          </cell>
          <cell r="T205" t="b">
            <v>1</v>
          </cell>
          <cell r="X205">
            <v>77.236999999999995</v>
          </cell>
          <cell r="Y205">
            <v>84.486999999999995</v>
          </cell>
          <cell r="Z205">
            <v>79.097999999999999</v>
          </cell>
          <cell r="AA205">
            <v>114.485</v>
          </cell>
          <cell r="AB205">
            <v>92.614999999999995</v>
          </cell>
          <cell r="AC205">
            <v>77.052999999999997</v>
          </cell>
          <cell r="AD205">
            <v>62.048999999999999</v>
          </cell>
          <cell r="AE205">
            <v>60.457000000000001</v>
          </cell>
          <cell r="AF205">
            <v>17.582999999999998</v>
          </cell>
          <cell r="AG205">
            <v>99.796000000000006</v>
          </cell>
          <cell r="AH205">
            <v>94.89</v>
          </cell>
          <cell r="AI205">
            <v>78.563999999999993</v>
          </cell>
          <cell r="AJ205">
            <v>1.028</v>
          </cell>
          <cell r="AK205">
            <v>964.58699999999999</v>
          </cell>
          <cell r="AL205" t="str">
            <v>($000)</v>
          </cell>
          <cell r="AM205" t="str">
            <v>cp_mw</v>
          </cell>
          <cell r="AN205">
            <v>2004</v>
          </cell>
          <cell r="AP205" t="b">
            <v>1</v>
          </cell>
          <cell r="AU205" t="str">
            <v>A</v>
          </cell>
          <cell r="AV205" t="str">
            <v>nonBOS</v>
          </cell>
        </row>
        <row r="206">
          <cell r="A206" t="str">
            <v>Altman</v>
          </cell>
          <cell r="B206" t="str">
            <v>BONNERS FERRY, CITY OF</v>
          </cell>
          <cell r="C206">
            <v>107</v>
          </cell>
          <cell r="D206" t="str">
            <v>NT</v>
          </cell>
          <cell r="I206" t="str">
            <v>BONNERS FERRY, CITY</v>
          </cell>
          <cell r="J206">
            <v>107</v>
          </cell>
          <cell r="K206" t="str">
            <v>01TX-10411</v>
          </cell>
          <cell r="S206" t="b">
            <v>0</v>
          </cell>
          <cell r="T206" t="b">
            <v>1</v>
          </cell>
          <cell r="X206">
            <v>10.436999999999999</v>
          </cell>
          <cell r="Y206">
            <v>11.381</v>
          </cell>
          <cell r="Z206">
            <v>10.901999999999999</v>
          </cell>
          <cell r="AA206">
            <v>14.336</v>
          </cell>
          <cell r="AB206">
            <v>11.672000000000001</v>
          </cell>
          <cell r="AC206">
            <v>10.099</v>
          </cell>
          <cell r="AD206">
            <v>7.7130000000000001</v>
          </cell>
          <cell r="AE206">
            <v>3.831</v>
          </cell>
          <cell r="AF206">
            <v>5.1689999999999996</v>
          </cell>
          <cell r="AG206">
            <v>12.821999999999999</v>
          </cell>
          <cell r="AH206">
            <v>15.456</v>
          </cell>
          <cell r="AI206">
            <v>14.89</v>
          </cell>
          <cell r="AJ206">
            <v>1.028</v>
          </cell>
          <cell r="AK206">
            <v>132.31200000000001</v>
          </cell>
          <cell r="AL206" t="str">
            <v>($000)</v>
          </cell>
          <cell r="AM206" t="str">
            <v>cp_mw</v>
          </cell>
          <cell r="AN206">
            <v>2004</v>
          </cell>
          <cell r="AP206" t="b">
            <v>1</v>
          </cell>
          <cell r="AU206" t="str">
            <v>A</v>
          </cell>
          <cell r="AV206" t="str">
            <v>nonBOS</v>
          </cell>
        </row>
        <row r="207">
          <cell r="A207" t="str">
            <v>Noguchi</v>
          </cell>
          <cell r="B207" t="str">
            <v>PORT OF SEATTLE/SEA-TAC AIRPORT</v>
          </cell>
          <cell r="C207">
            <v>441</v>
          </cell>
          <cell r="D207" t="str">
            <v>NT</v>
          </cell>
          <cell r="I207" t="str">
            <v>PORT OF SEATTLE/SEA-</v>
          </cell>
          <cell r="J207">
            <v>441</v>
          </cell>
          <cell r="K207" t="str">
            <v>01TX-10460</v>
          </cell>
          <cell r="S207" t="b">
            <v>0</v>
          </cell>
          <cell r="T207" t="b">
            <v>1</v>
          </cell>
          <cell r="X207">
            <v>14</v>
          </cell>
          <cell r="Y207">
            <v>15</v>
          </cell>
          <cell r="Z207">
            <v>16</v>
          </cell>
          <cell r="AA207">
            <v>16</v>
          </cell>
          <cell r="AB207">
            <v>16</v>
          </cell>
          <cell r="AC207">
            <v>16</v>
          </cell>
          <cell r="AD207">
            <v>15</v>
          </cell>
          <cell r="AE207">
            <v>15</v>
          </cell>
          <cell r="AF207">
            <v>16</v>
          </cell>
          <cell r="AG207">
            <v>20.959</v>
          </cell>
          <cell r="AH207">
            <v>23.047000000000001</v>
          </cell>
          <cell r="AI207">
            <v>22.103000000000002</v>
          </cell>
          <cell r="AJ207">
            <v>1.028</v>
          </cell>
          <cell r="AK207">
            <v>210.852</v>
          </cell>
          <cell r="AL207" t="str">
            <v>($000)</v>
          </cell>
          <cell r="AM207" t="str">
            <v>cp_mw</v>
          </cell>
          <cell r="AN207">
            <v>2004</v>
          </cell>
          <cell r="AP207" t="b">
            <v>1</v>
          </cell>
          <cell r="AU207" t="str">
            <v>A</v>
          </cell>
          <cell r="AV207" t="str">
            <v>nonBOS</v>
          </cell>
        </row>
        <row r="208">
          <cell r="A208" t="str">
            <v>Perigo</v>
          </cell>
          <cell r="B208" t="str">
            <v>PACIFIC CORP</v>
          </cell>
          <cell r="C208">
            <v>560</v>
          </cell>
          <cell r="D208" t="str">
            <v>NT</v>
          </cell>
          <cell r="I208" t="str">
            <v>PACIFIC CORP</v>
          </cell>
          <cell r="J208">
            <v>560</v>
          </cell>
          <cell r="K208" t="str">
            <v>00TX-10327</v>
          </cell>
          <cell r="S208" t="b">
            <v>0</v>
          </cell>
          <cell r="T208" t="b">
            <v>1</v>
          </cell>
          <cell r="X208">
            <v>22.556000000000001</v>
          </cell>
          <cell r="Y208">
            <v>23.908999999999999</v>
          </cell>
          <cell r="Z208">
            <v>22.189</v>
          </cell>
          <cell r="AA208">
            <v>30.146999999999998</v>
          </cell>
          <cell r="AB208">
            <v>21.431000000000001</v>
          </cell>
          <cell r="AC208">
            <v>19.158000000000001</v>
          </cell>
          <cell r="AD208">
            <v>18.86</v>
          </cell>
          <cell r="AE208">
            <v>15.507999999999999</v>
          </cell>
          <cell r="AF208">
            <v>18.585999999999999</v>
          </cell>
          <cell r="AG208">
            <v>22.446999999999999</v>
          </cell>
          <cell r="AH208">
            <v>21.702000000000002</v>
          </cell>
          <cell r="AI208">
            <v>18.593</v>
          </cell>
          <cell r="AJ208">
            <v>1.028</v>
          </cell>
          <cell r="AK208">
            <v>262.22800000000001</v>
          </cell>
          <cell r="AL208" t="str">
            <v>($000)</v>
          </cell>
          <cell r="AM208" t="str">
            <v>cp_mw</v>
          </cell>
          <cell r="AN208">
            <v>2004</v>
          </cell>
          <cell r="AP208" t="b">
            <v>1</v>
          </cell>
          <cell r="AU208" t="str">
            <v>A</v>
          </cell>
          <cell r="AV208" t="str">
            <v>nonBOS</v>
          </cell>
        </row>
        <row r="209">
          <cell r="A209" t="str">
            <v>Paschke</v>
          </cell>
          <cell r="B209" t="str">
            <v>LONGVIEW ALUMINUM LLC</v>
          </cell>
          <cell r="C209">
            <v>656</v>
          </cell>
          <cell r="D209" t="str">
            <v>NT</v>
          </cell>
          <cell r="I209" t="str">
            <v>LONGVIEW ALUMINUM LL</v>
          </cell>
          <cell r="J209">
            <v>656</v>
          </cell>
          <cell r="K209" t="str">
            <v>01TX-10681</v>
          </cell>
          <cell r="S209" t="b">
            <v>0</v>
          </cell>
          <cell r="T209" t="b">
            <v>1</v>
          </cell>
          <cell r="X209">
            <v>1.5</v>
          </cell>
          <cell r="Y209">
            <v>1.5</v>
          </cell>
          <cell r="Z209">
            <v>2</v>
          </cell>
          <cell r="AA209">
            <v>2</v>
          </cell>
          <cell r="AB209">
            <v>1.5</v>
          </cell>
          <cell r="AC209">
            <v>2</v>
          </cell>
          <cell r="AD209">
            <v>1.5</v>
          </cell>
          <cell r="AE209">
            <v>0.5</v>
          </cell>
          <cell r="AF209">
            <v>1</v>
          </cell>
          <cell r="AG209">
            <v>3</v>
          </cell>
          <cell r="AH209">
            <v>3</v>
          </cell>
          <cell r="AI209">
            <v>3</v>
          </cell>
          <cell r="AJ209">
            <v>1.028</v>
          </cell>
          <cell r="AK209">
            <v>23.13</v>
          </cell>
          <cell r="AL209" t="str">
            <v>($000)</v>
          </cell>
          <cell r="AM209" t="str">
            <v>cp_mw</v>
          </cell>
          <cell r="AN209">
            <v>2004</v>
          </cell>
          <cell r="AP209" t="b">
            <v>1</v>
          </cell>
          <cell r="AU209" t="str">
            <v>A</v>
          </cell>
          <cell r="AV209" t="str">
            <v>nonBOS</v>
          </cell>
        </row>
        <row r="210">
          <cell r="A210" t="str">
            <v>Oster</v>
          </cell>
          <cell r="B210" t="str">
            <v>ALBION, CITY OF</v>
          </cell>
          <cell r="C210">
            <v>102</v>
          </cell>
          <cell r="D210" t="str">
            <v>NT_LS</v>
          </cell>
          <cell r="I210" t="str">
            <v>ALBION, CITY OF</v>
          </cell>
          <cell r="J210">
            <v>102</v>
          </cell>
          <cell r="K210" t="str">
            <v>01TX-10654</v>
          </cell>
          <cell r="S210" t="b">
            <v>0</v>
          </cell>
          <cell r="T210" t="b">
            <v>1</v>
          </cell>
          <cell r="X210">
            <v>0.63500000000000001</v>
          </cell>
          <cell r="Y210">
            <v>0.624</v>
          </cell>
          <cell r="Z210">
            <v>0.70299999999999996</v>
          </cell>
          <cell r="AA210">
            <v>0.76600000000000001</v>
          </cell>
          <cell r="AB210">
            <v>0.70499999999999996</v>
          </cell>
          <cell r="AC210">
            <v>0.63700000000000001</v>
          </cell>
          <cell r="AD210">
            <v>0.501</v>
          </cell>
          <cell r="AE210">
            <v>0.32100000000000001</v>
          </cell>
          <cell r="AF210">
            <v>0.28199999999999997</v>
          </cell>
          <cell r="AG210">
            <v>0.29399999999999998</v>
          </cell>
          <cell r="AH210">
            <v>0.29299999999999998</v>
          </cell>
          <cell r="AI210">
            <v>0.33500000000000002</v>
          </cell>
          <cell r="AJ210">
            <v>0.42499999999999999</v>
          </cell>
          <cell r="AK210">
            <v>2.59</v>
          </cell>
          <cell r="AL210" t="str">
            <v>($000)</v>
          </cell>
          <cell r="AM210" t="str">
            <v>cp_mw</v>
          </cell>
          <cell r="AN210">
            <v>2004</v>
          </cell>
          <cell r="AP210" t="b">
            <v>1</v>
          </cell>
          <cell r="AU210" t="str">
            <v>B</v>
          </cell>
          <cell r="AV210" t="str">
            <v>BOS</v>
          </cell>
        </row>
        <row r="211">
          <cell r="A211" t="str">
            <v>Jones</v>
          </cell>
          <cell r="B211" t="str">
            <v>ASHLAND, CITY OF</v>
          </cell>
          <cell r="C211">
            <v>103</v>
          </cell>
          <cell r="D211" t="str">
            <v>NT_LS</v>
          </cell>
          <cell r="I211" t="str">
            <v>ASHLAND, CITY OF</v>
          </cell>
          <cell r="J211">
            <v>103</v>
          </cell>
          <cell r="K211" t="str">
            <v>01TX-10524</v>
          </cell>
          <cell r="S211" t="b">
            <v>0</v>
          </cell>
          <cell r="T211" t="b">
            <v>1</v>
          </cell>
          <cell r="X211">
            <v>25.895</v>
          </cell>
          <cell r="Y211">
            <v>29.055</v>
          </cell>
          <cell r="Z211">
            <v>31.5</v>
          </cell>
          <cell r="AA211">
            <v>32.72</v>
          </cell>
          <cell r="AB211">
            <v>26.89</v>
          </cell>
          <cell r="AC211">
            <v>27.344999999999999</v>
          </cell>
          <cell r="AD211">
            <v>25.213000000000001</v>
          </cell>
          <cell r="AE211">
            <v>19.655000000000001</v>
          </cell>
          <cell r="AF211">
            <v>24.937999999999999</v>
          </cell>
          <cell r="AG211">
            <v>27.712</v>
          </cell>
          <cell r="AH211">
            <v>32.076999999999998</v>
          </cell>
          <cell r="AI211">
            <v>26.6</v>
          </cell>
          <cell r="AJ211">
            <v>0.42499999999999999</v>
          </cell>
          <cell r="AK211">
            <v>140.08000000000001</v>
          </cell>
          <cell r="AL211" t="str">
            <v>($000)</v>
          </cell>
          <cell r="AM211" t="str">
            <v>cp_mw</v>
          </cell>
          <cell r="AN211">
            <v>2004</v>
          </cell>
          <cell r="AP211" t="b">
            <v>1</v>
          </cell>
          <cell r="AU211" t="str">
            <v>B</v>
          </cell>
          <cell r="AV211" t="str">
            <v>BOS</v>
          </cell>
        </row>
        <row r="212">
          <cell r="A212" t="str">
            <v>Jones</v>
          </cell>
          <cell r="B212" t="str">
            <v>BANDON, CITY OF</v>
          </cell>
          <cell r="C212">
            <v>104</v>
          </cell>
          <cell r="D212" t="str">
            <v>NT_LS</v>
          </cell>
          <cell r="I212" t="str">
            <v>BANDON, CITY OF</v>
          </cell>
          <cell r="J212">
            <v>104</v>
          </cell>
          <cell r="K212" t="str">
            <v>01TX-10530</v>
          </cell>
          <cell r="S212" t="b">
            <v>0</v>
          </cell>
          <cell r="T212" t="b">
            <v>1</v>
          </cell>
          <cell r="X212">
            <v>12.476000000000001</v>
          </cell>
          <cell r="Y212">
            <v>10.148999999999999</v>
          </cell>
          <cell r="Z212">
            <v>13.981999999999999</v>
          </cell>
          <cell r="AA212">
            <v>13.018000000000001</v>
          </cell>
          <cell r="AB212">
            <v>11.628</v>
          </cell>
          <cell r="AC212">
            <v>11.019</v>
          </cell>
          <cell r="AD212">
            <v>11.023</v>
          </cell>
          <cell r="AE212">
            <v>7.1769999999999996</v>
          </cell>
          <cell r="AF212">
            <v>5.8479999999999999</v>
          </cell>
          <cell r="AG212">
            <v>7.2629999999999999</v>
          </cell>
          <cell r="AH212">
            <v>6.8949999999999996</v>
          </cell>
          <cell r="AI212">
            <v>6.8220000000000001</v>
          </cell>
          <cell r="AJ212">
            <v>0.42499999999999999</v>
          </cell>
          <cell r="AK212">
            <v>49.853000000000002</v>
          </cell>
          <cell r="AL212" t="str">
            <v>($000)</v>
          </cell>
          <cell r="AM212" t="str">
            <v>cp_mw</v>
          </cell>
          <cell r="AN212">
            <v>2004</v>
          </cell>
          <cell r="AP212" t="b">
            <v>1</v>
          </cell>
          <cell r="AU212" t="str">
            <v>B</v>
          </cell>
          <cell r="AV212" t="str">
            <v>BOS</v>
          </cell>
        </row>
        <row r="213">
          <cell r="A213" t="str">
            <v>Noguchi</v>
          </cell>
          <cell r="B213" t="str">
            <v>BLAINE, CITY OF</v>
          </cell>
          <cell r="C213">
            <v>106</v>
          </cell>
          <cell r="D213" t="str">
            <v>NT_LS</v>
          </cell>
          <cell r="I213" t="str">
            <v>BLAINE, CITY OF</v>
          </cell>
          <cell r="J213">
            <v>106</v>
          </cell>
          <cell r="K213" t="str">
            <v>00TX-10357</v>
          </cell>
          <cell r="S213" t="b">
            <v>0</v>
          </cell>
          <cell r="T213" t="b">
            <v>1</v>
          </cell>
          <cell r="X213">
            <v>10.11</v>
          </cell>
          <cell r="Y213">
            <v>10.94</v>
          </cell>
          <cell r="Z213">
            <v>10.66</v>
          </cell>
          <cell r="AA213">
            <v>13.33</v>
          </cell>
          <cell r="AB213">
            <v>10.37</v>
          </cell>
          <cell r="AC213">
            <v>9.8000000000000007</v>
          </cell>
          <cell r="AD213">
            <v>9.65</v>
          </cell>
          <cell r="AE213">
            <v>7.68</v>
          </cell>
          <cell r="AF213">
            <v>7.9349999999999996</v>
          </cell>
          <cell r="AG213">
            <v>8.8170000000000002</v>
          </cell>
          <cell r="AH213">
            <v>8.6590000000000007</v>
          </cell>
          <cell r="AI213">
            <v>10.471</v>
          </cell>
          <cell r="AJ213">
            <v>0.42499999999999999</v>
          </cell>
          <cell r="AK213">
            <v>50.329000000000001</v>
          </cell>
          <cell r="AL213" t="str">
            <v>($000)</v>
          </cell>
          <cell r="AM213" t="str">
            <v>cp_mw</v>
          </cell>
          <cell r="AN213">
            <v>2004</v>
          </cell>
          <cell r="AP213" t="b">
            <v>1</v>
          </cell>
          <cell r="AU213" t="str">
            <v>B</v>
          </cell>
          <cell r="AV213" t="str">
            <v>BOS</v>
          </cell>
        </row>
        <row r="214">
          <cell r="A214" t="str">
            <v>Oster</v>
          </cell>
          <cell r="B214" t="str">
            <v>BURLEY, CITY OF</v>
          </cell>
          <cell r="C214">
            <v>109</v>
          </cell>
          <cell r="D214" t="str">
            <v>NT_LS</v>
          </cell>
          <cell r="I214" t="str">
            <v>BURLEY, CITY OF</v>
          </cell>
          <cell r="J214">
            <v>109</v>
          </cell>
          <cell r="K214" t="str">
            <v>00TX-10311</v>
          </cell>
          <cell r="S214" t="b">
            <v>0</v>
          </cell>
          <cell r="T214" t="b">
            <v>1</v>
          </cell>
          <cell r="X214">
            <v>18.097999999999999</v>
          </cell>
          <cell r="Y214">
            <v>17.457999999999998</v>
          </cell>
          <cell r="Z214">
            <v>18.884</v>
          </cell>
          <cell r="AA214">
            <v>21.343</v>
          </cell>
          <cell r="AB214">
            <v>20.823</v>
          </cell>
          <cell r="AC214">
            <v>18.707000000000001</v>
          </cell>
          <cell r="AD214">
            <v>14.627000000000001</v>
          </cell>
          <cell r="AE214">
            <v>14.616</v>
          </cell>
          <cell r="AF214">
            <v>16.483000000000001</v>
          </cell>
          <cell r="AG214">
            <v>17.77</v>
          </cell>
          <cell r="AH214">
            <v>18.509</v>
          </cell>
          <cell r="AI214">
            <v>17.085999999999999</v>
          </cell>
          <cell r="AJ214">
            <v>0.42499999999999999</v>
          </cell>
          <cell r="AK214">
            <v>91.120999999999995</v>
          </cell>
          <cell r="AL214" t="str">
            <v>($000)</v>
          </cell>
          <cell r="AM214" t="str">
            <v>cp_mw</v>
          </cell>
          <cell r="AN214">
            <v>2004</v>
          </cell>
          <cell r="AP214" t="b">
            <v>1</v>
          </cell>
          <cell r="AU214" t="str">
            <v>B</v>
          </cell>
          <cell r="AV214" t="str">
            <v>BOS</v>
          </cell>
        </row>
        <row r="215">
          <cell r="A215" t="str">
            <v>Jones</v>
          </cell>
          <cell r="B215" t="str">
            <v>CANBY  UTILITY BOARD</v>
          </cell>
          <cell r="C215">
            <v>111</v>
          </cell>
          <cell r="D215" t="str">
            <v>NT_LS</v>
          </cell>
          <cell r="I215" t="str">
            <v>CANBY  UTILITY BOARD</v>
          </cell>
          <cell r="J215">
            <v>111</v>
          </cell>
          <cell r="K215" t="str">
            <v>01TX-10648</v>
          </cell>
          <cell r="S215" t="b">
            <v>0</v>
          </cell>
          <cell r="T215" t="b">
            <v>1</v>
          </cell>
          <cell r="X215">
            <v>27.048999999999999</v>
          </cell>
          <cell r="Y215">
            <v>30.404</v>
          </cell>
          <cell r="Z215">
            <v>28.312000000000001</v>
          </cell>
          <cell r="AA215">
            <v>34.36</v>
          </cell>
          <cell r="AB215">
            <v>29.591999999999999</v>
          </cell>
          <cell r="AC215">
            <v>27.38</v>
          </cell>
          <cell r="AD215">
            <v>23.943000000000001</v>
          </cell>
          <cell r="AE215">
            <v>18.327000000000002</v>
          </cell>
          <cell r="AF215">
            <v>20.449000000000002</v>
          </cell>
          <cell r="AG215">
            <v>21.72</v>
          </cell>
          <cell r="AH215">
            <v>23.805</v>
          </cell>
          <cell r="AI215">
            <v>20.058</v>
          </cell>
          <cell r="AJ215">
            <v>0.42499999999999999</v>
          </cell>
          <cell r="AK215">
            <v>129.79499999999999</v>
          </cell>
          <cell r="AL215" t="str">
            <v>($000)</v>
          </cell>
          <cell r="AM215" t="str">
            <v>cp_mw</v>
          </cell>
          <cell r="AN215">
            <v>2004</v>
          </cell>
          <cell r="AP215" t="b">
            <v>1</v>
          </cell>
          <cell r="AU215" t="str">
            <v>B</v>
          </cell>
          <cell r="AV215" t="str">
            <v>BOS</v>
          </cell>
        </row>
        <row r="216">
          <cell r="A216" t="str">
            <v>Jones</v>
          </cell>
          <cell r="B216" t="str">
            <v>CASCADE LOCKS, CITY OF</v>
          </cell>
          <cell r="C216">
            <v>115</v>
          </cell>
          <cell r="D216" t="str">
            <v>NT_LS</v>
          </cell>
          <cell r="I216" t="str">
            <v>CASCADE LOCKS, CITY</v>
          </cell>
          <cell r="J216">
            <v>115</v>
          </cell>
          <cell r="K216" t="str">
            <v>01TX-10435</v>
          </cell>
          <cell r="S216" t="b">
            <v>0</v>
          </cell>
          <cell r="T216" t="b">
            <v>1</v>
          </cell>
          <cell r="X216">
            <v>3.5059999999999998</v>
          </cell>
          <cell r="Y216">
            <v>3.6059999999999999</v>
          </cell>
          <cell r="Z216">
            <v>3.3559999999999999</v>
          </cell>
          <cell r="AA216">
            <v>4.601</v>
          </cell>
          <cell r="AB216">
            <v>3.3809999999999998</v>
          </cell>
          <cell r="AC216">
            <v>3.226</v>
          </cell>
          <cell r="AD216">
            <v>2.9660000000000002</v>
          </cell>
          <cell r="AE216">
            <v>2.351</v>
          </cell>
          <cell r="AF216">
            <v>2.423</v>
          </cell>
          <cell r="AG216">
            <v>2.5510000000000002</v>
          </cell>
          <cell r="AH216">
            <v>2.5550000000000002</v>
          </cell>
          <cell r="AI216">
            <v>2.5249999999999999</v>
          </cell>
          <cell r="AJ216">
            <v>0.42499999999999999</v>
          </cell>
          <cell r="AK216">
            <v>15.744999999999999</v>
          </cell>
          <cell r="AL216" t="str">
            <v>($000)</v>
          </cell>
          <cell r="AM216" t="str">
            <v>cp_mw</v>
          </cell>
          <cell r="AN216">
            <v>2004</v>
          </cell>
          <cell r="AP216" t="b">
            <v>1</v>
          </cell>
          <cell r="AU216" t="str">
            <v>B</v>
          </cell>
          <cell r="AV216" t="str">
            <v>BOS</v>
          </cell>
        </row>
        <row r="217">
          <cell r="A217" t="str">
            <v>Morgan</v>
          </cell>
          <cell r="B217" t="str">
            <v>CENTRALIA, CITY OF</v>
          </cell>
          <cell r="C217">
            <v>119</v>
          </cell>
          <cell r="D217" t="str">
            <v>NT_LS</v>
          </cell>
          <cell r="I217" t="str">
            <v>CENTRALIA, CITY OF</v>
          </cell>
          <cell r="J217">
            <v>119</v>
          </cell>
          <cell r="K217" t="str">
            <v>98TX-10178</v>
          </cell>
          <cell r="S217" t="b">
            <v>0</v>
          </cell>
          <cell r="T217" t="b">
            <v>1</v>
          </cell>
          <cell r="X217">
            <v>50.207000000000001</v>
          </cell>
          <cell r="Y217">
            <v>54.762</v>
          </cell>
          <cell r="Z217">
            <v>41.555</v>
          </cell>
          <cell r="AA217">
            <v>51.819000000000003</v>
          </cell>
          <cell r="AB217">
            <v>46.317</v>
          </cell>
          <cell r="AC217">
            <v>40.308999999999997</v>
          </cell>
          <cell r="AD217">
            <v>36.997</v>
          </cell>
          <cell r="AE217">
            <v>21.867999999999999</v>
          </cell>
          <cell r="AF217">
            <v>22.721</v>
          </cell>
          <cell r="AG217">
            <v>30.795999999999999</v>
          </cell>
          <cell r="AH217">
            <v>19.562000000000001</v>
          </cell>
          <cell r="AI217">
            <v>19.614000000000001</v>
          </cell>
          <cell r="AJ217">
            <v>0.42499999999999999</v>
          </cell>
          <cell r="AK217">
            <v>185.524</v>
          </cell>
          <cell r="AL217" t="str">
            <v>($000)</v>
          </cell>
          <cell r="AM217" t="str">
            <v>cp_mw</v>
          </cell>
          <cell r="AN217">
            <v>2004</v>
          </cell>
          <cell r="AP217" t="b">
            <v>1</v>
          </cell>
          <cell r="AU217" t="str">
            <v>B</v>
          </cell>
          <cell r="AV217" t="str">
            <v>BOS</v>
          </cell>
        </row>
        <row r="218">
          <cell r="A218" t="str">
            <v>Timberman</v>
          </cell>
          <cell r="B218" t="str">
            <v>CHENEY, CITY OF</v>
          </cell>
          <cell r="C218">
            <v>123</v>
          </cell>
          <cell r="D218" t="str">
            <v>NT_LS</v>
          </cell>
          <cell r="I218" t="str">
            <v>CHENEY, CITY OF</v>
          </cell>
          <cell r="J218">
            <v>123</v>
          </cell>
          <cell r="K218" t="str">
            <v>01TX-10721</v>
          </cell>
          <cell r="S218" t="b">
            <v>0</v>
          </cell>
          <cell r="T218" t="b">
            <v>1</v>
          </cell>
          <cell r="X218">
            <v>19.376999999999999</v>
          </cell>
          <cell r="Y218">
            <v>21.068999999999999</v>
          </cell>
          <cell r="Z218">
            <v>17.347000000000001</v>
          </cell>
          <cell r="AA218">
            <v>27.434999999999999</v>
          </cell>
          <cell r="AB218">
            <v>20.919</v>
          </cell>
          <cell r="AC218">
            <v>17.553000000000001</v>
          </cell>
          <cell r="AD218">
            <v>17.170000000000002</v>
          </cell>
          <cell r="AE218">
            <v>13.254</v>
          </cell>
          <cell r="AF218">
            <v>15.654</v>
          </cell>
          <cell r="AG218">
            <v>20.585000000000001</v>
          </cell>
          <cell r="AH218">
            <v>22.562999999999999</v>
          </cell>
          <cell r="AI218">
            <v>21.187999999999999</v>
          </cell>
          <cell r="AJ218">
            <v>0.42499999999999999</v>
          </cell>
          <cell r="AK218">
            <v>99.498000000000005</v>
          </cell>
          <cell r="AL218" t="str">
            <v>($000)</v>
          </cell>
          <cell r="AM218" t="str">
            <v>cp_mw</v>
          </cell>
          <cell r="AN218">
            <v>2004</v>
          </cell>
          <cell r="AP218" t="b">
            <v>1</v>
          </cell>
          <cell r="AU218" t="str">
            <v>B</v>
          </cell>
          <cell r="AV218" t="str">
            <v>BOS</v>
          </cell>
        </row>
        <row r="219">
          <cell r="A219" t="str">
            <v>Timberman</v>
          </cell>
          <cell r="B219" t="str">
            <v>CHEWELAH, CITY OF</v>
          </cell>
          <cell r="C219">
            <v>124</v>
          </cell>
          <cell r="D219" t="str">
            <v>NT_LS</v>
          </cell>
          <cell r="I219" t="str">
            <v>CHEWELAH, CITY OF</v>
          </cell>
          <cell r="J219">
            <v>124</v>
          </cell>
          <cell r="K219" t="str">
            <v>01TX-10544</v>
          </cell>
          <cell r="S219" t="b">
            <v>0</v>
          </cell>
          <cell r="T219" t="b">
            <v>1</v>
          </cell>
          <cell r="X219">
            <v>3.88</v>
          </cell>
          <cell r="Y219">
            <v>4.26</v>
          </cell>
          <cell r="Z219">
            <v>3.79</v>
          </cell>
          <cell r="AA219">
            <v>5.41</v>
          </cell>
          <cell r="AB219">
            <v>4.04</v>
          </cell>
          <cell r="AC219">
            <v>3.58</v>
          </cell>
          <cell r="AD219">
            <v>3.32</v>
          </cell>
          <cell r="AE219">
            <v>2.23</v>
          </cell>
          <cell r="AF219">
            <v>3.0190000000000001</v>
          </cell>
          <cell r="AG219">
            <v>3.3450000000000002</v>
          </cell>
          <cell r="AH219">
            <v>3.5950000000000002</v>
          </cell>
          <cell r="AI219">
            <v>3.1469999999999998</v>
          </cell>
          <cell r="AJ219">
            <v>0.42499999999999999</v>
          </cell>
          <cell r="AK219">
            <v>18.536999999999999</v>
          </cell>
          <cell r="AL219" t="str">
            <v>($000)</v>
          </cell>
          <cell r="AM219" t="str">
            <v>cp_mw</v>
          </cell>
          <cell r="AN219">
            <v>2004</v>
          </cell>
          <cell r="AP219" t="b">
            <v>1</v>
          </cell>
          <cell r="AU219" t="str">
            <v>B</v>
          </cell>
          <cell r="AV219" t="str">
            <v>BOS</v>
          </cell>
        </row>
        <row r="220">
          <cell r="A220" t="str">
            <v>Timberman</v>
          </cell>
          <cell r="B220" t="str">
            <v>COULEE DAM, CITY OF</v>
          </cell>
          <cell r="C220">
            <v>125</v>
          </cell>
          <cell r="D220" t="str">
            <v>NT_LS</v>
          </cell>
          <cell r="I220" t="str">
            <v>COULEE DAM, CITY OF</v>
          </cell>
          <cell r="J220">
            <v>125</v>
          </cell>
          <cell r="K220" t="str">
            <v>01TX-10546</v>
          </cell>
          <cell r="S220" t="b">
            <v>0</v>
          </cell>
          <cell r="T220" t="b">
            <v>1</v>
          </cell>
          <cell r="X220">
            <v>3.6859999999999999</v>
          </cell>
          <cell r="Y220">
            <v>4.181</v>
          </cell>
          <cell r="Z220">
            <v>4.2370000000000001</v>
          </cell>
          <cell r="AA220">
            <v>6.2809999999999997</v>
          </cell>
          <cell r="AB220">
            <v>4.3079999999999998</v>
          </cell>
          <cell r="AC220">
            <v>4.4589999999999996</v>
          </cell>
          <cell r="AD220">
            <v>3.3119999999999998</v>
          </cell>
          <cell r="AE220">
            <v>1.665</v>
          </cell>
          <cell r="AF220">
            <v>1.976</v>
          </cell>
          <cell r="AG220">
            <v>2.5910000000000002</v>
          </cell>
          <cell r="AH220">
            <v>2.2879999999999998</v>
          </cell>
          <cell r="AI220">
            <v>2.3410000000000002</v>
          </cell>
          <cell r="AJ220">
            <v>0.42499999999999999</v>
          </cell>
          <cell r="AK220">
            <v>17.562999999999999</v>
          </cell>
          <cell r="AL220" t="str">
            <v>($000)</v>
          </cell>
          <cell r="AM220" t="str">
            <v>cp_mw</v>
          </cell>
          <cell r="AN220">
            <v>2004</v>
          </cell>
          <cell r="AP220" t="b">
            <v>1</v>
          </cell>
          <cell r="AU220" t="str">
            <v>B</v>
          </cell>
          <cell r="AV220" t="str">
            <v>BOS</v>
          </cell>
        </row>
        <row r="221">
          <cell r="A221" t="str">
            <v>Oster</v>
          </cell>
          <cell r="B221" t="str">
            <v>DECLO, CITY OF</v>
          </cell>
          <cell r="C221">
            <v>127</v>
          </cell>
          <cell r="D221" t="str">
            <v>NT_LS</v>
          </cell>
          <cell r="I221" t="str">
            <v>DECLO, CITY OF</v>
          </cell>
          <cell r="J221">
            <v>127</v>
          </cell>
          <cell r="K221" t="str">
            <v>00TX-10311</v>
          </cell>
          <cell r="S221" t="b">
            <v>0</v>
          </cell>
          <cell r="T221" t="b">
            <v>1</v>
          </cell>
          <cell r="X221">
            <v>0.55100000000000005</v>
          </cell>
          <cell r="Y221">
            <v>0.59299999999999997</v>
          </cell>
          <cell r="Z221">
            <v>0.56100000000000005</v>
          </cell>
          <cell r="AA221">
            <v>0.68500000000000005</v>
          </cell>
          <cell r="AB221">
            <v>0.64900000000000002</v>
          </cell>
          <cell r="AC221">
            <v>0.58099999999999996</v>
          </cell>
          <cell r="AD221">
            <v>0.442</v>
          </cell>
          <cell r="AE221">
            <v>0.379</v>
          </cell>
          <cell r="AF221">
            <v>0.29399999999999998</v>
          </cell>
          <cell r="AG221">
            <v>0.373</v>
          </cell>
          <cell r="AH221">
            <v>0.376</v>
          </cell>
          <cell r="AI221">
            <v>0.41799999999999998</v>
          </cell>
          <cell r="AJ221">
            <v>0.42499999999999999</v>
          </cell>
          <cell r="AK221">
            <v>2.5089999999999999</v>
          </cell>
          <cell r="AL221" t="str">
            <v>($000)</v>
          </cell>
          <cell r="AM221" t="str">
            <v>cp_mw</v>
          </cell>
          <cell r="AN221">
            <v>2004</v>
          </cell>
          <cell r="AP221" t="b">
            <v>1</v>
          </cell>
          <cell r="AU221" t="str">
            <v>B</v>
          </cell>
          <cell r="AV221" t="str">
            <v>BOS</v>
          </cell>
        </row>
        <row r="222">
          <cell r="A222" t="str">
            <v>Jones</v>
          </cell>
          <cell r="B222" t="str">
            <v>DRAIN, CITY OF</v>
          </cell>
          <cell r="C222">
            <v>128</v>
          </cell>
          <cell r="D222" t="str">
            <v>NT_LS</v>
          </cell>
          <cell r="I222" t="str">
            <v>DRAIN, CITY OF</v>
          </cell>
          <cell r="J222">
            <v>128</v>
          </cell>
          <cell r="K222" t="str">
            <v>01TX-10425</v>
          </cell>
          <cell r="S222" t="b">
            <v>0</v>
          </cell>
          <cell r="T222" t="b">
            <v>1</v>
          </cell>
          <cell r="X222">
            <v>3.32</v>
          </cell>
          <cell r="Y222">
            <v>3.86</v>
          </cell>
          <cell r="Z222">
            <v>4.42</v>
          </cell>
          <cell r="AA222">
            <v>4.53</v>
          </cell>
          <cell r="AB222">
            <v>4.26</v>
          </cell>
          <cell r="AC222">
            <v>3.78</v>
          </cell>
          <cell r="AD222">
            <v>3.9</v>
          </cell>
          <cell r="AE222">
            <v>2.13</v>
          </cell>
          <cell r="AF222">
            <v>2.54</v>
          </cell>
          <cell r="AG222">
            <v>3.38</v>
          </cell>
          <cell r="AH222">
            <v>3.286</v>
          </cell>
          <cell r="AI222">
            <v>3.4529999999999998</v>
          </cell>
          <cell r="AJ222">
            <v>0.42499999999999999</v>
          </cell>
          <cell r="AK222">
            <v>18.215</v>
          </cell>
          <cell r="AL222" t="str">
            <v>($000)</v>
          </cell>
          <cell r="AM222" t="str">
            <v>cp_mw</v>
          </cell>
          <cell r="AN222">
            <v>2004</v>
          </cell>
          <cell r="AP222" t="b">
            <v>1</v>
          </cell>
          <cell r="AU222" t="str">
            <v>B</v>
          </cell>
          <cell r="AV222" t="str">
            <v>BOS</v>
          </cell>
        </row>
        <row r="223">
          <cell r="A223" t="str">
            <v>Morgan</v>
          </cell>
          <cell r="B223" t="str">
            <v>EATONVILLE, TOWN OF</v>
          </cell>
          <cell r="C223">
            <v>131</v>
          </cell>
          <cell r="D223" t="str">
            <v>NT_LS</v>
          </cell>
          <cell r="I223" t="str">
            <v>EATONVILLE, TOWN OF</v>
          </cell>
          <cell r="J223">
            <v>131</v>
          </cell>
          <cell r="K223" t="str">
            <v>01TX-10604</v>
          </cell>
          <cell r="S223" t="b">
            <v>0</v>
          </cell>
          <cell r="T223" t="b">
            <v>1</v>
          </cell>
          <cell r="X223">
            <v>5.44</v>
          </cell>
          <cell r="Y223">
            <v>5.59</v>
          </cell>
          <cell r="Z223">
            <v>4.5999999999999996</v>
          </cell>
          <cell r="AA223">
            <v>6.16</v>
          </cell>
          <cell r="AB223">
            <v>5.6</v>
          </cell>
          <cell r="AC223">
            <v>5.24</v>
          </cell>
          <cell r="AD223">
            <v>4.03</v>
          </cell>
          <cell r="AE223">
            <v>2.89</v>
          </cell>
          <cell r="AF223">
            <v>2.56</v>
          </cell>
          <cell r="AG223">
            <v>2.859</v>
          </cell>
          <cell r="AH223">
            <v>2.9510000000000001</v>
          </cell>
          <cell r="AI223">
            <v>3.0070000000000001</v>
          </cell>
          <cell r="AJ223">
            <v>0.42499999999999999</v>
          </cell>
          <cell r="AK223">
            <v>21.643999999999998</v>
          </cell>
          <cell r="AL223" t="str">
            <v>($000)</v>
          </cell>
          <cell r="AM223" t="str">
            <v>cp_mw</v>
          </cell>
          <cell r="AN223">
            <v>2004</v>
          </cell>
          <cell r="AP223" t="b">
            <v>1</v>
          </cell>
          <cell r="AU223" t="str">
            <v>B</v>
          </cell>
          <cell r="AV223" t="str">
            <v>BOS</v>
          </cell>
        </row>
        <row r="224">
          <cell r="A224" t="str">
            <v>Long</v>
          </cell>
          <cell r="B224" t="str">
            <v>ELLENSBURG, CITY OF</v>
          </cell>
          <cell r="C224">
            <v>133</v>
          </cell>
          <cell r="D224" t="str">
            <v>NT_LS</v>
          </cell>
          <cell r="I224" t="str">
            <v>ELLENSBURG, CITY OF</v>
          </cell>
          <cell r="J224">
            <v>133</v>
          </cell>
          <cell r="K224" t="str">
            <v>96MS-96082</v>
          </cell>
          <cell r="S224" t="b">
            <v>0</v>
          </cell>
          <cell r="T224" t="b">
            <v>1</v>
          </cell>
          <cell r="X224">
            <v>31.013000000000002</v>
          </cell>
          <cell r="Y224">
            <v>31.015999999999998</v>
          </cell>
          <cell r="Z224">
            <v>28.878</v>
          </cell>
          <cell r="AA224">
            <v>38.176000000000002</v>
          </cell>
          <cell r="AB224">
            <v>31.74</v>
          </cell>
          <cell r="AC224">
            <v>27.693999999999999</v>
          </cell>
          <cell r="AD224">
            <v>24.902999999999999</v>
          </cell>
          <cell r="AE224">
            <v>20.027999999999999</v>
          </cell>
          <cell r="AF224">
            <v>27.866</v>
          </cell>
          <cell r="AG224">
            <v>26.327999999999999</v>
          </cell>
          <cell r="AH224">
            <v>31.896999999999998</v>
          </cell>
          <cell r="AI224">
            <v>26.706</v>
          </cell>
          <cell r="AJ224">
            <v>0.42499999999999999</v>
          </cell>
          <cell r="AK224">
            <v>147.154</v>
          </cell>
          <cell r="AL224" t="str">
            <v>($000)</v>
          </cell>
          <cell r="AM224" t="str">
            <v>cp_mw</v>
          </cell>
          <cell r="AN224">
            <v>2004</v>
          </cell>
          <cell r="AP224" t="b">
            <v>1</v>
          </cell>
          <cell r="AU224" t="str">
            <v>B</v>
          </cell>
          <cell r="AV224" t="str">
            <v>BOS</v>
          </cell>
        </row>
        <row r="225">
          <cell r="A225" t="str">
            <v>Jones</v>
          </cell>
          <cell r="B225" t="str">
            <v>FOREST GROVE, CITY OF</v>
          </cell>
          <cell r="C225">
            <v>142</v>
          </cell>
          <cell r="D225" t="str">
            <v>NT_LS</v>
          </cell>
          <cell r="I225" t="str">
            <v>FOREST GROVE, CITY O</v>
          </cell>
          <cell r="J225">
            <v>142</v>
          </cell>
          <cell r="K225" t="str">
            <v>00TX-10297</v>
          </cell>
          <cell r="S225" t="b">
            <v>0</v>
          </cell>
          <cell r="T225" t="b">
            <v>1</v>
          </cell>
          <cell r="X225">
            <v>44.811</v>
          </cell>
          <cell r="Y225">
            <v>49.296999999999997</v>
          </cell>
          <cell r="Z225">
            <v>43.622</v>
          </cell>
          <cell r="AA225">
            <v>52.588000000000001</v>
          </cell>
          <cell r="AB225">
            <v>48.158999999999999</v>
          </cell>
          <cell r="AC225">
            <v>43.404000000000003</v>
          </cell>
          <cell r="AD225">
            <v>41.774000000000001</v>
          </cell>
          <cell r="AE225">
            <v>27.684000000000001</v>
          </cell>
          <cell r="AF225">
            <v>30.469000000000001</v>
          </cell>
          <cell r="AG225">
            <v>36.539000000000001</v>
          </cell>
          <cell r="AH225">
            <v>32.392000000000003</v>
          </cell>
          <cell r="AI225">
            <v>31.393000000000001</v>
          </cell>
          <cell r="AJ225">
            <v>0.42499999999999999</v>
          </cell>
          <cell r="AK225">
            <v>204.90600000000001</v>
          </cell>
          <cell r="AL225" t="str">
            <v>($000)</v>
          </cell>
          <cell r="AM225" t="str">
            <v>cp_mw</v>
          </cell>
          <cell r="AN225">
            <v>2004</v>
          </cell>
          <cell r="AP225" t="b">
            <v>1</v>
          </cell>
          <cell r="AU225" t="str">
            <v>B</v>
          </cell>
          <cell r="AV225" t="str">
            <v>BOS</v>
          </cell>
        </row>
        <row r="226">
          <cell r="A226" t="str">
            <v>Timberman</v>
          </cell>
          <cell r="B226" t="str">
            <v>HERMISTON ENERGY SERVICES</v>
          </cell>
          <cell r="C226">
            <v>146</v>
          </cell>
          <cell r="D226" t="str">
            <v>NT_LS</v>
          </cell>
          <cell r="I226" t="str">
            <v>HERMISTON ENERGY SER</v>
          </cell>
          <cell r="J226">
            <v>146</v>
          </cell>
          <cell r="K226" t="str">
            <v>01TX-10521</v>
          </cell>
          <cell r="S226" t="b">
            <v>0</v>
          </cell>
          <cell r="T226" t="b">
            <v>1</v>
          </cell>
          <cell r="X226">
            <v>14.788</v>
          </cell>
          <cell r="Y226">
            <v>16.995999999999999</v>
          </cell>
          <cell r="Z226">
            <v>14.971</v>
          </cell>
          <cell r="AA226">
            <v>22.556999999999999</v>
          </cell>
          <cell r="AB226">
            <v>16.259</v>
          </cell>
          <cell r="AC226">
            <v>15.375999999999999</v>
          </cell>
          <cell r="AD226">
            <v>12.192</v>
          </cell>
          <cell r="AE226">
            <v>11.419</v>
          </cell>
          <cell r="AF226">
            <v>26.155999999999999</v>
          </cell>
          <cell r="AG226">
            <v>26.879000000000001</v>
          </cell>
          <cell r="AH226">
            <v>21.457999999999998</v>
          </cell>
          <cell r="AI226">
            <v>16.908000000000001</v>
          </cell>
          <cell r="AJ226">
            <v>0.42499999999999999</v>
          </cell>
          <cell r="AK226">
            <v>91.781999999999996</v>
          </cell>
          <cell r="AL226" t="str">
            <v>($000)</v>
          </cell>
          <cell r="AM226" t="str">
            <v>cp_mw</v>
          </cell>
          <cell r="AN226">
            <v>2004</v>
          </cell>
          <cell r="AP226" t="b">
            <v>1</v>
          </cell>
          <cell r="AU226" t="str">
            <v>B</v>
          </cell>
          <cell r="AV226" t="str">
            <v>BOS</v>
          </cell>
        </row>
        <row r="227">
          <cell r="A227" t="str">
            <v>Oster</v>
          </cell>
          <cell r="B227" t="str">
            <v>HEYBURN, CITY OF</v>
          </cell>
          <cell r="C227">
            <v>150</v>
          </cell>
          <cell r="D227" t="str">
            <v>NT_LS</v>
          </cell>
          <cell r="I227" t="str">
            <v>HEYBURN, CITY OF</v>
          </cell>
          <cell r="J227">
            <v>150</v>
          </cell>
          <cell r="K227" t="str">
            <v>00TX-10311</v>
          </cell>
          <cell r="S227" t="b">
            <v>0</v>
          </cell>
          <cell r="T227" t="b">
            <v>1</v>
          </cell>
          <cell r="X227">
            <v>16.151</v>
          </cell>
          <cell r="Y227">
            <v>15.465</v>
          </cell>
          <cell r="Z227">
            <v>13.528</v>
          </cell>
          <cell r="AA227">
            <v>16.244</v>
          </cell>
          <cell r="AB227">
            <v>15.472</v>
          </cell>
          <cell r="AC227">
            <v>15.618</v>
          </cell>
          <cell r="AD227">
            <v>10.595000000000001</v>
          </cell>
          <cell r="AE227">
            <v>11.757</v>
          </cell>
          <cell r="AF227">
            <v>13.228999999999999</v>
          </cell>
          <cell r="AG227">
            <v>14.503</v>
          </cell>
          <cell r="AH227">
            <v>13.234999999999999</v>
          </cell>
          <cell r="AI227">
            <v>13.879</v>
          </cell>
          <cell r="AJ227">
            <v>0.42499999999999999</v>
          </cell>
          <cell r="AK227">
            <v>72.111999999999995</v>
          </cell>
          <cell r="AL227" t="str">
            <v>($000)</v>
          </cell>
          <cell r="AM227" t="str">
            <v>cp_mw</v>
          </cell>
          <cell r="AN227">
            <v>2004</v>
          </cell>
          <cell r="AP227" t="b">
            <v>1</v>
          </cell>
          <cell r="AU227" t="str">
            <v>B</v>
          </cell>
          <cell r="AV227" t="str">
            <v>BOS</v>
          </cell>
        </row>
        <row r="228">
          <cell r="A228" t="str">
            <v>Oster</v>
          </cell>
          <cell r="B228" t="str">
            <v>IDAHO FALLS POWER (was City of)</v>
          </cell>
          <cell r="C228">
            <v>152</v>
          </cell>
          <cell r="D228" t="str">
            <v>NT_LS</v>
          </cell>
          <cell r="I228" t="str">
            <v>IDAHO FALLS POWER (w</v>
          </cell>
          <cell r="J228">
            <v>152</v>
          </cell>
          <cell r="K228" t="str">
            <v>00TX-10311</v>
          </cell>
          <cell r="S228" t="b">
            <v>0</v>
          </cell>
          <cell r="T228" t="b">
            <v>1</v>
          </cell>
          <cell r="X228">
            <v>87.667000000000002</v>
          </cell>
          <cell r="Y228">
            <v>101.14400000000001</v>
          </cell>
          <cell r="Z228">
            <v>99.53</v>
          </cell>
          <cell r="AA228">
            <v>113.874</v>
          </cell>
          <cell r="AB228">
            <v>116.092</v>
          </cell>
          <cell r="AC228">
            <v>93.418000000000006</v>
          </cell>
          <cell r="AD228">
            <v>78.444000000000003</v>
          </cell>
          <cell r="AE228">
            <v>53.555</v>
          </cell>
          <cell r="AF228">
            <v>76.295000000000002</v>
          </cell>
          <cell r="AG228">
            <v>72.962000000000003</v>
          </cell>
          <cell r="AH228">
            <v>72.896000000000001</v>
          </cell>
          <cell r="AI228">
            <v>78.975999999999999</v>
          </cell>
          <cell r="AJ228">
            <v>0.42499999999999999</v>
          </cell>
          <cell r="AK228">
            <v>444.06200000000001</v>
          </cell>
          <cell r="AL228" t="str">
            <v>($000)</v>
          </cell>
          <cell r="AM228" t="str">
            <v>cp_mw</v>
          </cell>
          <cell r="AN228">
            <v>2004</v>
          </cell>
          <cell r="AP228" t="b">
            <v>1</v>
          </cell>
          <cell r="AU228" t="str">
            <v>B</v>
          </cell>
          <cell r="AV228" t="str">
            <v>BOS</v>
          </cell>
        </row>
        <row r="229">
          <cell r="A229" t="str">
            <v>Noguchi</v>
          </cell>
          <cell r="B229" t="str">
            <v>MCCLEARY, CITY OF</v>
          </cell>
          <cell r="C229">
            <v>154</v>
          </cell>
          <cell r="D229" t="str">
            <v>NT_LS</v>
          </cell>
          <cell r="I229" t="str">
            <v>MCCLEARY, CITY OF</v>
          </cell>
          <cell r="J229">
            <v>154</v>
          </cell>
          <cell r="K229" t="str">
            <v>01TX-10742</v>
          </cell>
          <cell r="S229" t="b">
            <v>0</v>
          </cell>
          <cell r="T229" t="b">
            <v>1</v>
          </cell>
          <cell r="X229">
            <v>6.5570000000000004</v>
          </cell>
          <cell r="Y229">
            <v>6.9240000000000004</v>
          </cell>
          <cell r="Z229">
            <v>6.7949999999999999</v>
          </cell>
          <cell r="AA229">
            <v>7.6879999999999997</v>
          </cell>
          <cell r="AB229">
            <v>7.1029999999999998</v>
          </cell>
          <cell r="AC229">
            <v>6.7560000000000002</v>
          </cell>
          <cell r="AD229">
            <v>6.468</v>
          </cell>
          <cell r="AE229">
            <v>4.7910000000000004</v>
          </cell>
          <cell r="AF229">
            <v>4.4240000000000004</v>
          </cell>
          <cell r="AG229">
            <v>5.1619999999999999</v>
          </cell>
          <cell r="AH229">
            <v>4.867</v>
          </cell>
          <cell r="AI229">
            <v>4.9119999999999999</v>
          </cell>
          <cell r="AJ229">
            <v>0.42499999999999999</v>
          </cell>
          <cell r="AK229">
            <v>30.79</v>
          </cell>
          <cell r="AL229" t="str">
            <v>($000)</v>
          </cell>
          <cell r="AM229" t="str">
            <v>cp_mw</v>
          </cell>
          <cell r="AN229">
            <v>2004</v>
          </cell>
          <cell r="AP229" t="b">
            <v>1</v>
          </cell>
          <cell r="AU229" t="str">
            <v>B</v>
          </cell>
          <cell r="AV229" t="str">
            <v>BOS</v>
          </cell>
        </row>
        <row r="230">
          <cell r="A230" t="str">
            <v>Jones</v>
          </cell>
          <cell r="B230" t="str">
            <v>MCMINNVILLE, CITY OF</v>
          </cell>
          <cell r="C230">
            <v>155</v>
          </cell>
          <cell r="D230" t="str">
            <v>NT_LS</v>
          </cell>
          <cell r="I230" t="str">
            <v>MCMINNVILLE, CITY OF</v>
          </cell>
          <cell r="J230">
            <v>155</v>
          </cell>
          <cell r="K230" t="str">
            <v>02TX-10856</v>
          </cell>
          <cell r="S230" t="b">
            <v>0</v>
          </cell>
          <cell r="T230" t="b">
            <v>1</v>
          </cell>
          <cell r="X230">
            <v>128.25700000000001</v>
          </cell>
          <cell r="Y230">
            <v>136.61500000000001</v>
          </cell>
          <cell r="Z230">
            <v>113.405</v>
          </cell>
          <cell r="AA230">
            <v>155.751</v>
          </cell>
          <cell r="AB230">
            <v>93.478999999999999</v>
          </cell>
          <cell r="AC230">
            <v>138.239</v>
          </cell>
          <cell r="AD230">
            <v>138.255</v>
          </cell>
          <cell r="AE230">
            <v>106.05800000000001</v>
          </cell>
          <cell r="AF230">
            <v>57.9</v>
          </cell>
          <cell r="AG230">
            <v>111.086</v>
          </cell>
          <cell r="AH230">
            <v>109.82</v>
          </cell>
          <cell r="AI230">
            <v>103.956</v>
          </cell>
          <cell r="AJ230">
            <v>0.42499999999999999</v>
          </cell>
          <cell r="AK230">
            <v>591.94899999999996</v>
          </cell>
          <cell r="AL230" t="str">
            <v>($000)</v>
          </cell>
          <cell r="AM230" t="str">
            <v>cp_mw</v>
          </cell>
          <cell r="AN230">
            <v>2004</v>
          </cell>
          <cell r="AP230" t="b">
            <v>1</v>
          </cell>
          <cell r="AU230" t="str">
            <v>B</v>
          </cell>
          <cell r="AV230" t="str">
            <v>BOS</v>
          </cell>
        </row>
        <row r="231">
          <cell r="A231" t="str">
            <v>Morgan</v>
          </cell>
          <cell r="B231" t="str">
            <v>MILTON, TOWN OF</v>
          </cell>
          <cell r="C231">
            <v>158</v>
          </cell>
          <cell r="D231" t="str">
            <v>NT_LS</v>
          </cell>
          <cell r="I231" t="str">
            <v>MILTON, TOWN OF</v>
          </cell>
          <cell r="J231">
            <v>158</v>
          </cell>
          <cell r="K231" t="str">
            <v>01TX-10452</v>
          </cell>
          <cell r="S231" t="b">
            <v>0</v>
          </cell>
          <cell r="T231" t="b">
            <v>1</v>
          </cell>
          <cell r="X231">
            <v>10.08</v>
          </cell>
          <cell r="Y231">
            <v>10.98</v>
          </cell>
          <cell r="Z231">
            <v>10.220000000000001</v>
          </cell>
          <cell r="AA231">
            <v>13.57</v>
          </cell>
          <cell r="AB231">
            <v>10.46</v>
          </cell>
          <cell r="AC231">
            <v>10.220000000000001</v>
          </cell>
          <cell r="AD231">
            <v>8.32</v>
          </cell>
          <cell r="AE231">
            <v>7.08</v>
          </cell>
          <cell r="AF231">
            <v>6.45</v>
          </cell>
          <cell r="AG231">
            <v>6.5460000000000003</v>
          </cell>
          <cell r="AH231">
            <v>6.6180000000000003</v>
          </cell>
          <cell r="AI231">
            <v>6.3639999999999999</v>
          </cell>
          <cell r="AJ231">
            <v>0.42499999999999999</v>
          </cell>
          <cell r="AK231">
            <v>45.436</v>
          </cell>
          <cell r="AL231" t="str">
            <v>($000)</v>
          </cell>
          <cell r="AM231" t="str">
            <v>cp_mw</v>
          </cell>
          <cell r="AN231">
            <v>2004</v>
          </cell>
          <cell r="AP231" t="b">
            <v>1</v>
          </cell>
          <cell r="AU231" t="str">
            <v>B</v>
          </cell>
          <cell r="AV231" t="str">
            <v>BOS</v>
          </cell>
        </row>
        <row r="232">
          <cell r="A232" t="str">
            <v>Timberman</v>
          </cell>
          <cell r="B232" t="str">
            <v>MILTON-FREEWATER, CITY OF</v>
          </cell>
          <cell r="C232">
            <v>159</v>
          </cell>
          <cell r="D232" t="str">
            <v>NT_LS</v>
          </cell>
          <cell r="I232" t="str">
            <v>MILTON-FREEWATER, CI</v>
          </cell>
          <cell r="J232">
            <v>159</v>
          </cell>
          <cell r="K232" t="str">
            <v>00TX-10332</v>
          </cell>
          <cell r="S232" t="b">
            <v>0</v>
          </cell>
          <cell r="T232" t="b">
            <v>1</v>
          </cell>
          <cell r="X232">
            <v>21.821000000000002</v>
          </cell>
          <cell r="Y232">
            <v>25.922999999999998</v>
          </cell>
          <cell r="Z232">
            <v>20.847999999999999</v>
          </cell>
          <cell r="AA232">
            <v>33.51</v>
          </cell>
          <cell r="AB232">
            <v>21.972999999999999</v>
          </cell>
          <cell r="AC232">
            <v>18.294</v>
          </cell>
          <cell r="AD232">
            <v>16.733000000000001</v>
          </cell>
          <cell r="AE232">
            <v>10.605</v>
          </cell>
          <cell r="AF232">
            <v>13.794</v>
          </cell>
          <cell r="AG232">
            <v>19.012</v>
          </cell>
          <cell r="AH232">
            <v>18.887</v>
          </cell>
          <cell r="AI232">
            <v>19.199000000000002</v>
          </cell>
          <cell r="AJ232">
            <v>0.42499999999999999</v>
          </cell>
          <cell r="AK232">
            <v>102.255</v>
          </cell>
          <cell r="AL232" t="str">
            <v>($000)</v>
          </cell>
          <cell r="AM232" t="str">
            <v>cp_mw</v>
          </cell>
          <cell r="AN232">
            <v>2004</v>
          </cell>
          <cell r="AP232" t="b">
            <v>1</v>
          </cell>
          <cell r="AU232" t="str">
            <v>B</v>
          </cell>
          <cell r="AV232" t="str">
            <v>BOS</v>
          </cell>
        </row>
        <row r="233">
          <cell r="A233" t="str">
            <v>Oster</v>
          </cell>
          <cell r="B233" t="str">
            <v>MINIDOKA, CITY OF</v>
          </cell>
          <cell r="C233">
            <v>161</v>
          </cell>
          <cell r="D233" t="str">
            <v>NT_LS</v>
          </cell>
          <cell r="I233" t="str">
            <v>MINIDOKA, CITY OF</v>
          </cell>
          <cell r="J233">
            <v>161</v>
          </cell>
          <cell r="K233" t="str">
            <v>00TX-10311</v>
          </cell>
          <cell r="S233" t="b">
            <v>0</v>
          </cell>
          <cell r="T233" t="b">
            <v>1</v>
          </cell>
          <cell r="X233">
            <v>0.111</v>
          </cell>
          <cell r="Y233">
            <v>0.13</v>
          </cell>
          <cell r="Z233">
            <v>0.129</v>
          </cell>
          <cell r="AA233">
            <v>0.16500000000000001</v>
          </cell>
          <cell r="AB233">
            <v>0.14399999999999999</v>
          </cell>
          <cell r="AC233">
            <v>0.124</v>
          </cell>
          <cell r="AD233">
            <v>9.7000000000000003E-2</v>
          </cell>
          <cell r="AE233">
            <v>6.8000000000000005E-2</v>
          </cell>
          <cell r="AF233">
            <v>7.5999999999999998E-2</v>
          </cell>
          <cell r="AG233">
            <v>9.8000000000000004E-2</v>
          </cell>
          <cell r="AH233">
            <v>9.6000000000000002E-2</v>
          </cell>
          <cell r="AI233">
            <v>8.3000000000000004E-2</v>
          </cell>
          <cell r="AJ233">
            <v>0.42499999999999999</v>
          </cell>
          <cell r="AK233">
            <v>0.56200000000000006</v>
          </cell>
          <cell r="AL233" t="str">
            <v>($000)</v>
          </cell>
          <cell r="AM233" t="str">
            <v>cp_mw</v>
          </cell>
          <cell r="AN233">
            <v>2004</v>
          </cell>
          <cell r="AP233" t="b">
            <v>1</v>
          </cell>
          <cell r="AU233" t="str">
            <v>B</v>
          </cell>
          <cell r="AV233" t="str">
            <v>BOS</v>
          </cell>
        </row>
        <row r="234">
          <cell r="A234" t="str">
            <v>Jones</v>
          </cell>
          <cell r="B234" t="str">
            <v>MONMOUTH, CITY OF</v>
          </cell>
          <cell r="C234">
            <v>163</v>
          </cell>
          <cell r="D234" t="str">
            <v>NT_LS</v>
          </cell>
          <cell r="I234" t="str">
            <v>MONMOUTH, CITY OF</v>
          </cell>
          <cell r="J234">
            <v>163</v>
          </cell>
          <cell r="K234" t="str">
            <v>01TX-10428</v>
          </cell>
          <cell r="S234" t="b">
            <v>0</v>
          </cell>
          <cell r="T234" t="b">
            <v>1</v>
          </cell>
          <cell r="X234">
            <v>11.375</v>
          </cell>
          <cell r="Y234">
            <v>11.975</v>
          </cell>
          <cell r="Z234">
            <v>11.71</v>
          </cell>
          <cell r="AA234">
            <v>15.945</v>
          </cell>
          <cell r="AB234">
            <v>12.65</v>
          </cell>
          <cell r="AC234">
            <v>12.085000000000001</v>
          </cell>
          <cell r="AD234">
            <v>11.1</v>
          </cell>
          <cell r="AE234">
            <v>7.1449999999999996</v>
          </cell>
          <cell r="AF234">
            <v>7.5350000000000001</v>
          </cell>
          <cell r="AG234">
            <v>8.7240000000000002</v>
          </cell>
          <cell r="AH234">
            <v>8.6039999999999992</v>
          </cell>
          <cell r="AI234">
            <v>9.1170000000000009</v>
          </cell>
          <cell r="AJ234">
            <v>0.42499999999999999</v>
          </cell>
          <cell r="AK234">
            <v>54.384999999999998</v>
          </cell>
          <cell r="AL234" t="str">
            <v>($000)</v>
          </cell>
          <cell r="AM234" t="str">
            <v>cp_mw</v>
          </cell>
          <cell r="AN234">
            <v>2004</v>
          </cell>
          <cell r="AP234" t="b">
            <v>1</v>
          </cell>
          <cell r="AU234" t="str">
            <v>B</v>
          </cell>
          <cell r="AV234" t="str">
            <v>BOS</v>
          </cell>
        </row>
        <row r="235">
          <cell r="A235" t="str">
            <v>Altman</v>
          </cell>
          <cell r="B235" t="str">
            <v>PLUMMER, CITY OF</v>
          </cell>
          <cell r="C235">
            <v>167</v>
          </cell>
          <cell r="D235" t="str">
            <v>NT_LS</v>
          </cell>
          <cell r="I235" t="str">
            <v>PLUMMER, CITY OF</v>
          </cell>
          <cell r="J235">
            <v>167</v>
          </cell>
          <cell r="K235" t="str">
            <v>01TX-10545</v>
          </cell>
          <cell r="S235" t="b">
            <v>0</v>
          </cell>
          <cell r="T235" t="b">
            <v>1</v>
          </cell>
          <cell r="X235">
            <v>5.58</v>
          </cell>
          <cell r="Y235">
            <v>6.37</v>
          </cell>
          <cell r="Z235">
            <v>5.57</v>
          </cell>
          <cell r="AA235">
            <v>7.56</v>
          </cell>
          <cell r="AB235">
            <v>5.91</v>
          </cell>
          <cell r="AC235">
            <v>5.28</v>
          </cell>
          <cell r="AD235">
            <v>4.8099999999999996</v>
          </cell>
          <cell r="AE235">
            <v>3.01</v>
          </cell>
          <cell r="AF235">
            <v>3.5579999999999998</v>
          </cell>
          <cell r="AG235">
            <v>3.9350000000000001</v>
          </cell>
          <cell r="AH235">
            <v>3.1560000000000001</v>
          </cell>
          <cell r="AI235">
            <v>3.972</v>
          </cell>
          <cell r="AJ235">
            <v>0.42499999999999999</v>
          </cell>
          <cell r="AK235">
            <v>24.952000000000002</v>
          </cell>
          <cell r="AL235" t="str">
            <v>($000)</v>
          </cell>
          <cell r="AM235" t="str">
            <v>cp_mw</v>
          </cell>
          <cell r="AN235">
            <v>2004</v>
          </cell>
          <cell r="AP235" t="b">
            <v>1</v>
          </cell>
          <cell r="AU235" t="str">
            <v>B</v>
          </cell>
          <cell r="AV235" t="str">
            <v>BOS</v>
          </cell>
        </row>
        <row r="236">
          <cell r="A236" t="str">
            <v>Noguchi</v>
          </cell>
          <cell r="B236" t="str">
            <v>PORT ANGELES, CITY OF, LIGHT DEPT.</v>
          </cell>
          <cell r="C236">
            <v>170</v>
          </cell>
          <cell r="D236" t="str">
            <v>NT_LS</v>
          </cell>
          <cell r="I236" t="str">
            <v>PORT ANGELES, CITY O</v>
          </cell>
          <cell r="J236">
            <v>170</v>
          </cell>
          <cell r="K236" t="str">
            <v>96MS-96090</v>
          </cell>
          <cell r="S236" t="b">
            <v>0</v>
          </cell>
          <cell r="T236" t="b">
            <v>1</v>
          </cell>
          <cell r="X236">
            <v>91.26</v>
          </cell>
          <cell r="Y236">
            <v>81.665000000000006</v>
          </cell>
          <cell r="Z236">
            <v>110.29</v>
          </cell>
          <cell r="AA236">
            <v>120.676</v>
          </cell>
          <cell r="AB236">
            <v>78.287999999999997</v>
          </cell>
          <cell r="AC236">
            <v>75.617999999999995</v>
          </cell>
          <cell r="AD236">
            <v>61.96</v>
          </cell>
          <cell r="AE236">
            <v>68.325999999999993</v>
          </cell>
          <cell r="AF236">
            <v>48.802</v>
          </cell>
          <cell r="AG236">
            <v>93.882999999999996</v>
          </cell>
          <cell r="AH236">
            <v>110.562</v>
          </cell>
          <cell r="AI236">
            <v>93.131</v>
          </cell>
          <cell r="AJ236">
            <v>0.42499999999999999</v>
          </cell>
          <cell r="AK236">
            <v>439.64600000000002</v>
          </cell>
          <cell r="AL236" t="str">
            <v>($000)</v>
          </cell>
          <cell r="AM236" t="str">
            <v>cp_mw</v>
          </cell>
          <cell r="AN236">
            <v>2004</v>
          </cell>
          <cell r="AP236" t="b">
            <v>1</v>
          </cell>
          <cell r="AU236" t="str">
            <v>B</v>
          </cell>
          <cell r="AV236" t="str">
            <v>BOS</v>
          </cell>
        </row>
        <row r="237">
          <cell r="A237" t="str">
            <v>Rodrigues</v>
          </cell>
          <cell r="B237" t="str">
            <v>RICHLAND, CITY OF</v>
          </cell>
          <cell r="C237">
            <v>175</v>
          </cell>
          <cell r="D237" t="str">
            <v>NT_LS</v>
          </cell>
          <cell r="I237" t="str">
            <v>RICHLAND, CITY OF</v>
          </cell>
          <cell r="J237">
            <v>175</v>
          </cell>
          <cell r="K237" t="str">
            <v>01TX-10644</v>
          </cell>
          <cell r="S237" t="b">
            <v>0</v>
          </cell>
          <cell r="T237" t="b">
            <v>1</v>
          </cell>
          <cell r="X237">
            <v>122.47199999999999</v>
          </cell>
          <cell r="Y237">
            <v>141.87299999999999</v>
          </cell>
          <cell r="Z237">
            <v>116.86499999999999</v>
          </cell>
          <cell r="AA237">
            <v>167.45599999999999</v>
          </cell>
          <cell r="AB237">
            <v>126.84699999999999</v>
          </cell>
          <cell r="AC237">
            <v>124.283</v>
          </cell>
          <cell r="AD237">
            <v>96.274000000000001</v>
          </cell>
          <cell r="AE237">
            <v>70.769000000000005</v>
          </cell>
          <cell r="AF237">
            <v>114.89700000000001</v>
          </cell>
          <cell r="AG237">
            <v>117.697</v>
          </cell>
          <cell r="AH237">
            <v>120.441</v>
          </cell>
          <cell r="AI237">
            <v>94.230999999999995</v>
          </cell>
          <cell r="AJ237">
            <v>0.42499999999999999</v>
          </cell>
          <cell r="AK237">
            <v>600.99400000000003</v>
          </cell>
          <cell r="AL237" t="str">
            <v>($000)</v>
          </cell>
          <cell r="AM237" t="str">
            <v>cp_mw</v>
          </cell>
          <cell r="AN237">
            <v>2004</v>
          </cell>
          <cell r="AP237" t="b">
            <v>1</v>
          </cell>
          <cell r="AU237" t="str">
            <v>B</v>
          </cell>
          <cell r="AV237" t="str">
            <v>BOS</v>
          </cell>
        </row>
        <row r="238">
          <cell r="A238" t="str">
            <v>Oster</v>
          </cell>
          <cell r="B238" t="str">
            <v>RUPERT, CITY OF</v>
          </cell>
          <cell r="C238">
            <v>177</v>
          </cell>
          <cell r="D238" t="str">
            <v>NT_LS</v>
          </cell>
          <cell r="I238" t="str">
            <v>RUPERT, CITY OF</v>
          </cell>
          <cell r="J238">
            <v>177</v>
          </cell>
          <cell r="K238" t="str">
            <v>00TX-10311</v>
          </cell>
          <cell r="S238" t="b">
            <v>0</v>
          </cell>
          <cell r="T238" t="b">
            <v>1</v>
          </cell>
          <cell r="X238">
            <v>12.917</v>
          </cell>
          <cell r="Y238">
            <v>14.313000000000001</v>
          </cell>
          <cell r="Z238">
            <v>16.693999999999999</v>
          </cell>
          <cell r="AA238">
            <v>18.716999999999999</v>
          </cell>
          <cell r="AB238">
            <v>18.317</v>
          </cell>
          <cell r="AC238">
            <v>15.741</v>
          </cell>
          <cell r="AD238">
            <v>11.224</v>
          </cell>
          <cell r="AE238">
            <v>9.8719999999999999</v>
          </cell>
          <cell r="AF238">
            <v>10.179</v>
          </cell>
          <cell r="AG238">
            <v>10.689</v>
          </cell>
          <cell r="AH238">
            <v>10.552</v>
          </cell>
          <cell r="AI238">
            <v>10.337999999999999</v>
          </cell>
          <cell r="AJ238">
            <v>0.42499999999999999</v>
          </cell>
          <cell r="AK238">
            <v>67.81</v>
          </cell>
          <cell r="AL238" t="str">
            <v>($000)</v>
          </cell>
          <cell r="AM238" t="str">
            <v>cp_mw</v>
          </cell>
          <cell r="AN238">
            <v>2004</v>
          </cell>
          <cell r="AP238" t="b">
            <v>1</v>
          </cell>
          <cell r="AU238" t="str">
            <v>B</v>
          </cell>
          <cell r="AV238" t="str">
            <v>BOS</v>
          </cell>
        </row>
        <row r="239">
          <cell r="A239" t="str">
            <v>Oster</v>
          </cell>
          <cell r="B239" t="str">
            <v>SODA SPRINGS, CITY OF</v>
          </cell>
          <cell r="C239">
            <v>181</v>
          </cell>
          <cell r="D239" t="str">
            <v>NT_LS</v>
          </cell>
          <cell r="I239" t="str">
            <v>SODA SPRINGS, CITY O</v>
          </cell>
          <cell r="J239">
            <v>181</v>
          </cell>
          <cell r="K239" t="str">
            <v>00TX-10311</v>
          </cell>
          <cell r="S239" t="b">
            <v>0</v>
          </cell>
          <cell r="T239" t="b">
            <v>1</v>
          </cell>
          <cell r="X239">
            <v>3.7330000000000001</v>
          </cell>
          <cell r="Y239">
            <v>3.9449999999999998</v>
          </cell>
          <cell r="Z239">
            <v>3.5550000000000002</v>
          </cell>
          <cell r="AA239">
            <v>4.0570000000000004</v>
          </cell>
          <cell r="AB239">
            <v>3.8340000000000001</v>
          </cell>
          <cell r="AC239">
            <v>3.6549999999999998</v>
          </cell>
          <cell r="AD239">
            <v>2.629</v>
          </cell>
          <cell r="AE239">
            <v>2.714</v>
          </cell>
          <cell r="AF239">
            <v>2.2589999999999999</v>
          </cell>
          <cell r="AG239">
            <v>2.7709999999999999</v>
          </cell>
          <cell r="AH239">
            <v>2.68</v>
          </cell>
          <cell r="AI239">
            <v>2.609</v>
          </cell>
          <cell r="AJ239">
            <v>0.42499999999999999</v>
          </cell>
          <cell r="AK239">
            <v>16.337</v>
          </cell>
          <cell r="AL239" t="str">
            <v>($000)</v>
          </cell>
          <cell r="AM239" t="str">
            <v>cp_mw</v>
          </cell>
          <cell r="AN239">
            <v>2004</v>
          </cell>
          <cell r="AP239" t="b">
            <v>1</v>
          </cell>
          <cell r="AU239" t="str">
            <v>B</v>
          </cell>
          <cell r="AV239" t="str">
            <v>BOS</v>
          </cell>
        </row>
        <row r="240">
          <cell r="A240" t="str">
            <v>Jones</v>
          </cell>
          <cell r="B240" t="str">
            <v>SPRINGFIELD, CITY OF, UTILITY BOARD</v>
          </cell>
          <cell r="C240">
            <v>184</v>
          </cell>
          <cell r="D240" t="str">
            <v>NT_LS</v>
          </cell>
          <cell r="I240" t="str">
            <v>SPRINGFIELD, CITY OF</v>
          </cell>
          <cell r="J240">
            <v>184</v>
          </cell>
          <cell r="K240" t="str">
            <v>01TX-10697</v>
          </cell>
          <cell r="S240" t="b">
            <v>0</v>
          </cell>
          <cell r="T240" t="b">
            <v>1</v>
          </cell>
          <cell r="X240">
            <v>138.916</v>
          </cell>
          <cell r="Y240">
            <v>133.02699999999999</v>
          </cell>
          <cell r="Z240">
            <v>147.13499999999999</v>
          </cell>
          <cell r="AA240">
            <v>161.87200000000001</v>
          </cell>
          <cell r="AB240">
            <v>159.48599999999999</v>
          </cell>
          <cell r="AC240">
            <v>135.07400000000001</v>
          </cell>
          <cell r="AD240">
            <v>127.881</v>
          </cell>
          <cell r="AE240">
            <v>86.68</v>
          </cell>
          <cell r="AF240">
            <v>110.93</v>
          </cell>
          <cell r="AG240">
            <v>113.85899999999999</v>
          </cell>
          <cell r="AH240">
            <v>133.465</v>
          </cell>
          <cell r="AI240">
            <v>116.42400000000001</v>
          </cell>
          <cell r="AJ240">
            <v>0.42499999999999999</v>
          </cell>
          <cell r="AK240">
            <v>665.01800000000003</v>
          </cell>
          <cell r="AL240" t="str">
            <v>($000)</v>
          </cell>
          <cell r="AM240" t="str">
            <v>cp_mw</v>
          </cell>
          <cell r="AN240">
            <v>2004</v>
          </cell>
          <cell r="AP240" t="b">
            <v>1</v>
          </cell>
          <cell r="AU240" t="str">
            <v>B</v>
          </cell>
          <cell r="AV240" t="str">
            <v>BOS</v>
          </cell>
        </row>
        <row r="241">
          <cell r="A241" t="str">
            <v>Morgan</v>
          </cell>
          <cell r="B241" t="str">
            <v>STEILACOOM, TOWN OF</v>
          </cell>
          <cell r="C241">
            <v>185</v>
          </cell>
          <cell r="D241" t="str">
            <v>NT_LS</v>
          </cell>
          <cell r="I241" t="str">
            <v>STEILACOOM, TOWN OF</v>
          </cell>
          <cell r="J241">
            <v>185</v>
          </cell>
          <cell r="K241" t="str">
            <v>01TX-10391</v>
          </cell>
          <cell r="S241" t="b">
            <v>0</v>
          </cell>
          <cell r="T241" t="b">
            <v>1</v>
          </cell>
          <cell r="X241">
            <v>7.4059999999999997</v>
          </cell>
          <cell r="Y241">
            <v>8.5879999999999992</v>
          </cell>
          <cell r="Z241">
            <v>8.1259999999999994</v>
          </cell>
          <cell r="AA241">
            <v>10.215999999999999</v>
          </cell>
          <cell r="AB241">
            <v>8.6430000000000007</v>
          </cell>
          <cell r="AC241">
            <v>7.4740000000000002</v>
          </cell>
          <cell r="AD241">
            <v>6.35</v>
          </cell>
          <cell r="AE241">
            <v>4.4169999999999998</v>
          </cell>
          <cell r="AF241">
            <v>3.5059999999999998</v>
          </cell>
          <cell r="AG241">
            <v>3.4860000000000002</v>
          </cell>
          <cell r="AH241">
            <v>3.5960000000000001</v>
          </cell>
          <cell r="AI241">
            <v>3.5960000000000001</v>
          </cell>
          <cell r="AJ241">
            <v>0.42499999999999999</v>
          </cell>
          <cell r="AK241">
            <v>32.046999999999997</v>
          </cell>
          <cell r="AL241" t="str">
            <v>($000)</v>
          </cell>
          <cell r="AM241" t="str">
            <v>cp_mw</v>
          </cell>
          <cell r="AN241">
            <v>2004</v>
          </cell>
          <cell r="AP241" t="b">
            <v>1</v>
          </cell>
          <cell r="AU241" t="str">
            <v>B</v>
          </cell>
          <cell r="AV241" t="str">
            <v>BOS</v>
          </cell>
        </row>
        <row r="242">
          <cell r="A242" t="str">
            <v>Noguchi</v>
          </cell>
          <cell r="B242" t="str">
            <v>SUMAS, CITY OF</v>
          </cell>
          <cell r="C242">
            <v>186</v>
          </cell>
          <cell r="D242" t="str">
            <v>NT_LS</v>
          </cell>
          <cell r="I242" t="str">
            <v>SUMAS, CITY OF</v>
          </cell>
          <cell r="J242">
            <v>186</v>
          </cell>
          <cell r="K242" t="str">
            <v>00TX-10365</v>
          </cell>
          <cell r="S242" t="b">
            <v>0</v>
          </cell>
          <cell r="T242" t="b">
            <v>1</v>
          </cell>
          <cell r="X242">
            <v>3.26</v>
          </cell>
          <cell r="Y242">
            <v>4.04</v>
          </cell>
          <cell r="Z242">
            <v>3.47</v>
          </cell>
          <cell r="AA242">
            <v>3.76</v>
          </cell>
          <cell r="AB242">
            <v>4.09</v>
          </cell>
          <cell r="AC242">
            <v>3.68</v>
          </cell>
          <cell r="AD242">
            <v>3.86</v>
          </cell>
          <cell r="AE242">
            <v>3.42</v>
          </cell>
          <cell r="AF242">
            <v>2.9980000000000002</v>
          </cell>
          <cell r="AG242">
            <v>3.2639999999999998</v>
          </cell>
          <cell r="AH242">
            <v>3.141</v>
          </cell>
          <cell r="AI242">
            <v>3.2040000000000002</v>
          </cell>
          <cell r="AJ242">
            <v>0.42499999999999999</v>
          </cell>
          <cell r="AK242">
            <v>17.928999999999998</v>
          </cell>
          <cell r="AL242" t="str">
            <v>($000)</v>
          </cell>
          <cell r="AM242" t="str">
            <v>cp_mw</v>
          </cell>
          <cell r="AN242">
            <v>2004</v>
          </cell>
          <cell r="AP242" t="b">
            <v>1</v>
          </cell>
          <cell r="AU242" t="str">
            <v>B</v>
          </cell>
          <cell r="AV242" t="str">
            <v>BOS</v>
          </cell>
        </row>
        <row r="243">
          <cell r="A243" t="str">
            <v>Altman</v>
          </cell>
          <cell r="B243" t="str">
            <v>TROY, CITY OF</v>
          </cell>
          <cell r="C243">
            <v>189</v>
          </cell>
          <cell r="D243" t="str">
            <v>NT_LS</v>
          </cell>
          <cell r="I243" t="str">
            <v>TROY, CITY OF</v>
          </cell>
          <cell r="J243">
            <v>189</v>
          </cell>
          <cell r="K243" t="str">
            <v>00TX-10320</v>
          </cell>
          <cell r="S243" t="b">
            <v>0</v>
          </cell>
          <cell r="T243" t="b">
            <v>1</v>
          </cell>
          <cell r="X243">
            <v>2.75</v>
          </cell>
          <cell r="Y243">
            <v>2.98</v>
          </cell>
          <cell r="Z243">
            <v>2.68</v>
          </cell>
          <cell r="AA243">
            <v>4.12</v>
          </cell>
          <cell r="AB243">
            <v>2.97</v>
          </cell>
          <cell r="AC243">
            <v>2.66</v>
          </cell>
          <cell r="AD243">
            <v>2.31</v>
          </cell>
          <cell r="AE243">
            <v>1.4</v>
          </cell>
          <cell r="AF243">
            <v>1.5089999999999999</v>
          </cell>
          <cell r="AG243">
            <v>1.58</v>
          </cell>
          <cell r="AH243">
            <v>1.5760000000000001</v>
          </cell>
          <cell r="AI243">
            <v>1.569</v>
          </cell>
          <cell r="AJ243">
            <v>0.42499999999999999</v>
          </cell>
          <cell r="AK243">
            <v>11.944000000000001</v>
          </cell>
          <cell r="AL243" t="str">
            <v>($000)</v>
          </cell>
          <cell r="AM243" t="str">
            <v>cp_mw</v>
          </cell>
          <cell r="AN243">
            <v>2004</v>
          </cell>
          <cell r="AP243" t="b">
            <v>1</v>
          </cell>
          <cell r="AU243" t="str">
            <v>B</v>
          </cell>
          <cell r="AV243" t="str">
            <v>BOS</v>
          </cell>
        </row>
        <row r="244">
          <cell r="A244" t="str">
            <v>Timberman</v>
          </cell>
          <cell r="B244" t="str">
            <v>VERA IRRIGATION DISTRICT NO 15</v>
          </cell>
          <cell r="C244">
            <v>191</v>
          </cell>
          <cell r="D244" t="str">
            <v>NT_LS</v>
          </cell>
          <cell r="I244" t="str">
            <v>VERA IRRIGATION DIST</v>
          </cell>
          <cell r="J244">
            <v>191</v>
          </cell>
          <cell r="K244" t="str">
            <v>01TX-10433</v>
          </cell>
          <cell r="S244" t="b">
            <v>0</v>
          </cell>
          <cell r="T244" t="b">
            <v>1</v>
          </cell>
          <cell r="X244">
            <v>34.110999999999997</v>
          </cell>
          <cell r="Y244">
            <v>37.055</v>
          </cell>
          <cell r="Z244">
            <v>33.587000000000003</v>
          </cell>
          <cell r="AA244">
            <v>47.06</v>
          </cell>
          <cell r="AB244">
            <v>36.082000000000001</v>
          </cell>
          <cell r="AC244">
            <v>30.555</v>
          </cell>
          <cell r="AD244">
            <v>29.404</v>
          </cell>
          <cell r="AE244">
            <v>21.920999999999999</v>
          </cell>
          <cell r="AF244">
            <v>30.79</v>
          </cell>
          <cell r="AG244">
            <v>34.286999999999999</v>
          </cell>
          <cell r="AH244">
            <v>35.469000000000001</v>
          </cell>
          <cell r="AI244">
            <v>37.430999999999997</v>
          </cell>
          <cell r="AJ244">
            <v>0.42499999999999999</v>
          </cell>
          <cell r="AK244">
            <v>173.29499999999999</v>
          </cell>
          <cell r="AL244" t="str">
            <v>($000)</v>
          </cell>
          <cell r="AM244" t="str">
            <v>cp_mw</v>
          </cell>
          <cell r="AN244">
            <v>2004</v>
          </cell>
          <cell r="AP244" t="b">
            <v>1</v>
          </cell>
          <cell r="AU244" t="str">
            <v>B</v>
          </cell>
          <cell r="AV244" t="str">
            <v>BOS</v>
          </cell>
        </row>
        <row r="245">
          <cell r="A245" t="str">
            <v>Timberman</v>
          </cell>
          <cell r="B245" t="str">
            <v>CONSOLIDATED IRRIGATION DISTRICT NO 1</v>
          </cell>
          <cell r="C245">
            <v>192</v>
          </cell>
          <cell r="D245" t="str">
            <v>NT_LS</v>
          </cell>
          <cell r="I245" t="str">
            <v>CONSOLIDATED IRRIGAT</v>
          </cell>
          <cell r="J245">
            <v>192</v>
          </cell>
          <cell r="K245" t="str">
            <v>01TX-10483</v>
          </cell>
          <cell r="S245" t="b">
            <v>0</v>
          </cell>
          <cell r="T245" t="b">
            <v>1</v>
          </cell>
          <cell r="X245">
            <v>0.29099999999999998</v>
          </cell>
          <cell r="Y245">
            <v>0.29299999999999998</v>
          </cell>
          <cell r="Z245">
            <v>0.252</v>
          </cell>
          <cell r="AA245">
            <v>0.26100000000000001</v>
          </cell>
          <cell r="AB245">
            <v>0.311</v>
          </cell>
          <cell r="AC245">
            <v>0.24399999999999999</v>
          </cell>
          <cell r="AD245">
            <v>0.27200000000000002</v>
          </cell>
          <cell r="AE245">
            <v>0.27200000000000002</v>
          </cell>
          <cell r="AF245">
            <v>0</v>
          </cell>
          <cell r="AG245">
            <v>0</v>
          </cell>
          <cell r="AH245">
            <v>0</v>
          </cell>
          <cell r="AI245">
            <v>0</v>
          </cell>
          <cell r="AJ245">
            <v>0.42499999999999999</v>
          </cell>
          <cell r="AK245">
            <v>0.93300000000000005</v>
          </cell>
          <cell r="AL245" t="str">
            <v>($000)</v>
          </cell>
          <cell r="AM245" t="str">
            <v>cp_mw</v>
          </cell>
          <cell r="AN245">
            <v>2004</v>
          </cell>
          <cell r="AP245" t="b">
            <v>1</v>
          </cell>
          <cell r="AU245" t="str">
            <v>B</v>
          </cell>
          <cell r="AV245" t="str">
            <v>BOS</v>
          </cell>
        </row>
        <row r="246">
          <cell r="A246" t="str">
            <v>Altman</v>
          </cell>
          <cell r="B246" t="str">
            <v>ENERGY NORTHWEST INC. (WPPSS)</v>
          </cell>
          <cell r="C246">
            <v>195</v>
          </cell>
          <cell r="D246" t="str">
            <v>NT_LS</v>
          </cell>
          <cell r="I246" t="str">
            <v>ENERGY NORTHWEST INC</v>
          </cell>
          <cell r="J246">
            <v>195</v>
          </cell>
          <cell r="K246" t="str">
            <v>01TX-10380</v>
          </cell>
          <cell r="S246" t="b">
            <v>0</v>
          </cell>
          <cell r="T246" t="b">
            <v>1</v>
          </cell>
          <cell r="X246">
            <v>4.1550000000000002</v>
          </cell>
          <cell r="Y246">
            <v>5.0049999999999999</v>
          </cell>
          <cell r="Z246">
            <v>4.3849999999999998</v>
          </cell>
          <cell r="AA246">
            <v>6.1849999999999996</v>
          </cell>
          <cell r="AB246">
            <v>4.617</v>
          </cell>
          <cell r="AC246">
            <v>4.2629999999999999</v>
          </cell>
          <cell r="AD246">
            <v>3.4620000000000002</v>
          </cell>
          <cell r="AE246">
            <v>2.42</v>
          </cell>
          <cell r="AF246">
            <v>2.645</v>
          </cell>
          <cell r="AG246">
            <v>3.3069999999999999</v>
          </cell>
          <cell r="AH246">
            <v>3.431</v>
          </cell>
          <cell r="AI246">
            <v>2.9990000000000001</v>
          </cell>
          <cell r="AJ246">
            <v>0.42499999999999999</v>
          </cell>
          <cell r="AK246">
            <v>19.920999999999999</v>
          </cell>
          <cell r="AL246" t="str">
            <v>($000)</v>
          </cell>
          <cell r="AM246" t="str">
            <v>cp_mw</v>
          </cell>
          <cell r="AN246">
            <v>2004</v>
          </cell>
          <cell r="AP246" t="b">
            <v>1</v>
          </cell>
          <cell r="AU246" t="str">
            <v>B</v>
          </cell>
          <cell r="AV246" t="str">
            <v>BOS</v>
          </cell>
        </row>
        <row r="247">
          <cell r="A247" t="str">
            <v>Jones</v>
          </cell>
          <cell r="B247" t="str">
            <v>CENTRAL LINCOLN PUD</v>
          </cell>
          <cell r="C247">
            <v>207</v>
          </cell>
          <cell r="D247" t="str">
            <v>NT_LS</v>
          </cell>
          <cell r="I247" t="str">
            <v>CENTRAL LINCOLN PUD</v>
          </cell>
          <cell r="J247">
            <v>207</v>
          </cell>
          <cell r="K247" t="str">
            <v>02TX-10870</v>
          </cell>
          <cell r="S247" t="b">
            <v>0</v>
          </cell>
          <cell r="T247" t="b">
            <v>1</v>
          </cell>
          <cell r="X247">
            <v>219.48500000000001</v>
          </cell>
          <cell r="Y247">
            <v>191.91300000000001</v>
          </cell>
          <cell r="Z247">
            <v>217.9</v>
          </cell>
          <cell r="AA247">
            <v>238.83199999999999</v>
          </cell>
          <cell r="AB247">
            <v>216.661</v>
          </cell>
          <cell r="AC247">
            <v>212.78299999999999</v>
          </cell>
          <cell r="AD247">
            <v>208.77199999999999</v>
          </cell>
          <cell r="AE247">
            <v>149.19399999999999</v>
          </cell>
          <cell r="AF247">
            <v>137.82400000000001</v>
          </cell>
          <cell r="AG247">
            <v>126.488</v>
          </cell>
          <cell r="AH247">
            <v>133.666</v>
          </cell>
          <cell r="AI247">
            <v>133.99799999999999</v>
          </cell>
          <cell r="AJ247">
            <v>0.42499999999999999</v>
          </cell>
          <cell r="AK247">
            <v>929.69500000000005</v>
          </cell>
          <cell r="AL247" t="str">
            <v>($000)</v>
          </cell>
          <cell r="AM247" t="str">
            <v>cp_mw</v>
          </cell>
          <cell r="AN247">
            <v>2004</v>
          </cell>
          <cell r="AP247" t="b">
            <v>1</v>
          </cell>
          <cell r="AU247" t="str">
            <v>B</v>
          </cell>
          <cell r="AV247" t="str">
            <v>BOS</v>
          </cell>
        </row>
        <row r="248">
          <cell r="A248" t="str">
            <v>Noguchi</v>
          </cell>
          <cell r="B248" t="str">
            <v>CLALLAM COUNTY PUD NO 1</v>
          </cell>
          <cell r="C248">
            <v>213</v>
          </cell>
          <cell r="D248" t="str">
            <v>NT_LS</v>
          </cell>
          <cell r="I248" t="str">
            <v>CLALLAM COUNTY PUD N</v>
          </cell>
          <cell r="J248">
            <v>213</v>
          </cell>
          <cell r="K248" t="str">
            <v>01TX-10410</v>
          </cell>
          <cell r="S248" t="b">
            <v>0</v>
          </cell>
          <cell r="T248" t="b">
            <v>1</v>
          </cell>
          <cell r="X248">
            <v>131.26</v>
          </cell>
          <cell r="Y248">
            <v>152.76</v>
          </cell>
          <cell r="Z248">
            <v>138.88</v>
          </cell>
          <cell r="AA248">
            <v>186.04</v>
          </cell>
          <cell r="AB248">
            <v>145.34</v>
          </cell>
          <cell r="AC248">
            <v>134.06</v>
          </cell>
          <cell r="AD248">
            <v>115.54</v>
          </cell>
          <cell r="AE248">
            <v>68.753</v>
          </cell>
          <cell r="AF248">
            <v>51.137</v>
          </cell>
          <cell r="AG248">
            <v>51.542999999999999</v>
          </cell>
          <cell r="AH248">
            <v>49.323</v>
          </cell>
          <cell r="AI248">
            <v>35.610999999999997</v>
          </cell>
          <cell r="AJ248">
            <v>0.42499999999999999</v>
          </cell>
          <cell r="AK248">
            <v>535.60500000000002</v>
          </cell>
          <cell r="AL248" t="str">
            <v>($000)</v>
          </cell>
          <cell r="AM248" t="str">
            <v>cp_mw</v>
          </cell>
          <cell r="AN248">
            <v>2004</v>
          </cell>
          <cell r="AP248" t="b">
            <v>1</v>
          </cell>
          <cell r="AU248" t="str">
            <v>B</v>
          </cell>
          <cell r="AV248" t="str">
            <v>BOS</v>
          </cell>
        </row>
        <row r="249">
          <cell r="A249" t="str">
            <v>Jones</v>
          </cell>
          <cell r="B249" t="str">
            <v>COLUMBIA RIVER PUD</v>
          </cell>
          <cell r="C249">
            <v>221</v>
          </cell>
          <cell r="D249" t="str">
            <v>NT_LS</v>
          </cell>
          <cell r="I249" t="str">
            <v>COLUMBIA RIVER PUD</v>
          </cell>
          <cell r="J249">
            <v>221</v>
          </cell>
          <cell r="K249" t="str">
            <v>01TX-10463</v>
          </cell>
          <cell r="S249" t="b">
            <v>0</v>
          </cell>
          <cell r="T249" t="b">
            <v>1</v>
          </cell>
          <cell r="X249">
            <v>76.884</v>
          </cell>
          <cell r="Y249">
            <v>79.977999999999994</v>
          </cell>
          <cell r="Z249">
            <v>71.789000000000001</v>
          </cell>
          <cell r="AA249">
            <v>88.8</v>
          </cell>
          <cell r="AB249">
            <v>79.975999999999999</v>
          </cell>
          <cell r="AC249">
            <v>73.430999999999997</v>
          </cell>
          <cell r="AD249">
            <v>68.331999999999994</v>
          </cell>
          <cell r="AE249">
            <v>55.884</v>
          </cell>
          <cell r="AF249">
            <v>52.701000000000001</v>
          </cell>
          <cell r="AG249">
            <v>62.756999999999998</v>
          </cell>
          <cell r="AH249">
            <v>59.213999999999999</v>
          </cell>
          <cell r="AI249">
            <v>61.972000000000001</v>
          </cell>
          <cell r="AJ249">
            <v>0.42499999999999999</v>
          </cell>
          <cell r="AK249">
            <v>353.48</v>
          </cell>
          <cell r="AL249" t="str">
            <v>($000)</v>
          </cell>
          <cell r="AM249" t="str">
            <v>cp_mw</v>
          </cell>
          <cell r="AN249">
            <v>2004</v>
          </cell>
          <cell r="AP249" t="b">
            <v>1</v>
          </cell>
          <cell r="AU249" t="str">
            <v>B</v>
          </cell>
          <cell r="AV249" t="str">
            <v>BOS</v>
          </cell>
        </row>
        <row r="250">
          <cell r="A250" t="str">
            <v>Jones</v>
          </cell>
          <cell r="B250" t="str">
            <v>EMERALD PUD</v>
          </cell>
          <cell r="C250">
            <v>229</v>
          </cell>
          <cell r="D250" t="str">
            <v>NT_LS</v>
          </cell>
          <cell r="I250" t="str">
            <v>EMERALD PUD</v>
          </cell>
          <cell r="J250">
            <v>229</v>
          </cell>
          <cell r="K250" t="str">
            <v>01TX-10695</v>
          </cell>
          <cell r="S250" t="b">
            <v>0</v>
          </cell>
          <cell r="T250" t="b">
            <v>1</v>
          </cell>
          <cell r="X250">
            <v>124.70699999999999</v>
          </cell>
          <cell r="Y250">
            <v>121.238</v>
          </cell>
          <cell r="Z250">
            <v>132.56200000000001</v>
          </cell>
          <cell r="AA250">
            <v>133.76400000000001</v>
          </cell>
          <cell r="AB250">
            <v>136.64599999999999</v>
          </cell>
          <cell r="AC250">
            <v>125.41</v>
          </cell>
          <cell r="AD250">
            <v>123.35299999999999</v>
          </cell>
          <cell r="AE250">
            <v>90.271000000000001</v>
          </cell>
          <cell r="AF250">
            <v>90.010999999999996</v>
          </cell>
          <cell r="AG250">
            <v>96.861999999999995</v>
          </cell>
          <cell r="AH250">
            <v>92.216999999999999</v>
          </cell>
          <cell r="AI250">
            <v>96.631</v>
          </cell>
          <cell r="AJ250">
            <v>0.42499999999999999</v>
          </cell>
          <cell r="AK250">
            <v>579.56100000000004</v>
          </cell>
          <cell r="AL250" t="str">
            <v>($000)</v>
          </cell>
          <cell r="AM250" t="str">
            <v>cp_mw</v>
          </cell>
          <cell r="AN250">
            <v>2004</v>
          </cell>
          <cell r="AP250" t="b">
            <v>1</v>
          </cell>
          <cell r="AU250" t="str">
            <v>B</v>
          </cell>
          <cell r="AV250" t="str">
            <v>BOS</v>
          </cell>
        </row>
        <row r="251">
          <cell r="A251" t="str">
            <v>Timberman</v>
          </cell>
          <cell r="B251" t="str">
            <v>FERRY COUNTY PUD NO 1</v>
          </cell>
          <cell r="C251">
            <v>230</v>
          </cell>
          <cell r="D251" t="str">
            <v>NT_LS</v>
          </cell>
          <cell r="I251" t="str">
            <v>FERRY COUNTY PUD NO</v>
          </cell>
          <cell r="J251">
            <v>230</v>
          </cell>
          <cell r="K251" t="str">
            <v>01TX-10448</v>
          </cell>
          <cell r="S251" t="b">
            <v>0</v>
          </cell>
          <cell r="T251" t="b">
            <v>1</v>
          </cell>
          <cell r="X251">
            <v>11.882</v>
          </cell>
          <cell r="Y251">
            <v>13.952999999999999</v>
          </cell>
          <cell r="Z251">
            <v>13.224</v>
          </cell>
          <cell r="AA251">
            <v>19.716000000000001</v>
          </cell>
          <cell r="AB251">
            <v>16.827000000000002</v>
          </cell>
          <cell r="AC251">
            <v>15.037000000000001</v>
          </cell>
          <cell r="AD251">
            <v>12.545999999999999</v>
          </cell>
          <cell r="AE251">
            <v>10.499000000000001</v>
          </cell>
          <cell r="AF251">
            <v>9.9459999999999997</v>
          </cell>
          <cell r="AG251">
            <v>11.333</v>
          </cell>
          <cell r="AH251">
            <v>11.288</v>
          </cell>
          <cell r="AI251">
            <v>12.23</v>
          </cell>
          <cell r="AJ251">
            <v>0.42499999999999999</v>
          </cell>
          <cell r="AK251">
            <v>67.355000000000004</v>
          </cell>
          <cell r="AL251" t="str">
            <v>($000)</v>
          </cell>
          <cell r="AM251" t="str">
            <v>cp_mw</v>
          </cell>
          <cell r="AN251">
            <v>2004</v>
          </cell>
          <cell r="AP251" t="b">
            <v>1</v>
          </cell>
          <cell r="AU251" t="str">
            <v>B</v>
          </cell>
          <cell r="AV251" t="str">
            <v>BOS</v>
          </cell>
        </row>
        <row r="252">
          <cell r="A252" t="str">
            <v>Long</v>
          </cell>
          <cell r="B252" t="str">
            <v>KITTITAS COUNTY PUD NO 1</v>
          </cell>
          <cell r="C252">
            <v>246</v>
          </cell>
          <cell r="D252" t="str">
            <v>NT_LS</v>
          </cell>
          <cell r="I252" t="str">
            <v>KITTITAS COUNTY PUD</v>
          </cell>
          <cell r="J252">
            <v>246</v>
          </cell>
          <cell r="K252" t="str">
            <v>01TX-10451</v>
          </cell>
          <cell r="S252" t="b">
            <v>0</v>
          </cell>
          <cell r="T252" t="b">
            <v>1</v>
          </cell>
          <cell r="X252">
            <v>11.914</v>
          </cell>
          <cell r="Y252">
            <v>13.807</v>
          </cell>
          <cell r="Z252">
            <v>12.499000000000001</v>
          </cell>
          <cell r="AA252">
            <v>16.888000000000002</v>
          </cell>
          <cell r="AB252">
            <v>14.13</v>
          </cell>
          <cell r="AC252">
            <v>11.141999999999999</v>
          </cell>
          <cell r="AD252">
            <v>10.077</v>
          </cell>
          <cell r="AE252">
            <v>7.3010000000000002</v>
          </cell>
          <cell r="AF252">
            <v>7.742</v>
          </cell>
          <cell r="AG252">
            <v>8.5530000000000008</v>
          </cell>
          <cell r="AH252">
            <v>8.8949999999999996</v>
          </cell>
          <cell r="AI252">
            <v>7.9429999999999996</v>
          </cell>
          <cell r="AJ252">
            <v>0.42499999999999999</v>
          </cell>
          <cell r="AK252">
            <v>55.628999999999998</v>
          </cell>
          <cell r="AL252" t="str">
            <v>($000)</v>
          </cell>
          <cell r="AM252" t="str">
            <v>cp_mw</v>
          </cell>
          <cell r="AN252">
            <v>2004</v>
          </cell>
          <cell r="AP252" t="b">
            <v>1</v>
          </cell>
          <cell r="AU252" t="str">
            <v>B</v>
          </cell>
          <cell r="AV252" t="str">
            <v>BOS</v>
          </cell>
        </row>
        <row r="253">
          <cell r="A253" t="str">
            <v>Morgan</v>
          </cell>
          <cell r="B253" t="str">
            <v>LEWIS COUNTY PUD NO 1</v>
          </cell>
          <cell r="C253">
            <v>253</v>
          </cell>
          <cell r="D253" t="str">
            <v>NT_LS</v>
          </cell>
          <cell r="I253" t="str">
            <v>LEWIS COUNTY PUD NO</v>
          </cell>
          <cell r="J253">
            <v>253</v>
          </cell>
          <cell r="K253" t="str">
            <v>01TX-10415</v>
          </cell>
          <cell r="S253" t="b">
            <v>0</v>
          </cell>
          <cell r="T253" t="b">
            <v>1</v>
          </cell>
          <cell r="X253">
            <v>158.53800000000001</v>
          </cell>
          <cell r="Y253">
            <v>204.08600000000001</v>
          </cell>
          <cell r="Z253">
            <v>152.97200000000001</v>
          </cell>
          <cell r="AA253">
            <v>186.33500000000001</v>
          </cell>
          <cell r="AB253">
            <v>162.33699999999999</v>
          </cell>
          <cell r="AC253">
            <v>155.43899999999999</v>
          </cell>
          <cell r="AD253">
            <v>143.441</v>
          </cell>
          <cell r="AE253">
            <v>97.655000000000001</v>
          </cell>
          <cell r="AF253">
            <v>84.619</v>
          </cell>
          <cell r="AG253">
            <v>98.369</v>
          </cell>
          <cell r="AH253">
            <v>105.11499999999999</v>
          </cell>
          <cell r="AI253">
            <v>100.092</v>
          </cell>
          <cell r="AJ253">
            <v>0.42499999999999999</v>
          </cell>
          <cell r="AK253">
            <v>700.82399999999996</v>
          </cell>
          <cell r="AL253" t="str">
            <v>($000)</v>
          </cell>
          <cell r="AM253" t="str">
            <v>cp_mw</v>
          </cell>
          <cell r="AN253">
            <v>2004</v>
          </cell>
          <cell r="AP253" t="b">
            <v>1</v>
          </cell>
          <cell r="AU253" t="str">
            <v>B</v>
          </cell>
          <cell r="AV253" t="str">
            <v>BOS</v>
          </cell>
        </row>
        <row r="254">
          <cell r="A254" t="str">
            <v>Morgan</v>
          </cell>
          <cell r="B254" t="str">
            <v>MASON COUNTY PUD 1</v>
          </cell>
          <cell r="C254">
            <v>257</v>
          </cell>
          <cell r="D254" t="str">
            <v>NT_LS</v>
          </cell>
          <cell r="I254" t="str">
            <v>MASON COUNTY PUD 1</v>
          </cell>
          <cell r="J254">
            <v>257</v>
          </cell>
          <cell r="K254" t="str">
            <v>01TX-10427</v>
          </cell>
          <cell r="S254" t="b">
            <v>0</v>
          </cell>
          <cell r="T254" t="b">
            <v>1</v>
          </cell>
          <cell r="X254">
            <v>10.978</v>
          </cell>
          <cell r="Y254">
            <v>12.996</v>
          </cell>
          <cell r="Z254">
            <v>13.061</v>
          </cell>
          <cell r="AA254">
            <v>17.445</v>
          </cell>
          <cell r="AB254">
            <v>13.46</v>
          </cell>
          <cell r="AC254">
            <v>13.023</v>
          </cell>
          <cell r="AD254">
            <v>10.85</v>
          </cell>
          <cell r="AE254">
            <v>6.97</v>
          </cell>
          <cell r="AF254">
            <v>5.6420000000000003</v>
          </cell>
          <cell r="AG254">
            <v>6.1520000000000001</v>
          </cell>
          <cell r="AH254">
            <v>6.9880000000000004</v>
          </cell>
          <cell r="AI254">
            <v>6.08</v>
          </cell>
          <cell r="AJ254">
            <v>0.42499999999999999</v>
          </cell>
          <cell r="AK254">
            <v>52.548999999999999</v>
          </cell>
          <cell r="AL254" t="str">
            <v>($000)</v>
          </cell>
          <cell r="AM254" t="str">
            <v>cp_mw</v>
          </cell>
          <cell r="AN254">
            <v>2004</v>
          </cell>
          <cell r="AP254" t="b">
            <v>1</v>
          </cell>
          <cell r="AU254" t="str">
            <v>B</v>
          </cell>
          <cell r="AV254" t="str">
            <v>BOS</v>
          </cell>
        </row>
        <row r="255">
          <cell r="A255" t="str">
            <v>Morgan</v>
          </cell>
          <cell r="B255" t="str">
            <v>MASON COUNTY PUD 3</v>
          </cell>
          <cell r="C255">
            <v>258</v>
          </cell>
          <cell r="D255" t="str">
            <v>NT_LS</v>
          </cell>
          <cell r="I255" t="str">
            <v>MASON COUNTY PUD 3</v>
          </cell>
          <cell r="J255">
            <v>258</v>
          </cell>
          <cell r="K255" t="str">
            <v>01TX-10421</v>
          </cell>
          <cell r="S255" t="b">
            <v>0</v>
          </cell>
          <cell r="T255" t="b">
            <v>1</v>
          </cell>
          <cell r="X255">
            <v>112.126</v>
          </cell>
          <cell r="Y255">
            <v>131.78899999999999</v>
          </cell>
          <cell r="Z255">
            <v>118.768</v>
          </cell>
          <cell r="AA255">
            <v>146.654</v>
          </cell>
          <cell r="AB255">
            <v>129.96799999999999</v>
          </cell>
          <cell r="AC255">
            <v>122.345</v>
          </cell>
          <cell r="AD255">
            <v>106.886</v>
          </cell>
          <cell r="AE255">
            <v>70.823999999999998</v>
          </cell>
          <cell r="AF255">
            <v>60.860999999999997</v>
          </cell>
          <cell r="AG255">
            <v>66.013999999999996</v>
          </cell>
          <cell r="AH255">
            <v>63.243000000000002</v>
          </cell>
          <cell r="AI255">
            <v>66.927000000000007</v>
          </cell>
          <cell r="AJ255">
            <v>0.42499999999999999</v>
          </cell>
          <cell r="AK255">
            <v>508.47199999999998</v>
          </cell>
          <cell r="AL255" t="str">
            <v>($000)</v>
          </cell>
          <cell r="AM255" t="str">
            <v>cp_mw</v>
          </cell>
          <cell r="AN255">
            <v>2004</v>
          </cell>
          <cell r="AP255" t="b">
            <v>1</v>
          </cell>
          <cell r="AU255" t="str">
            <v>B</v>
          </cell>
          <cell r="AV255" t="str">
            <v>BOS</v>
          </cell>
        </row>
        <row r="256">
          <cell r="A256" t="str">
            <v>Long</v>
          </cell>
          <cell r="B256" t="str">
            <v>NORTHERN WASCO COUNTY PUD</v>
          </cell>
          <cell r="C256">
            <v>262</v>
          </cell>
          <cell r="D256" t="str">
            <v>NT_LS</v>
          </cell>
          <cell r="I256" t="str">
            <v>NORTHERN WASCO COUNT</v>
          </cell>
          <cell r="J256">
            <v>262</v>
          </cell>
          <cell r="K256" t="str">
            <v>01TX-10409</v>
          </cell>
          <cell r="S256" t="b">
            <v>0</v>
          </cell>
          <cell r="T256" t="b">
            <v>1</v>
          </cell>
          <cell r="X256">
            <v>45.417000000000002</v>
          </cell>
          <cell r="Y256">
            <v>46.997999999999998</v>
          </cell>
          <cell r="Z256">
            <v>44.542000000000002</v>
          </cell>
          <cell r="AA256">
            <v>60.000999999999998</v>
          </cell>
          <cell r="AB256">
            <v>43.585000000000001</v>
          </cell>
          <cell r="AC256">
            <v>39.566000000000003</v>
          </cell>
          <cell r="AD256">
            <v>36.564</v>
          </cell>
          <cell r="AE256">
            <v>24.76</v>
          </cell>
          <cell r="AF256">
            <v>26.861000000000001</v>
          </cell>
          <cell r="AG256">
            <v>38.761000000000003</v>
          </cell>
          <cell r="AH256">
            <v>42.09</v>
          </cell>
          <cell r="AI256">
            <v>38.448</v>
          </cell>
          <cell r="AJ256">
            <v>0.42499999999999999</v>
          </cell>
          <cell r="AK256">
            <v>207.227</v>
          </cell>
          <cell r="AL256" t="str">
            <v>($000)</v>
          </cell>
          <cell r="AM256" t="str">
            <v>cp_mw</v>
          </cell>
          <cell r="AN256">
            <v>2004</v>
          </cell>
          <cell r="AP256" t="b">
            <v>1</v>
          </cell>
          <cell r="AU256" t="str">
            <v>B</v>
          </cell>
          <cell r="AV256" t="str">
            <v>BOS</v>
          </cell>
        </row>
        <row r="257">
          <cell r="A257" t="str">
            <v>Morgan</v>
          </cell>
          <cell r="B257" t="str">
            <v>PACIFIC COUNTY PUD NO 2</v>
          </cell>
          <cell r="C257">
            <v>270</v>
          </cell>
          <cell r="D257" t="str">
            <v>NT_LS</v>
          </cell>
          <cell r="I257" t="str">
            <v>PACIFIC COUNTY PUD N</v>
          </cell>
          <cell r="J257">
            <v>270</v>
          </cell>
          <cell r="K257" t="str">
            <v>01TX-10422</v>
          </cell>
          <cell r="S257" t="b">
            <v>0</v>
          </cell>
          <cell r="T257" t="b">
            <v>1</v>
          </cell>
          <cell r="X257">
            <v>60.247</v>
          </cell>
          <cell r="Y257">
            <v>64.522999999999996</v>
          </cell>
          <cell r="Z257">
            <v>61.091000000000001</v>
          </cell>
          <cell r="AA257">
            <v>81.12</v>
          </cell>
          <cell r="AB257">
            <v>58.902999999999999</v>
          </cell>
          <cell r="AC257">
            <v>59.917000000000002</v>
          </cell>
          <cell r="AD257">
            <v>58.036999999999999</v>
          </cell>
          <cell r="AE257">
            <v>33.808</v>
          </cell>
          <cell r="AF257">
            <v>27.553999999999998</v>
          </cell>
          <cell r="AG257">
            <v>27.951000000000001</v>
          </cell>
          <cell r="AH257">
            <v>26.815000000000001</v>
          </cell>
          <cell r="AI257">
            <v>26.977</v>
          </cell>
          <cell r="AJ257">
            <v>0.42499999999999999</v>
          </cell>
          <cell r="AK257">
            <v>249.45099999999999</v>
          </cell>
          <cell r="AL257" t="str">
            <v>($000)</v>
          </cell>
          <cell r="AM257" t="str">
            <v>cp_mw</v>
          </cell>
          <cell r="AN257">
            <v>2004</v>
          </cell>
          <cell r="AP257" t="b">
            <v>1</v>
          </cell>
          <cell r="AU257" t="str">
            <v>B</v>
          </cell>
          <cell r="AV257" t="str">
            <v>BOS</v>
          </cell>
        </row>
        <row r="258">
          <cell r="A258" t="str">
            <v>Morgan</v>
          </cell>
          <cell r="B258" t="str">
            <v>SKAMANIA COUNTY PUD NO 1</v>
          </cell>
          <cell r="C258">
            <v>279</v>
          </cell>
          <cell r="D258" t="str">
            <v>NT_LS</v>
          </cell>
          <cell r="I258" t="str">
            <v>SKAMANIA COUNTY PUD</v>
          </cell>
          <cell r="J258">
            <v>279</v>
          </cell>
          <cell r="K258" t="str">
            <v>01TX-10470</v>
          </cell>
          <cell r="S258" t="b">
            <v>0</v>
          </cell>
          <cell r="T258" t="b">
            <v>1</v>
          </cell>
          <cell r="X258">
            <v>25.027000000000001</v>
          </cell>
          <cell r="Y258">
            <v>26.021999999999998</v>
          </cell>
          <cell r="Z258">
            <v>24.123000000000001</v>
          </cell>
          <cell r="AA258">
            <v>30.742000000000001</v>
          </cell>
          <cell r="AB258">
            <v>25.681999999999999</v>
          </cell>
          <cell r="AC258">
            <v>24.027000000000001</v>
          </cell>
          <cell r="AD258">
            <v>22.667000000000002</v>
          </cell>
          <cell r="AE258">
            <v>13.542</v>
          </cell>
          <cell r="AF258">
            <v>14.742000000000001</v>
          </cell>
          <cell r="AG258">
            <v>13.377000000000001</v>
          </cell>
          <cell r="AH258">
            <v>13.920999999999999</v>
          </cell>
          <cell r="AI258">
            <v>13.702999999999999</v>
          </cell>
          <cell r="AJ258">
            <v>0.42499999999999999</v>
          </cell>
          <cell r="AK258">
            <v>105.22</v>
          </cell>
          <cell r="AL258" t="str">
            <v>($000)</v>
          </cell>
          <cell r="AM258" t="str">
            <v>cp_mw</v>
          </cell>
          <cell r="AN258">
            <v>2004</v>
          </cell>
          <cell r="AP258" t="b">
            <v>1</v>
          </cell>
          <cell r="AU258" t="str">
            <v>B</v>
          </cell>
          <cell r="AV258" t="str">
            <v>BOS</v>
          </cell>
        </row>
        <row r="259">
          <cell r="A259" t="str">
            <v>Jones</v>
          </cell>
          <cell r="B259" t="str">
            <v>TILLAMOOK COUNTY PUD</v>
          </cell>
          <cell r="C259">
            <v>288</v>
          </cell>
          <cell r="D259" t="str">
            <v>NT_LS</v>
          </cell>
          <cell r="I259" t="str">
            <v>TILLAMOOK COUNTY PUD</v>
          </cell>
          <cell r="J259">
            <v>288</v>
          </cell>
          <cell r="K259" t="str">
            <v>01TX-10682</v>
          </cell>
          <cell r="S259" t="b">
            <v>0</v>
          </cell>
          <cell r="T259" t="b">
            <v>1</v>
          </cell>
          <cell r="X259">
            <v>79.61</v>
          </cell>
          <cell r="Y259">
            <v>85.662000000000006</v>
          </cell>
          <cell r="Z259">
            <v>77.326999999999998</v>
          </cell>
          <cell r="AA259">
            <v>98.709000000000003</v>
          </cell>
          <cell r="AB259">
            <v>75.402000000000001</v>
          </cell>
          <cell r="AC259">
            <v>79.102000000000004</v>
          </cell>
          <cell r="AD259">
            <v>75.674999999999997</v>
          </cell>
          <cell r="AE259">
            <v>47.972000000000001</v>
          </cell>
          <cell r="AF259">
            <v>39.726999999999997</v>
          </cell>
          <cell r="AG259">
            <v>45.457999999999998</v>
          </cell>
          <cell r="AH259">
            <v>49.621000000000002</v>
          </cell>
          <cell r="AI259">
            <v>45.173999999999999</v>
          </cell>
          <cell r="AJ259">
            <v>0.42499999999999999</v>
          </cell>
          <cell r="AK259">
            <v>339.762</v>
          </cell>
          <cell r="AL259" t="str">
            <v>($000)</v>
          </cell>
          <cell r="AM259" t="str">
            <v>cp_mw</v>
          </cell>
          <cell r="AN259">
            <v>2004</v>
          </cell>
          <cell r="AP259" t="b">
            <v>1</v>
          </cell>
          <cell r="AU259" t="str">
            <v>B</v>
          </cell>
          <cell r="AV259" t="str">
            <v>BOS</v>
          </cell>
        </row>
        <row r="260">
          <cell r="A260" t="str">
            <v>Morgan</v>
          </cell>
          <cell r="B260" t="str">
            <v>WAHKIAKUM COUNTY PUD NO 1</v>
          </cell>
          <cell r="C260">
            <v>293</v>
          </cell>
          <cell r="D260" t="str">
            <v>NT_LS</v>
          </cell>
          <cell r="I260" t="str">
            <v>WAHKIAKUM COUNTY PUD</v>
          </cell>
          <cell r="J260">
            <v>293</v>
          </cell>
          <cell r="K260" t="str">
            <v>01TX-10471</v>
          </cell>
          <cell r="S260" t="b">
            <v>0</v>
          </cell>
          <cell r="T260" t="b">
            <v>1</v>
          </cell>
          <cell r="X260">
            <v>8.34</v>
          </cell>
          <cell r="Y260">
            <v>8.8559999999999999</v>
          </cell>
          <cell r="Z260">
            <v>8.2050000000000001</v>
          </cell>
          <cell r="AA260">
            <v>10.920999999999999</v>
          </cell>
          <cell r="AB260">
            <v>8.0169999999999995</v>
          </cell>
          <cell r="AC260">
            <v>7.6909999999999998</v>
          </cell>
          <cell r="AD260">
            <v>7.8369999999999997</v>
          </cell>
          <cell r="AE260">
            <v>4.0339999999999998</v>
          </cell>
          <cell r="AF260">
            <v>3.0049999999999999</v>
          </cell>
          <cell r="AG260">
            <v>3.6890000000000001</v>
          </cell>
          <cell r="AH260">
            <v>3.5779999999999998</v>
          </cell>
          <cell r="AI260">
            <v>3.7480000000000002</v>
          </cell>
          <cell r="AJ260">
            <v>0.42499999999999999</v>
          </cell>
          <cell r="AK260">
            <v>33.116999999999997</v>
          </cell>
          <cell r="AL260" t="str">
            <v>($000)</v>
          </cell>
          <cell r="AM260" t="str">
            <v>cp_mw</v>
          </cell>
          <cell r="AN260">
            <v>2004</v>
          </cell>
          <cell r="AP260" t="b">
            <v>1</v>
          </cell>
          <cell r="AU260" t="str">
            <v>B</v>
          </cell>
          <cell r="AV260" t="str">
            <v>BOS</v>
          </cell>
        </row>
        <row r="261">
          <cell r="A261" t="str">
            <v>Noguchi</v>
          </cell>
          <cell r="B261" t="str">
            <v>WHATCOM COUNTY PUD NO 1</v>
          </cell>
          <cell r="C261">
            <v>298</v>
          </cell>
          <cell r="D261" t="str">
            <v>NT_LS</v>
          </cell>
          <cell r="I261" t="str">
            <v>WHATCOM COUNTY PUD N</v>
          </cell>
          <cell r="J261">
            <v>298</v>
          </cell>
          <cell r="K261" t="str">
            <v>98TX-10173</v>
          </cell>
          <cell r="S261" t="b">
            <v>0</v>
          </cell>
          <cell r="T261" t="b">
            <v>1</v>
          </cell>
          <cell r="X261">
            <v>23.704000000000001</v>
          </cell>
          <cell r="Y261">
            <v>24.045999999999999</v>
          </cell>
          <cell r="Z261">
            <v>22.385999999999999</v>
          </cell>
          <cell r="AA261">
            <v>25.259</v>
          </cell>
          <cell r="AB261">
            <v>25.178000000000001</v>
          </cell>
          <cell r="AC261">
            <v>24.981999999999999</v>
          </cell>
          <cell r="AD261">
            <v>24.838000000000001</v>
          </cell>
          <cell r="AE261">
            <v>25.518000000000001</v>
          </cell>
          <cell r="AF261">
            <v>25.295999999999999</v>
          </cell>
          <cell r="AG261">
            <v>26.774999999999999</v>
          </cell>
          <cell r="AH261">
            <v>25.954999999999998</v>
          </cell>
          <cell r="AI261">
            <v>24.491</v>
          </cell>
          <cell r="AJ261">
            <v>0.42499999999999999</v>
          </cell>
          <cell r="AK261">
            <v>126.83199999999999</v>
          </cell>
          <cell r="AL261" t="str">
            <v>($000)</v>
          </cell>
          <cell r="AM261" t="str">
            <v>cp_mw</v>
          </cell>
          <cell r="AN261">
            <v>2004</v>
          </cell>
          <cell r="AP261" t="b">
            <v>1</v>
          </cell>
          <cell r="AU261" t="str">
            <v>B</v>
          </cell>
          <cell r="AV261" t="str">
            <v>BOS</v>
          </cell>
        </row>
        <row r="262">
          <cell r="A262" t="str">
            <v>Morgan</v>
          </cell>
          <cell r="B262" t="str">
            <v>ALDER MUTUAL LIGHT COMPANY</v>
          </cell>
          <cell r="C262">
            <v>301</v>
          </cell>
          <cell r="D262" t="str">
            <v>NT_LS</v>
          </cell>
          <cell r="I262" t="str">
            <v>ALDER MUTUAL LIGHT C</v>
          </cell>
          <cell r="J262">
            <v>301</v>
          </cell>
          <cell r="K262" t="str">
            <v>01TX-10436</v>
          </cell>
          <cell r="S262" t="b">
            <v>0</v>
          </cell>
          <cell r="T262" t="b">
            <v>1</v>
          </cell>
          <cell r="X262">
            <v>0.75800000000000001</v>
          </cell>
          <cell r="Y262">
            <v>0.80700000000000005</v>
          </cell>
          <cell r="Z262">
            <v>0.69099999999999995</v>
          </cell>
          <cell r="AA262">
            <v>0.96799999999999997</v>
          </cell>
          <cell r="AB262">
            <v>0.67600000000000005</v>
          </cell>
          <cell r="AC262">
            <v>0.70199999999999996</v>
          </cell>
          <cell r="AD262">
            <v>0.63300000000000001</v>
          </cell>
          <cell r="AE262">
            <v>0.497</v>
          </cell>
          <cell r="AF262">
            <v>0.374</v>
          </cell>
          <cell r="AG262">
            <v>0.313</v>
          </cell>
          <cell r="AH262">
            <v>0.32600000000000001</v>
          </cell>
          <cell r="AI262">
            <v>0.34499999999999997</v>
          </cell>
          <cell r="AJ262">
            <v>0.42499999999999999</v>
          </cell>
          <cell r="AK262">
            <v>3.0139999999999998</v>
          </cell>
          <cell r="AL262" t="str">
            <v>($000)</v>
          </cell>
          <cell r="AM262" t="str">
            <v>cp_mw</v>
          </cell>
          <cell r="AN262">
            <v>2004</v>
          </cell>
          <cell r="AP262" t="b">
            <v>1</v>
          </cell>
          <cell r="AU262" t="str">
            <v>B</v>
          </cell>
          <cell r="AV262" t="str">
            <v>BOS</v>
          </cell>
        </row>
        <row r="263">
          <cell r="A263" t="str">
            <v>Altman</v>
          </cell>
          <cell r="B263" t="str">
            <v>BENTON RURAL ELECTRIC ASSOCIATION</v>
          </cell>
          <cell r="C263">
            <v>303</v>
          </cell>
          <cell r="D263" t="str">
            <v>NT_LS</v>
          </cell>
          <cell r="I263" t="str">
            <v>BENTON RURAL ELECTRI</v>
          </cell>
          <cell r="J263">
            <v>303</v>
          </cell>
          <cell r="K263" t="str">
            <v>96MS-95364</v>
          </cell>
          <cell r="S263" t="b">
            <v>0</v>
          </cell>
          <cell r="T263" t="b">
            <v>1</v>
          </cell>
          <cell r="X263">
            <v>72.734999999999999</v>
          </cell>
          <cell r="Y263">
            <v>76.323999999999998</v>
          </cell>
          <cell r="Z263">
            <v>64.683000000000007</v>
          </cell>
          <cell r="AA263">
            <v>102.544</v>
          </cell>
          <cell r="AB263">
            <v>66.072000000000003</v>
          </cell>
          <cell r="AC263">
            <v>57.588999999999999</v>
          </cell>
          <cell r="AD263">
            <v>59.933999999999997</v>
          </cell>
          <cell r="AE263">
            <v>63.277000000000001</v>
          </cell>
          <cell r="AF263">
            <v>83.332999999999998</v>
          </cell>
          <cell r="AG263">
            <v>88.447999999999993</v>
          </cell>
          <cell r="AH263">
            <v>99.959000000000003</v>
          </cell>
          <cell r="AI263">
            <v>83.031999999999996</v>
          </cell>
          <cell r="AJ263">
            <v>0.42499999999999999</v>
          </cell>
          <cell r="AK263">
            <v>390.12</v>
          </cell>
          <cell r="AL263" t="str">
            <v>($000)</v>
          </cell>
          <cell r="AM263" t="str">
            <v>cp_mw</v>
          </cell>
          <cell r="AN263">
            <v>2004</v>
          </cell>
          <cell r="AP263" t="b">
            <v>1</v>
          </cell>
          <cell r="AU263" t="str">
            <v>B</v>
          </cell>
          <cell r="AV263" t="str">
            <v>BOS</v>
          </cell>
        </row>
        <row r="264">
          <cell r="A264" t="str">
            <v>Altman</v>
          </cell>
          <cell r="B264" t="str">
            <v>BIG BEND ELECTRIC COOPERATIVE</v>
          </cell>
          <cell r="C264">
            <v>306</v>
          </cell>
          <cell r="D264" t="str">
            <v>NT_LS</v>
          </cell>
          <cell r="I264" t="str">
            <v>BIG BEND ELECTRIC CO</v>
          </cell>
          <cell r="J264">
            <v>306</v>
          </cell>
          <cell r="K264" t="str">
            <v>01TX-10352</v>
          </cell>
          <cell r="S264" t="b">
            <v>0</v>
          </cell>
          <cell r="T264" t="b">
            <v>1</v>
          </cell>
          <cell r="X264">
            <v>37.228999999999999</v>
          </cell>
          <cell r="Y264">
            <v>40.093000000000004</v>
          </cell>
          <cell r="Z264">
            <v>33.472000000000001</v>
          </cell>
          <cell r="AA264">
            <v>52.969000000000001</v>
          </cell>
          <cell r="AB264">
            <v>33.728000000000002</v>
          </cell>
          <cell r="AC264">
            <v>31.382000000000001</v>
          </cell>
          <cell r="AD264">
            <v>50.877000000000002</v>
          </cell>
          <cell r="AE264">
            <v>72.147000000000006</v>
          </cell>
          <cell r="AF264">
            <v>104.712</v>
          </cell>
          <cell r="AG264">
            <v>107.768</v>
          </cell>
          <cell r="AH264">
            <v>107.22499999999999</v>
          </cell>
          <cell r="AI264">
            <v>84.980999999999995</v>
          </cell>
          <cell r="AJ264">
            <v>0.42499999999999999</v>
          </cell>
          <cell r="AK264">
            <v>321.548</v>
          </cell>
          <cell r="AL264" t="str">
            <v>($000)</v>
          </cell>
          <cell r="AM264" t="str">
            <v>cp_mw</v>
          </cell>
          <cell r="AN264">
            <v>2004</v>
          </cell>
          <cell r="AP264" t="b">
            <v>1</v>
          </cell>
          <cell r="AU264" t="str">
            <v>B</v>
          </cell>
          <cell r="AV264" t="str">
            <v>BOS</v>
          </cell>
        </row>
        <row r="265">
          <cell r="A265" t="str">
            <v>Jones</v>
          </cell>
          <cell r="B265" t="str">
            <v>BLACHLY-LANE COUNTY COOPERATIVE</v>
          </cell>
          <cell r="C265">
            <v>309</v>
          </cell>
          <cell r="D265" t="str">
            <v>NT_LS</v>
          </cell>
          <cell r="I265" t="str">
            <v>BLACHLY-LANE COUNTY</v>
          </cell>
          <cell r="J265">
            <v>309</v>
          </cell>
          <cell r="K265" t="str">
            <v>96MS-96041</v>
          </cell>
          <cell r="S265" t="b">
            <v>0</v>
          </cell>
          <cell r="T265" t="b">
            <v>1</v>
          </cell>
          <cell r="X265">
            <v>28.718</v>
          </cell>
          <cell r="Y265">
            <v>29.262</v>
          </cell>
          <cell r="Z265">
            <v>28.344000000000001</v>
          </cell>
          <cell r="AA265">
            <v>35.395000000000003</v>
          </cell>
          <cell r="AB265">
            <v>33.198</v>
          </cell>
          <cell r="AC265">
            <v>27.983000000000001</v>
          </cell>
          <cell r="AD265">
            <v>30.042000000000002</v>
          </cell>
          <cell r="AE265">
            <v>23.632000000000001</v>
          </cell>
          <cell r="AF265">
            <v>19.126999999999999</v>
          </cell>
          <cell r="AG265">
            <v>20.841000000000001</v>
          </cell>
          <cell r="AH265">
            <v>20.103000000000002</v>
          </cell>
          <cell r="AI265">
            <v>20.643000000000001</v>
          </cell>
          <cell r="AJ265">
            <v>0.42499999999999999</v>
          </cell>
          <cell r="AK265">
            <v>134.84700000000001</v>
          </cell>
          <cell r="AL265" t="str">
            <v>($000)</v>
          </cell>
          <cell r="AM265" t="str">
            <v>cp_mw</v>
          </cell>
          <cell r="AN265">
            <v>2004</v>
          </cell>
          <cell r="AP265" t="b">
            <v>1</v>
          </cell>
          <cell r="AU265" t="str">
            <v>B</v>
          </cell>
          <cell r="AV265" t="str">
            <v>BOS</v>
          </cell>
        </row>
        <row r="266">
          <cell r="A266" t="str">
            <v>Rodrigues</v>
          </cell>
          <cell r="B266" t="str">
            <v>UNITED ELECTRIC COOP</v>
          </cell>
          <cell r="C266">
            <v>311</v>
          </cell>
          <cell r="D266" t="str">
            <v>NT_LS</v>
          </cell>
          <cell r="I266" t="str">
            <v>UNITED ELECTRIC COOP</v>
          </cell>
          <cell r="J266">
            <v>311</v>
          </cell>
          <cell r="K266" t="str">
            <v>00TX-10311</v>
          </cell>
          <cell r="S266" t="b">
            <v>0</v>
          </cell>
          <cell r="T266" t="b">
            <v>1</v>
          </cell>
          <cell r="X266">
            <v>29.460999999999999</v>
          </cell>
          <cell r="Y266">
            <v>27.524999999999999</v>
          </cell>
          <cell r="Z266">
            <v>27.106999999999999</v>
          </cell>
          <cell r="AA266">
            <v>29.783000000000001</v>
          </cell>
          <cell r="AB266">
            <v>30.638000000000002</v>
          </cell>
          <cell r="AC266">
            <v>24.135000000000002</v>
          </cell>
          <cell r="AD266">
            <v>21.358000000000001</v>
          </cell>
          <cell r="AE266">
            <v>26.096</v>
          </cell>
          <cell r="AF266">
            <v>30.675000000000001</v>
          </cell>
          <cell r="AG266">
            <v>34.649000000000001</v>
          </cell>
          <cell r="AH266">
            <v>31.550999999999998</v>
          </cell>
          <cell r="AI266">
            <v>27.068999999999999</v>
          </cell>
          <cell r="AJ266">
            <v>0.42499999999999999</v>
          </cell>
          <cell r="AK266">
            <v>144.52000000000001</v>
          </cell>
          <cell r="AL266" t="str">
            <v>($000)</v>
          </cell>
          <cell r="AM266" t="str">
            <v>cp_mw</v>
          </cell>
          <cell r="AN266">
            <v>2004</v>
          </cell>
          <cell r="AP266" t="b">
            <v>1</v>
          </cell>
          <cell r="AU266" t="str">
            <v>B</v>
          </cell>
          <cell r="AV266" t="str">
            <v>BOS</v>
          </cell>
        </row>
        <row r="267">
          <cell r="A267" t="str">
            <v>Timberman</v>
          </cell>
          <cell r="B267" t="str">
            <v>CENTRAL ELECTRIC COOPERATIVE</v>
          </cell>
          <cell r="C267">
            <v>312</v>
          </cell>
          <cell r="D267" t="str">
            <v>NT_LS</v>
          </cell>
          <cell r="I267" t="str">
            <v>CENTRAL ELECTRIC COO</v>
          </cell>
          <cell r="J267">
            <v>312</v>
          </cell>
          <cell r="K267" t="str">
            <v>96MS-96041</v>
          </cell>
          <cell r="S267" t="b">
            <v>0</v>
          </cell>
          <cell r="T267" t="b">
            <v>1</v>
          </cell>
          <cell r="X267">
            <v>99.629000000000005</v>
          </cell>
          <cell r="Y267">
            <v>114.381</v>
          </cell>
          <cell r="Z267">
            <v>115.271</v>
          </cell>
          <cell r="AA267">
            <v>145.77099999999999</v>
          </cell>
          <cell r="AB267">
            <v>109.11499999999999</v>
          </cell>
          <cell r="AC267">
            <v>97.396000000000001</v>
          </cell>
          <cell r="AD267">
            <v>108.584</v>
          </cell>
          <cell r="AE267">
            <v>71.585999999999999</v>
          </cell>
          <cell r="AF267">
            <v>67.275999999999996</v>
          </cell>
          <cell r="AG267">
            <v>76.415999999999997</v>
          </cell>
          <cell r="AH267">
            <v>71.757000000000005</v>
          </cell>
          <cell r="AI267">
            <v>69.335999999999999</v>
          </cell>
          <cell r="AJ267">
            <v>0.42499999999999999</v>
          </cell>
          <cell r="AK267">
            <v>487.27</v>
          </cell>
          <cell r="AL267" t="str">
            <v>($000)</v>
          </cell>
          <cell r="AM267" t="str">
            <v>cp_mw</v>
          </cell>
          <cell r="AN267">
            <v>2004</v>
          </cell>
          <cell r="AP267" t="b">
            <v>1</v>
          </cell>
          <cell r="AU267" t="str">
            <v>B</v>
          </cell>
          <cell r="AV267" t="str">
            <v>BOS</v>
          </cell>
        </row>
        <row r="268">
          <cell r="A268" t="str">
            <v>Altman</v>
          </cell>
          <cell r="B268" t="str">
            <v>CLEARWATER POWER COMPANY</v>
          </cell>
          <cell r="C268">
            <v>315</v>
          </cell>
          <cell r="D268" t="str">
            <v>NT_LS</v>
          </cell>
          <cell r="I268" t="str">
            <v>CLEARWATER POWER COM</v>
          </cell>
          <cell r="J268">
            <v>315</v>
          </cell>
          <cell r="K268" t="str">
            <v>96MS-96041</v>
          </cell>
          <cell r="S268" t="b">
            <v>0</v>
          </cell>
          <cell r="T268" t="b">
            <v>1</v>
          </cell>
          <cell r="X268">
            <v>42.146999999999998</v>
          </cell>
          <cell r="Y268">
            <v>40.859000000000002</v>
          </cell>
          <cell r="Z268">
            <v>45.442999999999998</v>
          </cell>
          <cell r="AA268">
            <v>49.554000000000002</v>
          </cell>
          <cell r="AB268">
            <v>47.313000000000002</v>
          </cell>
          <cell r="AC268">
            <v>37.798000000000002</v>
          </cell>
          <cell r="AD268">
            <v>31.338999999999999</v>
          </cell>
          <cell r="AE268">
            <v>24.457999999999998</v>
          </cell>
          <cell r="AF268">
            <v>21.446000000000002</v>
          </cell>
          <cell r="AG268">
            <v>22.741</v>
          </cell>
          <cell r="AH268">
            <v>23.236000000000001</v>
          </cell>
          <cell r="AI268">
            <v>20.881</v>
          </cell>
          <cell r="AJ268">
            <v>0.42499999999999999</v>
          </cell>
          <cell r="AK268">
            <v>173.066</v>
          </cell>
          <cell r="AL268" t="str">
            <v>($000)</v>
          </cell>
          <cell r="AM268" t="str">
            <v>cp_mw</v>
          </cell>
          <cell r="AN268">
            <v>2004</v>
          </cell>
          <cell r="AP268" t="b">
            <v>1</v>
          </cell>
          <cell r="AU268" t="str">
            <v>B</v>
          </cell>
          <cell r="AV268" t="str">
            <v>BOS</v>
          </cell>
        </row>
        <row r="269">
          <cell r="A269" t="str">
            <v>Timberman</v>
          </cell>
          <cell r="B269" t="str">
            <v>COLUMBIA BASIN ELECTRIC COOPERATIVE</v>
          </cell>
          <cell r="C269">
            <v>318</v>
          </cell>
          <cell r="D269" t="str">
            <v>NT_LS</v>
          </cell>
          <cell r="I269" t="str">
            <v>COLUMBIA BASIN ELECT</v>
          </cell>
          <cell r="J269">
            <v>318</v>
          </cell>
          <cell r="K269" t="str">
            <v>00TX-10370</v>
          </cell>
          <cell r="S269" t="b">
            <v>0</v>
          </cell>
          <cell r="T269" t="b">
            <v>1</v>
          </cell>
          <cell r="X269">
            <v>12.922000000000001</v>
          </cell>
          <cell r="Y269">
            <v>13.962999999999999</v>
          </cell>
          <cell r="Z269">
            <v>12.696999999999999</v>
          </cell>
          <cell r="AA269">
            <v>34.21</v>
          </cell>
          <cell r="AB269">
            <v>14.250999999999999</v>
          </cell>
          <cell r="AC269">
            <v>12.093999999999999</v>
          </cell>
          <cell r="AD269">
            <v>13.448</v>
          </cell>
          <cell r="AE269">
            <v>13.677</v>
          </cell>
          <cell r="AF269">
            <v>16.516999999999999</v>
          </cell>
          <cell r="AG269">
            <v>16.681999999999999</v>
          </cell>
          <cell r="AH269">
            <v>16.968</v>
          </cell>
          <cell r="AI269">
            <v>16.189</v>
          </cell>
          <cell r="AJ269">
            <v>0.42499999999999999</v>
          </cell>
          <cell r="AK269">
            <v>82.287999999999997</v>
          </cell>
          <cell r="AL269" t="str">
            <v>($000)</v>
          </cell>
          <cell r="AM269" t="str">
            <v>cp_mw</v>
          </cell>
          <cell r="AN269">
            <v>2004</v>
          </cell>
          <cell r="AP269" t="b">
            <v>1</v>
          </cell>
          <cell r="AU269" t="str">
            <v>B</v>
          </cell>
          <cell r="AV269" t="str">
            <v>BOS</v>
          </cell>
        </row>
        <row r="270">
          <cell r="A270" t="str">
            <v>Timberman</v>
          </cell>
          <cell r="B270" t="str">
            <v>COLUMBIA POWER COOPERATIVE</v>
          </cell>
          <cell r="C270">
            <v>321</v>
          </cell>
          <cell r="D270" t="str">
            <v>NT_LS</v>
          </cell>
          <cell r="I270" t="str">
            <v>COLUMBIA POWER COOPE</v>
          </cell>
          <cell r="J270">
            <v>321</v>
          </cell>
          <cell r="K270" t="str">
            <v>00TX-10338</v>
          </cell>
          <cell r="S270" t="b">
            <v>0</v>
          </cell>
          <cell r="T270" t="b">
            <v>1</v>
          </cell>
          <cell r="X270">
            <v>4.5339999999999998</v>
          </cell>
          <cell r="Y270">
            <v>4.7119999999999997</v>
          </cell>
          <cell r="Z270">
            <v>4.5650000000000004</v>
          </cell>
          <cell r="AA270">
            <v>6.2359999999999998</v>
          </cell>
          <cell r="AB270">
            <v>4.8129999999999997</v>
          </cell>
          <cell r="AC270">
            <v>3.9590000000000001</v>
          </cell>
          <cell r="AD270">
            <v>3.782</v>
          </cell>
          <cell r="AE270">
            <v>2.2730000000000001</v>
          </cell>
          <cell r="AF270">
            <v>4.1289999999999996</v>
          </cell>
          <cell r="AG270">
            <v>5.28</v>
          </cell>
          <cell r="AH270">
            <v>5.74</v>
          </cell>
          <cell r="AI270">
            <v>4.0129999999999999</v>
          </cell>
          <cell r="AJ270">
            <v>0.42499999999999999</v>
          </cell>
          <cell r="AK270">
            <v>22.965</v>
          </cell>
          <cell r="AL270" t="str">
            <v>($000)</v>
          </cell>
          <cell r="AM270" t="str">
            <v>cp_mw</v>
          </cell>
          <cell r="AN270">
            <v>2004</v>
          </cell>
          <cell r="AP270" t="b">
            <v>1</v>
          </cell>
          <cell r="AU270" t="str">
            <v>B</v>
          </cell>
          <cell r="AV270" t="str">
            <v>BOS</v>
          </cell>
        </row>
        <row r="271">
          <cell r="A271" t="str">
            <v>Altman</v>
          </cell>
          <cell r="B271" t="str">
            <v>COLUMBIA RURAL ELECTRIC ASSOCIATION</v>
          </cell>
          <cell r="C271">
            <v>324</v>
          </cell>
          <cell r="D271" t="str">
            <v>NT_LS</v>
          </cell>
          <cell r="I271" t="str">
            <v>COLUMBIA RURAL ELECT</v>
          </cell>
          <cell r="J271">
            <v>324</v>
          </cell>
          <cell r="K271" t="str">
            <v>00TX-10331</v>
          </cell>
          <cell r="S271" t="b">
            <v>0</v>
          </cell>
          <cell r="T271" t="b">
            <v>1</v>
          </cell>
          <cell r="X271">
            <v>21.17</v>
          </cell>
          <cell r="Y271">
            <v>21.684999999999999</v>
          </cell>
          <cell r="Z271">
            <v>16.957999999999998</v>
          </cell>
          <cell r="AA271">
            <v>25.739000000000001</v>
          </cell>
          <cell r="AB271">
            <v>17.800999999999998</v>
          </cell>
          <cell r="AC271">
            <v>16.939</v>
          </cell>
          <cell r="AD271">
            <v>26.588000000000001</v>
          </cell>
          <cell r="AE271">
            <v>47.622999999999998</v>
          </cell>
          <cell r="AF271">
            <v>67.563999999999993</v>
          </cell>
          <cell r="AG271">
            <v>70.051000000000002</v>
          </cell>
          <cell r="AH271">
            <v>67.716999999999999</v>
          </cell>
          <cell r="AI271">
            <v>47.087000000000003</v>
          </cell>
          <cell r="AJ271">
            <v>0.42499999999999999</v>
          </cell>
          <cell r="AK271">
            <v>189.94200000000001</v>
          </cell>
          <cell r="AL271" t="str">
            <v>($000)</v>
          </cell>
          <cell r="AM271" t="str">
            <v>cp_mw</v>
          </cell>
          <cell r="AN271">
            <v>2004</v>
          </cell>
          <cell r="AP271" t="b">
            <v>1</v>
          </cell>
          <cell r="AU271" t="str">
            <v>B</v>
          </cell>
          <cell r="AV271" t="str">
            <v>BOS</v>
          </cell>
        </row>
        <row r="272">
          <cell r="A272" t="str">
            <v>Jones</v>
          </cell>
          <cell r="B272" t="str">
            <v>CONSUMERS POWER INC</v>
          </cell>
          <cell r="C272">
            <v>327</v>
          </cell>
          <cell r="D272" t="str">
            <v>NT_LS</v>
          </cell>
          <cell r="I272" t="str">
            <v>CONSUMERS POWER INC</v>
          </cell>
          <cell r="J272">
            <v>327</v>
          </cell>
          <cell r="K272" t="str">
            <v>96MS-96041</v>
          </cell>
          <cell r="S272" t="b">
            <v>0</v>
          </cell>
          <cell r="T272" t="b">
            <v>1</v>
          </cell>
          <cell r="X272">
            <v>62.351999999999997</v>
          </cell>
          <cell r="Y272">
            <v>74.054000000000002</v>
          </cell>
          <cell r="Z272">
            <v>75.105999999999995</v>
          </cell>
          <cell r="AA272">
            <v>85.998000000000005</v>
          </cell>
          <cell r="AB272">
            <v>78.384</v>
          </cell>
          <cell r="AC272">
            <v>67.998000000000005</v>
          </cell>
          <cell r="AD272">
            <v>66.56</v>
          </cell>
          <cell r="AE272">
            <v>46.470999999999997</v>
          </cell>
          <cell r="AF272">
            <v>40.298999999999999</v>
          </cell>
          <cell r="AG272">
            <v>47.790999999999997</v>
          </cell>
          <cell r="AH272">
            <v>48.606999999999999</v>
          </cell>
          <cell r="AI272">
            <v>43.509</v>
          </cell>
          <cell r="AJ272">
            <v>0.42499999999999999</v>
          </cell>
          <cell r="AK272">
            <v>313.279</v>
          </cell>
          <cell r="AL272" t="str">
            <v>($000)</v>
          </cell>
          <cell r="AM272" t="str">
            <v>cp_mw</v>
          </cell>
          <cell r="AN272">
            <v>2004</v>
          </cell>
          <cell r="AP272" t="b">
            <v>1</v>
          </cell>
          <cell r="AU272" t="str">
            <v>B</v>
          </cell>
          <cell r="AV272" t="str">
            <v>BOS</v>
          </cell>
        </row>
        <row r="273">
          <cell r="A273" t="str">
            <v>Jones</v>
          </cell>
          <cell r="B273" t="str">
            <v>COOS-CURRY ELECTRIC COOPERATIVE</v>
          </cell>
          <cell r="C273">
            <v>330</v>
          </cell>
          <cell r="D273" t="str">
            <v>NT_LS</v>
          </cell>
          <cell r="I273" t="str">
            <v>COOS-CURRY ELECTRIC</v>
          </cell>
          <cell r="J273">
            <v>330</v>
          </cell>
          <cell r="K273" t="str">
            <v>96MS-96041</v>
          </cell>
          <cell r="S273" t="b">
            <v>0</v>
          </cell>
          <cell r="T273" t="b">
            <v>1</v>
          </cell>
          <cell r="X273">
            <v>62.957000000000001</v>
          </cell>
          <cell r="Y273">
            <v>68.212999999999994</v>
          </cell>
          <cell r="Z273">
            <v>63.08</v>
          </cell>
          <cell r="AA273">
            <v>80.667000000000002</v>
          </cell>
          <cell r="AB273">
            <v>74.927000000000007</v>
          </cell>
          <cell r="AC273">
            <v>70.739000000000004</v>
          </cell>
          <cell r="AD273">
            <v>66.313000000000002</v>
          </cell>
          <cell r="AE273">
            <v>50.506999999999998</v>
          </cell>
          <cell r="AF273">
            <v>36.018999999999998</v>
          </cell>
          <cell r="AG273">
            <v>36.886000000000003</v>
          </cell>
          <cell r="AH273">
            <v>38.676000000000002</v>
          </cell>
          <cell r="AI273">
            <v>31.771999999999998</v>
          </cell>
          <cell r="AJ273">
            <v>0.42499999999999999</v>
          </cell>
          <cell r="AK273">
            <v>289.322</v>
          </cell>
          <cell r="AL273" t="str">
            <v>($000)</v>
          </cell>
          <cell r="AM273" t="str">
            <v>cp_mw</v>
          </cell>
          <cell r="AN273">
            <v>2004</v>
          </cell>
          <cell r="AP273" t="b">
            <v>1</v>
          </cell>
          <cell r="AU273" t="str">
            <v>B</v>
          </cell>
          <cell r="AV273" t="str">
            <v>BOS</v>
          </cell>
        </row>
        <row r="274">
          <cell r="A274" t="str">
            <v>Jones</v>
          </cell>
          <cell r="B274" t="str">
            <v>DOUGLAS ELECTRIC COOPERATIVE</v>
          </cell>
          <cell r="C274">
            <v>333</v>
          </cell>
          <cell r="D274" t="str">
            <v>NT_LS</v>
          </cell>
          <cell r="I274" t="str">
            <v>DOUGLAS ELECTRIC COO</v>
          </cell>
          <cell r="J274">
            <v>333</v>
          </cell>
          <cell r="K274" t="str">
            <v>96MS-96041</v>
          </cell>
          <cell r="S274" t="b">
            <v>0</v>
          </cell>
          <cell r="T274" t="b">
            <v>1</v>
          </cell>
          <cell r="X274">
            <v>37.018000000000001</v>
          </cell>
          <cell r="Y274">
            <v>34.387999999999998</v>
          </cell>
          <cell r="Z274">
            <v>39.770000000000003</v>
          </cell>
          <cell r="AA274">
            <v>46.537999999999997</v>
          </cell>
          <cell r="AB274">
            <v>46.484000000000002</v>
          </cell>
          <cell r="AC274">
            <v>39.146999999999998</v>
          </cell>
          <cell r="AD274">
            <v>31.201000000000001</v>
          </cell>
          <cell r="AE274">
            <v>24.16</v>
          </cell>
          <cell r="AF274">
            <v>17.745999999999999</v>
          </cell>
          <cell r="AG274">
            <v>21.920999999999999</v>
          </cell>
          <cell r="AH274">
            <v>23.282</v>
          </cell>
          <cell r="AI274">
            <v>21.222000000000001</v>
          </cell>
          <cell r="AJ274">
            <v>0.42499999999999999</v>
          </cell>
          <cell r="AK274">
            <v>162.72300000000001</v>
          </cell>
          <cell r="AL274" t="str">
            <v>($000)</v>
          </cell>
          <cell r="AM274" t="str">
            <v>cp_mw</v>
          </cell>
          <cell r="AN274">
            <v>2004</v>
          </cell>
          <cell r="AP274" t="b">
            <v>1</v>
          </cell>
          <cell r="AU274" t="str">
            <v>B</v>
          </cell>
          <cell r="AV274" t="str">
            <v>BOS</v>
          </cell>
        </row>
        <row r="275">
          <cell r="A275" t="str">
            <v>Morgan</v>
          </cell>
          <cell r="B275" t="str">
            <v>ELMHURST MUTUAL POWER &amp; LIGHT COMPANY</v>
          </cell>
          <cell r="C275">
            <v>334</v>
          </cell>
          <cell r="D275" t="str">
            <v>NT_LS</v>
          </cell>
          <cell r="I275" t="str">
            <v>ELMHURST MUTUAL POWE</v>
          </cell>
          <cell r="J275">
            <v>334</v>
          </cell>
          <cell r="K275" t="str">
            <v>01TX-10420</v>
          </cell>
          <cell r="S275" t="b">
            <v>0</v>
          </cell>
          <cell r="T275" t="b">
            <v>1</v>
          </cell>
          <cell r="X275">
            <v>48.557000000000002</v>
          </cell>
          <cell r="Y275">
            <v>58.945</v>
          </cell>
          <cell r="Z275">
            <v>52.072000000000003</v>
          </cell>
          <cell r="AA275">
            <v>66.819999999999993</v>
          </cell>
          <cell r="AB275">
            <v>57.680999999999997</v>
          </cell>
          <cell r="AC275">
            <v>52.935000000000002</v>
          </cell>
          <cell r="AD275">
            <v>40.247</v>
          </cell>
          <cell r="AE275">
            <v>28.805</v>
          </cell>
          <cell r="AF275">
            <v>22.501999999999999</v>
          </cell>
          <cell r="AG275">
            <v>22.292000000000002</v>
          </cell>
          <cell r="AH275">
            <v>27.248999999999999</v>
          </cell>
          <cell r="AI275">
            <v>23.648</v>
          </cell>
          <cell r="AJ275">
            <v>0.42499999999999999</v>
          </cell>
          <cell r="AK275">
            <v>213.245</v>
          </cell>
          <cell r="AL275" t="str">
            <v>($000)</v>
          </cell>
          <cell r="AM275" t="str">
            <v>cp_mw</v>
          </cell>
          <cell r="AN275">
            <v>2004</v>
          </cell>
          <cell r="AP275" t="b">
            <v>1</v>
          </cell>
          <cell r="AU275" t="str">
            <v>B</v>
          </cell>
          <cell r="AV275" t="str">
            <v>BOS</v>
          </cell>
        </row>
        <row r="276">
          <cell r="A276" t="str">
            <v>Oster</v>
          </cell>
          <cell r="B276" t="str">
            <v>EAST END MUTUAL ELECTRIC COOPERATIVE</v>
          </cell>
          <cell r="C276">
            <v>335</v>
          </cell>
          <cell r="D276" t="str">
            <v>NT_LS</v>
          </cell>
          <cell r="I276" t="str">
            <v>EAST END MUTUAL ELEC</v>
          </cell>
          <cell r="J276">
            <v>335</v>
          </cell>
          <cell r="K276" t="str">
            <v>00TX-10311</v>
          </cell>
          <cell r="S276" t="b">
            <v>0</v>
          </cell>
          <cell r="T276" t="b">
            <v>1</v>
          </cell>
          <cell r="X276">
            <v>3.27</v>
          </cell>
          <cell r="Y276">
            <v>3.1030000000000002</v>
          </cell>
          <cell r="Z276">
            <v>3.165</v>
          </cell>
          <cell r="AA276">
            <v>3.1549999999999998</v>
          </cell>
          <cell r="AB276">
            <v>2.9630000000000001</v>
          </cell>
          <cell r="AC276">
            <v>2.44</v>
          </cell>
          <cell r="AD276">
            <v>2.145</v>
          </cell>
          <cell r="AE276">
            <v>3.2</v>
          </cell>
          <cell r="AF276">
            <v>3.4649999999999999</v>
          </cell>
          <cell r="AG276">
            <v>4.1589999999999998</v>
          </cell>
          <cell r="AH276">
            <v>3.6930000000000001</v>
          </cell>
          <cell r="AI276">
            <v>3.3159999999999998</v>
          </cell>
          <cell r="AJ276">
            <v>0.42499999999999999</v>
          </cell>
          <cell r="AK276">
            <v>16.181999999999999</v>
          </cell>
          <cell r="AL276" t="str">
            <v>($000)</v>
          </cell>
          <cell r="AM276" t="str">
            <v>cp_mw</v>
          </cell>
          <cell r="AN276">
            <v>2004</v>
          </cell>
          <cell r="AP276" t="b">
            <v>1</v>
          </cell>
          <cell r="AU276" t="str">
            <v>B</v>
          </cell>
          <cell r="AV276" t="str">
            <v>BOS</v>
          </cell>
        </row>
        <row r="277">
          <cell r="A277" t="str">
            <v>Oster</v>
          </cell>
          <cell r="B277" t="str">
            <v>FALL RIVER RURAL ELECTRIC COOPERATIVE</v>
          </cell>
          <cell r="C277">
            <v>337</v>
          </cell>
          <cell r="D277" t="str">
            <v>NT_LS</v>
          </cell>
          <cell r="I277" t="str">
            <v>FALL RIVER RURAL ELE</v>
          </cell>
          <cell r="J277">
            <v>337</v>
          </cell>
          <cell r="K277" t="str">
            <v>96MS-96041</v>
          </cell>
          <cell r="S277" t="b">
            <v>0</v>
          </cell>
          <cell r="T277" t="b">
            <v>1</v>
          </cell>
          <cell r="X277">
            <v>33.615000000000002</v>
          </cell>
          <cell r="Y277">
            <v>36.167999999999999</v>
          </cell>
          <cell r="Z277">
            <v>39.859000000000002</v>
          </cell>
          <cell r="AA277">
            <v>44.429000000000002</v>
          </cell>
          <cell r="AB277">
            <v>41.598999999999997</v>
          </cell>
          <cell r="AC277">
            <v>30.471</v>
          </cell>
          <cell r="AD277">
            <v>24.433</v>
          </cell>
          <cell r="AE277">
            <v>22.425999999999998</v>
          </cell>
          <cell r="AF277">
            <v>40.442999999999998</v>
          </cell>
          <cell r="AG277">
            <v>49.866999999999997</v>
          </cell>
          <cell r="AH277">
            <v>40.417999999999999</v>
          </cell>
          <cell r="AI277">
            <v>24.081</v>
          </cell>
          <cell r="AJ277">
            <v>0.42499999999999999</v>
          </cell>
          <cell r="AK277">
            <v>181.81899999999999</v>
          </cell>
          <cell r="AL277" t="str">
            <v>($000)</v>
          </cell>
          <cell r="AM277" t="str">
            <v>cp_mw</v>
          </cell>
          <cell r="AN277">
            <v>2004</v>
          </cell>
          <cell r="AP277" t="b">
            <v>1</v>
          </cell>
          <cell r="AU277" t="str">
            <v>B</v>
          </cell>
          <cell r="AV277" t="str">
            <v>BOS</v>
          </cell>
        </row>
        <row r="278">
          <cell r="A278" t="str">
            <v>Oster</v>
          </cell>
          <cell r="B278" t="str">
            <v>FARMERS ELECTRIC COOPERATIVE</v>
          </cell>
          <cell r="C278">
            <v>338</v>
          </cell>
          <cell r="D278" t="str">
            <v>NT_LS</v>
          </cell>
          <cell r="I278" t="str">
            <v>FARMERS ELECTRIC COO</v>
          </cell>
          <cell r="J278">
            <v>338</v>
          </cell>
          <cell r="K278" t="str">
            <v>00TX-10311</v>
          </cell>
          <cell r="S278" t="b">
            <v>0</v>
          </cell>
          <cell r="T278" t="b">
            <v>1</v>
          </cell>
          <cell r="X278">
            <v>0.70499999999999996</v>
          </cell>
          <cell r="Y278">
            <v>0.70299999999999996</v>
          </cell>
          <cell r="Z278">
            <v>0.77800000000000002</v>
          </cell>
          <cell r="AA278">
            <v>0.97899999999999998</v>
          </cell>
          <cell r="AB278">
            <v>0.95299999999999996</v>
          </cell>
          <cell r="AC278">
            <v>0.79700000000000004</v>
          </cell>
          <cell r="AD278">
            <v>0.53400000000000003</v>
          </cell>
          <cell r="AE278">
            <v>0.53</v>
          </cell>
          <cell r="AF278">
            <v>0.432</v>
          </cell>
          <cell r="AG278">
            <v>0.55000000000000004</v>
          </cell>
          <cell r="AH278">
            <v>0.45300000000000001</v>
          </cell>
          <cell r="AI278">
            <v>0.51200000000000001</v>
          </cell>
          <cell r="AJ278">
            <v>0.42499999999999999</v>
          </cell>
          <cell r="AK278">
            <v>3.3690000000000002</v>
          </cell>
          <cell r="AL278" t="str">
            <v>($000)</v>
          </cell>
          <cell r="AM278" t="str">
            <v>cp_mw</v>
          </cell>
          <cell r="AN278">
            <v>2004</v>
          </cell>
          <cell r="AP278" t="b">
            <v>1</v>
          </cell>
          <cell r="AU278" t="str">
            <v>B</v>
          </cell>
          <cell r="AV278" t="str">
            <v>BOS</v>
          </cell>
        </row>
        <row r="279">
          <cell r="A279" t="str">
            <v>Altman</v>
          </cell>
          <cell r="B279" t="str">
            <v>FLATHEAD ELECTRIC COOPERATIVE</v>
          </cell>
          <cell r="C279">
            <v>339</v>
          </cell>
          <cell r="D279" t="str">
            <v>NT_LS</v>
          </cell>
          <cell r="I279" t="str">
            <v>FLATHEAD ELECTRIC CO</v>
          </cell>
          <cell r="J279">
            <v>339</v>
          </cell>
          <cell r="K279" t="str">
            <v>00TX-10350</v>
          </cell>
          <cell r="S279" t="b">
            <v>0</v>
          </cell>
          <cell r="T279" t="b">
            <v>1</v>
          </cell>
          <cell r="X279">
            <v>203.00800000000001</v>
          </cell>
          <cell r="Y279">
            <v>216.054</v>
          </cell>
          <cell r="Z279">
            <v>205.26400000000001</v>
          </cell>
          <cell r="AA279">
            <v>279.17599999999999</v>
          </cell>
          <cell r="AB279">
            <v>210.62899999999999</v>
          </cell>
          <cell r="AC279">
            <v>196.90199999999999</v>
          </cell>
          <cell r="AD279">
            <v>168.49</v>
          </cell>
          <cell r="AE279">
            <v>138.43600000000001</v>
          </cell>
          <cell r="AF279">
            <v>149.35599999999999</v>
          </cell>
          <cell r="AG279">
            <v>138.75299999999999</v>
          </cell>
          <cell r="AH279">
            <v>135.75200000000001</v>
          </cell>
          <cell r="AI279">
            <v>123.902</v>
          </cell>
          <cell r="AJ279">
            <v>0.42499999999999999</v>
          </cell>
          <cell r="AK279">
            <v>920.43200000000002</v>
          </cell>
          <cell r="AL279" t="str">
            <v>($000)</v>
          </cell>
          <cell r="AM279" t="str">
            <v>cp_mw</v>
          </cell>
          <cell r="AN279">
            <v>2004</v>
          </cell>
          <cell r="AP279" t="b">
            <v>1</v>
          </cell>
          <cell r="AU279" t="str">
            <v>B</v>
          </cell>
          <cell r="AV279" t="str">
            <v>BOS</v>
          </cell>
        </row>
        <row r="280">
          <cell r="A280" t="str">
            <v>Altman</v>
          </cell>
          <cell r="B280" t="str">
            <v>GLACIER ELECTRIC COOPERATIVE</v>
          </cell>
          <cell r="C280">
            <v>340</v>
          </cell>
          <cell r="D280" t="str">
            <v>NT_LS</v>
          </cell>
          <cell r="I280" t="str">
            <v>GLACIER ELECTRIC COO</v>
          </cell>
          <cell r="J280">
            <v>340</v>
          </cell>
          <cell r="K280" t="str">
            <v>96MS-96063</v>
          </cell>
          <cell r="S280" t="b">
            <v>0</v>
          </cell>
          <cell r="T280" t="b">
            <v>1</v>
          </cell>
          <cell r="X280">
            <v>22.806999999999999</v>
          </cell>
          <cell r="Y280">
            <v>22.959</v>
          </cell>
          <cell r="Z280">
            <v>20.809000000000001</v>
          </cell>
          <cell r="AA280">
            <v>26.111000000000001</v>
          </cell>
          <cell r="AB280">
            <v>20.010999999999999</v>
          </cell>
          <cell r="AC280">
            <v>18.311</v>
          </cell>
          <cell r="AD280">
            <v>17.806999999999999</v>
          </cell>
          <cell r="AE280">
            <v>16.303999999999998</v>
          </cell>
          <cell r="AF280">
            <v>14.711</v>
          </cell>
          <cell r="AG280">
            <v>17.256</v>
          </cell>
          <cell r="AH280">
            <v>16.315000000000001</v>
          </cell>
          <cell r="AI280">
            <v>15.545999999999999</v>
          </cell>
          <cell r="AJ280">
            <v>0.42499999999999999</v>
          </cell>
          <cell r="AK280">
            <v>97.302999999999997</v>
          </cell>
          <cell r="AL280" t="str">
            <v>($000)</v>
          </cell>
          <cell r="AM280" t="str">
            <v>cp_mw</v>
          </cell>
          <cell r="AN280">
            <v>2004</v>
          </cell>
          <cell r="AP280" t="b">
            <v>1</v>
          </cell>
          <cell r="AU280" t="str">
            <v>B</v>
          </cell>
          <cell r="AV280" t="str">
            <v>BOS</v>
          </cell>
        </row>
        <row r="281">
          <cell r="A281" t="str">
            <v>Timberman</v>
          </cell>
          <cell r="B281" t="str">
            <v>HARNEY ELECTRIC COOPERATIVE</v>
          </cell>
          <cell r="C281">
            <v>341</v>
          </cell>
          <cell r="D281" t="str">
            <v>NT_LS</v>
          </cell>
          <cell r="I281" t="str">
            <v>HARNEY ELECTRIC COOP</v>
          </cell>
          <cell r="J281">
            <v>341</v>
          </cell>
          <cell r="K281" t="str">
            <v>00TX-10333</v>
          </cell>
          <cell r="S281" t="b">
            <v>0</v>
          </cell>
          <cell r="T281" t="b">
            <v>1</v>
          </cell>
          <cell r="X281">
            <v>12.052</v>
          </cell>
          <cell r="Y281">
            <v>10.754</v>
          </cell>
          <cell r="Z281">
            <v>11.412000000000001</v>
          </cell>
          <cell r="AA281">
            <v>12.724</v>
          </cell>
          <cell r="AB281">
            <v>12.635999999999999</v>
          </cell>
          <cell r="AC281">
            <v>9.86</v>
          </cell>
          <cell r="AD281">
            <v>11.4</v>
          </cell>
          <cell r="AE281">
            <v>28.922000000000001</v>
          </cell>
          <cell r="AF281">
            <v>33.79</v>
          </cell>
          <cell r="AG281">
            <v>55.03</v>
          </cell>
          <cell r="AH281">
            <v>52.195</v>
          </cell>
          <cell r="AI281">
            <v>40.128999999999998</v>
          </cell>
          <cell r="AJ281">
            <v>0.42499999999999999</v>
          </cell>
          <cell r="AK281">
            <v>123.634</v>
          </cell>
          <cell r="AL281" t="str">
            <v>($000)</v>
          </cell>
          <cell r="AM281" t="str">
            <v>cp_mw</v>
          </cell>
          <cell r="AN281">
            <v>2004</v>
          </cell>
          <cell r="AP281" t="b">
            <v>1</v>
          </cell>
          <cell r="AU281" t="str">
            <v>B</v>
          </cell>
          <cell r="AV281" t="str">
            <v>BOS</v>
          </cell>
        </row>
        <row r="282">
          <cell r="A282" t="str">
            <v>Timberman</v>
          </cell>
          <cell r="B282" t="str">
            <v>HOOD RIVER ELECTRIC COOPERATIVE</v>
          </cell>
          <cell r="C282">
            <v>342</v>
          </cell>
          <cell r="D282" t="str">
            <v>NT_LS</v>
          </cell>
          <cell r="I282" t="str">
            <v>HOOD RIVER ELECTRIC</v>
          </cell>
          <cell r="J282">
            <v>342</v>
          </cell>
          <cell r="K282" t="str">
            <v>01TX-10364</v>
          </cell>
          <cell r="S282" t="b">
            <v>0</v>
          </cell>
          <cell r="T282" t="b">
            <v>1</v>
          </cell>
          <cell r="X282">
            <v>18.378</v>
          </cell>
          <cell r="Y282">
            <v>19.087</v>
          </cell>
          <cell r="Z282">
            <v>17.085999999999999</v>
          </cell>
          <cell r="AA282">
            <v>22.03</v>
          </cell>
          <cell r="AB282">
            <v>16.876000000000001</v>
          </cell>
          <cell r="AC282">
            <v>15.419</v>
          </cell>
          <cell r="AD282">
            <v>13.587999999999999</v>
          </cell>
          <cell r="AE282">
            <v>8.89</v>
          </cell>
          <cell r="AF282">
            <v>8.2590000000000003</v>
          </cell>
          <cell r="AG282">
            <v>9.5459999999999994</v>
          </cell>
          <cell r="AH282">
            <v>11.571999999999999</v>
          </cell>
          <cell r="AI282">
            <v>13.656000000000001</v>
          </cell>
          <cell r="AJ282">
            <v>0.42499999999999999</v>
          </cell>
          <cell r="AK282">
            <v>74.114999999999995</v>
          </cell>
          <cell r="AL282" t="str">
            <v>($000)</v>
          </cell>
          <cell r="AM282" t="str">
            <v>cp_mw</v>
          </cell>
          <cell r="AN282">
            <v>2004</v>
          </cell>
          <cell r="AP282" t="b">
            <v>1</v>
          </cell>
          <cell r="AU282" t="str">
            <v>B</v>
          </cell>
          <cell r="AV282" t="str">
            <v>BOS</v>
          </cell>
        </row>
        <row r="283">
          <cell r="A283" t="str">
            <v>Oster</v>
          </cell>
          <cell r="B283" t="str">
            <v>IDAHO COUNTY LIGHT &amp; POWER COOPERATIV</v>
          </cell>
          <cell r="C283">
            <v>345</v>
          </cell>
          <cell r="D283" t="str">
            <v>NT_LS</v>
          </cell>
          <cell r="I283" t="str">
            <v>IDAHO COUNTY LIGHT &amp;</v>
          </cell>
          <cell r="J283">
            <v>345</v>
          </cell>
          <cell r="K283" t="str">
            <v>00TX-10311</v>
          </cell>
          <cell r="S283" t="b">
            <v>0</v>
          </cell>
          <cell r="T283" t="b">
            <v>1</v>
          </cell>
          <cell r="X283">
            <v>8.0190000000000001</v>
          </cell>
          <cell r="Y283">
            <v>8.1419999999999995</v>
          </cell>
          <cell r="Z283">
            <v>8.4320000000000004</v>
          </cell>
          <cell r="AA283">
            <v>9.0180000000000007</v>
          </cell>
          <cell r="AB283">
            <v>9.234</v>
          </cell>
          <cell r="AC283">
            <v>8.06</v>
          </cell>
          <cell r="AD283">
            <v>5.968</v>
          </cell>
          <cell r="AE283">
            <v>5.67</v>
          </cell>
          <cell r="AF283">
            <v>4.5179999999999998</v>
          </cell>
          <cell r="AG283">
            <v>5.4130000000000003</v>
          </cell>
          <cell r="AH283">
            <v>5.52</v>
          </cell>
          <cell r="AI283">
            <v>5.2389999999999999</v>
          </cell>
          <cell r="AJ283">
            <v>0.42499999999999999</v>
          </cell>
          <cell r="AK283">
            <v>35.374000000000002</v>
          </cell>
          <cell r="AL283" t="str">
            <v>($000)</v>
          </cell>
          <cell r="AM283" t="str">
            <v>cp_mw</v>
          </cell>
          <cell r="AN283">
            <v>2004</v>
          </cell>
          <cell r="AP283" t="b">
            <v>1</v>
          </cell>
          <cell r="AU283" t="str">
            <v>B</v>
          </cell>
          <cell r="AV283" t="str">
            <v>BOS</v>
          </cell>
        </row>
        <row r="284">
          <cell r="A284" t="str">
            <v>Timberman</v>
          </cell>
          <cell r="B284" t="str">
            <v>INLAND POWER &amp; LIGHT COMPANY</v>
          </cell>
          <cell r="C284">
            <v>348</v>
          </cell>
          <cell r="D284" t="str">
            <v>NT_LS</v>
          </cell>
          <cell r="I284" t="str">
            <v>INLAND POWER &amp; LIGHT</v>
          </cell>
          <cell r="J284">
            <v>348</v>
          </cell>
          <cell r="K284" t="str">
            <v>01TX-10450</v>
          </cell>
          <cell r="S284" t="b">
            <v>0</v>
          </cell>
          <cell r="T284" t="b">
            <v>1</v>
          </cell>
          <cell r="X284">
            <v>134.285</v>
          </cell>
          <cell r="Y284">
            <v>152.80000000000001</v>
          </cell>
          <cell r="Z284">
            <v>128.93199999999999</v>
          </cell>
          <cell r="AA284">
            <v>212.28399999999999</v>
          </cell>
          <cell r="AB284">
            <v>150.631</v>
          </cell>
          <cell r="AC284">
            <v>117.069</v>
          </cell>
          <cell r="AD284">
            <v>113.45399999999999</v>
          </cell>
          <cell r="AE284">
            <v>82.049000000000007</v>
          </cell>
          <cell r="AF284">
            <v>88.817999999999998</v>
          </cell>
          <cell r="AG284">
            <v>105.313</v>
          </cell>
          <cell r="AH284">
            <v>107.592</v>
          </cell>
          <cell r="AI284">
            <v>99.945999999999998</v>
          </cell>
          <cell r="AJ284">
            <v>0.42499999999999999</v>
          </cell>
          <cell r="AK284">
            <v>634.59799999999996</v>
          </cell>
          <cell r="AL284" t="str">
            <v>($000)</v>
          </cell>
          <cell r="AM284" t="str">
            <v>cp_mw</v>
          </cell>
          <cell r="AN284">
            <v>2004</v>
          </cell>
          <cell r="AP284" t="b">
            <v>1</v>
          </cell>
          <cell r="AU284" t="str">
            <v>B</v>
          </cell>
          <cell r="AV284" t="str">
            <v>BOS</v>
          </cell>
        </row>
        <row r="285">
          <cell r="A285" t="str">
            <v>Altman</v>
          </cell>
          <cell r="B285" t="str">
            <v>KOOTENAI ELECTRIC COOPERATIVE</v>
          </cell>
          <cell r="C285">
            <v>351</v>
          </cell>
          <cell r="D285" t="str">
            <v>NT_LS</v>
          </cell>
          <cell r="I285" t="str">
            <v>KOOTENAI ELECTRIC CO</v>
          </cell>
          <cell r="J285">
            <v>351</v>
          </cell>
          <cell r="K285" t="str">
            <v>96MS-95360</v>
          </cell>
          <cell r="S285" t="b">
            <v>0</v>
          </cell>
          <cell r="T285" t="b">
            <v>1</v>
          </cell>
          <cell r="X285">
            <v>58.927999999999997</v>
          </cell>
          <cell r="Y285">
            <v>66.498999999999995</v>
          </cell>
          <cell r="Z285">
            <v>57.837000000000003</v>
          </cell>
          <cell r="AA285">
            <v>83.144000000000005</v>
          </cell>
          <cell r="AB285">
            <v>65.331999999999994</v>
          </cell>
          <cell r="AC285">
            <v>54.848999999999997</v>
          </cell>
          <cell r="AD285">
            <v>47.38</v>
          </cell>
          <cell r="AE285">
            <v>35.115000000000002</v>
          </cell>
          <cell r="AF285">
            <v>34.171999999999997</v>
          </cell>
          <cell r="AG285">
            <v>41.345999999999997</v>
          </cell>
          <cell r="AH285">
            <v>40.848999999999997</v>
          </cell>
          <cell r="AI285">
            <v>39.654000000000003</v>
          </cell>
          <cell r="AJ285">
            <v>0.42499999999999999</v>
          </cell>
          <cell r="AK285">
            <v>265.66899999999998</v>
          </cell>
          <cell r="AL285" t="str">
            <v>($000)</v>
          </cell>
          <cell r="AM285" t="str">
            <v>cp_mw</v>
          </cell>
          <cell r="AN285">
            <v>2004</v>
          </cell>
          <cell r="AP285" t="b">
            <v>1</v>
          </cell>
          <cell r="AU285" t="str">
            <v>B</v>
          </cell>
          <cell r="AV285" t="str">
            <v>BOS</v>
          </cell>
        </row>
        <row r="286">
          <cell r="A286" t="str">
            <v>Morgan</v>
          </cell>
          <cell r="B286" t="str">
            <v>LAKEVIEW LIGHT &amp; POWER COMPANY</v>
          </cell>
          <cell r="C286">
            <v>353</v>
          </cell>
          <cell r="D286" t="str">
            <v>NT_LS</v>
          </cell>
          <cell r="I286" t="str">
            <v>LAKEVIEW LIGHT &amp; POW</v>
          </cell>
          <cell r="J286">
            <v>353</v>
          </cell>
          <cell r="K286" t="str">
            <v>01TX-10419</v>
          </cell>
          <cell r="S286" t="b">
            <v>0</v>
          </cell>
          <cell r="T286" t="b">
            <v>1</v>
          </cell>
          <cell r="X286">
            <v>44.612000000000002</v>
          </cell>
          <cell r="Y286">
            <v>51.801000000000002</v>
          </cell>
          <cell r="Z286">
            <v>47.798000000000002</v>
          </cell>
          <cell r="AA286">
            <v>58.936</v>
          </cell>
          <cell r="AB286">
            <v>50.48</v>
          </cell>
          <cell r="AC286">
            <v>46.643000000000001</v>
          </cell>
          <cell r="AD286">
            <v>38.183999999999997</v>
          </cell>
          <cell r="AE286">
            <v>32.197000000000003</v>
          </cell>
          <cell r="AF286">
            <v>33.895000000000003</v>
          </cell>
          <cell r="AG286">
            <v>38.142000000000003</v>
          </cell>
          <cell r="AH286">
            <v>35.975999999999999</v>
          </cell>
          <cell r="AI286">
            <v>35.479999999999997</v>
          </cell>
          <cell r="AJ286">
            <v>0.42499999999999999</v>
          </cell>
          <cell r="AK286">
            <v>218.511</v>
          </cell>
          <cell r="AL286" t="str">
            <v>($000)</v>
          </cell>
          <cell r="AM286" t="str">
            <v>cp_mw</v>
          </cell>
          <cell r="AN286">
            <v>2004</v>
          </cell>
          <cell r="AP286" t="b">
            <v>1</v>
          </cell>
          <cell r="AU286" t="str">
            <v>B</v>
          </cell>
          <cell r="AV286" t="str">
            <v>BOS</v>
          </cell>
        </row>
        <row r="287">
          <cell r="A287" t="str">
            <v>Jones</v>
          </cell>
          <cell r="B287" t="str">
            <v>LANE ELECTRIC COOPERATIVE</v>
          </cell>
          <cell r="C287">
            <v>354</v>
          </cell>
          <cell r="D287" t="str">
            <v>NT_LS</v>
          </cell>
          <cell r="I287" t="str">
            <v>LANE ELECTRIC COOPER</v>
          </cell>
          <cell r="J287">
            <v>354</v>
          </cell>
          <cell r="K287" t="str">
            <v>96MS-96041</v>
          </cell>
          <cell r="S287" t="b">
            <v>0</v>
          </cell>
          <cell r="T287" t="b">
            <v>1</v>
          </cell>
          <cell r="X287">
            <v>39.011000000000003</v>
          </cell>
          <cell r="Y287">
            <v>49.674999999999997</v>
          </cell>
          <cell r="Z287">
            <v>48.36</v>
          </cell>
          <cell r="AA287">
            <v>62.134</v>
          </cell>
          <cell r="AB287">
            <v>55.77</v>
          </cell>
          <cell r="AC287">
            <v>46.820999999999998</v>
          </cell>
          <cell r="AD287">
            <v>42.02</v>
          </cell>
          <cell r="AE287">
            <v>33.054000000000002</v>
          </cell>
          <cell r="AF287">
            <v>20.547999999999998</v>
          </cell>
          <cell r="AG287">
            <v>20.818000000000001</v>
          </cell>
          <cell r="AH287">
            <v>20.532</v>
          </cell>
          <cell r="AI287">
            <v>21.576000000000001</v>
          </cell>
          <cell r="AJ287">
            <v>0.42499999999999999</v>
          </cell>
          <cell r="AK287">
            <v>195.636</v>
          </cell>
          <cell r="AL287" t="str">
            <v>($000)</v>
          </cell>
          <cell r="AM287" t="str">
            <v>cp_mw</v>
          </cell>
          <cell r="AN287">
            <v>2004</v>
          </cell>
          <cell r="AP287" t="b">
            <v>1</v>
          </cell>
          <cell r="AU287" t="str">
            <v>B</v>
          </cell>
          <cell r="AV287" t="str">
            <v>BOS</v>
          </cell>
        </row>
        <row r="288">
          <cell r="A288" t="str">
            <v>Altman</v>
          </cell>
          <cell r="B288" t="str">
            <v>LINCOLN ELECTRIC COOPERATIVE (MONTANA</v>
          </cell>
          <cell r="C288">
            <v>357</v>
          </cell>
          <cell r="D288" t="str">
            <v>NT_LS</v>
          </cell>
          <cell r="I288" t="str">
            <v>LINCOLN ELECTRIC COO</v>
          </cell>
          <cell r="J288">
            <v>357</v>
          </cell>
          <cell r="K288" t="str">
            <v>96MS-96062</v>
          </cell>
          <cell r="S288" t="b">
            <v>0</v>
          </cell>
          <cell r="T288" t="b">
            <v>1</v>
          </cell>
          <cell r="X288">
            <v>22.009</v>
          </cell>
          <cell r="Y288">
            <v>24.675000000000001</v>
          </cell>
          <cell r="Z288">
            <v>21.393000000000001</v>
          </cell>
          <cell r="AA288">
            <v>32.152999999999999</v>
          </cell>
          <cell r="AB288">
            <v>24.856999999999999</v>
          </cell>
          <cell r="AC288">
            <v>21.617000000000001</v>
          </cell>
          <cell r="AD288">
            <v>18.398</v>
          </cell>
          <cell r="AE288">
            <v>10.89</v>
          </cell>
          <cell r="AF288">
            <v>12.449</v>
          </cell>
          <cell r="AG288">
            <v>15.073</v>
          </cell>
          <cell r="AH288">
            <v>14.79</v>
          </cell>
          <cell r="AI288">
            <v>14.67</v>
          </cell>
          <cell r="AJ288">
            <v>0.42499999999999999</v>
          </cell>
          <cell r="AK288">
            <v>99.013999999999996</v>
          </cell>
          <cell r="AL288" t="str">
            <v>($000)</v>
          </cell>
          <cell r="AM288" t="str">
            <v>cp_mw</v>
          </cell>
          <cell r="AN288">
            <v>2004</v>
          </cell>
          <cell r="AP288" t="b">
            <v>1</v>
          </cell>
          <cell r="AU288" t="str">
            <v>B</v>
          </cell>
          <cell r="AV288" t="str">
            <v>BOS</v>
          </cell>
        </row>
        <row r="289">
          <cell r="A289" t="str">
            <v>Oster</v>
          </cell>
          <cell r="B289" t="str">
            <v>LOST RIVER ELECTRIC COOPERATIVE</v>
          </cell>
          <cell r="C289">
            <v>359</v>
          </cell>
          <cell r="D289" t="str">
            <v>NT_LS</v>
          </cell>
          <cell r="I289" t="str">
            <v>LOST RIVER ELECTRIC</v>
          </cell>
          <cell r="J289">
            <v>359</v>
          </cell>
          <cell r="K289" t="str">
            <v>96MS-96041</v>
          </cell>
          <cell r="S289" t="b">
            <v>0</v>
          </cell>
          <cell r="T289" t="b">
            <v>1</v>
          </cell>
          <cell r="X289">
            <v>6.8769999999999998</v>
          </cell>
          <cell r="Y289">
            <v>7.101</v>
          </cell>
          <cell r="Z289">
            <v>7.9260000000000002</v>
          </cell>
          <cell r="AA289">
            <v>8.3179999999999996</v>
          </cell>
          <cell r="AB289">
            <v>9.76</v>
          </cell>
          <cell r="AC289">
            <v>5.7690000000000001</v>
          </cell>
          <cell r="AD289">
            <v>4.8959999999999999</v>
          </cell>
          <cell r="AE289">
            <v>6.43</v>
          </cell>
          <cell r="AF289">
            <v>13.244999999999999</v>
          </cell>
          <cell r="AG289">
            <v>20.213999999999999</v>
          </cell>
          <cell r="AH289">
            <v>16.66</v>
          </cell>
          <cell r="AI289">
            <v>8.7959999999999994</v>
          </cell>
          <cell r="AJ289">
            <v>0.42499999999999999</v>
          </cell>
          <cell r="AK289">
            <v>49.298000000000002</v>
          </cell>
          <cell r="AL289" t="str">
            <v>($000)</v>
          </cell>
          <cell r="AM289" t="str">
            <v>cp_mw</v>
          </cell>
          <cell r="AN289">
            <v>2004</v>
          </cell>
          <cell r="AP289" t="b">
            <v>1</v>
          </cell>
          <cell r="AU289" t="str">
            <v>B</v>
          </cell>
          <cell r="AV289" t="str">
            <v>BOS</v>
          </cell>
        </row>
        <row r="290">
          <cell r="A290" t="str">
            <v>Oster</v>
          </cell>
          <cell r="B290" t="str">
            <v>LOWER VALLEY POWER &amp; LIGHT INC</v>
          </cell>
          <cell r="C290">
            <v>360</v>
          </cell>
          <cell r="D290" t="str">
            <v>NT_LS</v>
          </cell>
          <cell r="I290" t="str">
            <v>LOWER VALLEY POWER &amp;</v>
          </cell>
          <cell r="J290">
            <v>360</v>
          </cell>
          <cell r="K290" t="str">
            <v>00TX-10311</v>
          </cell>
          <cell r="S290" t="b">
            <v>0</v>
          </cell>
          <cell r="T290" t="b">
            <v>1</v>
          </cell>
          <cell r="X290">
            <v>99.492999999999995</v>
          </cell>
          <cell r="Y290">
            <v>108.253</v>
          </cell>
          <cell r="Z290">
            <v>119.39100000000001</v>
          </cell>
          <cell r="AA290">
            <v>143.846</v>
          </cell>
          <cell r="AB290">
            <v>139.10900000000001</v>
          </cell>
          <cell r="AC290">
            <v>105.884</v>
          </cell>
          <cell r="AD290">
            <v>67.284000000000006</v>
          </cell>
          <cell r="AE290">
            <v>60.536999999999999</v>
          </cell>
          <cell r="AF290">
            <v>45.848999999999997</v>
          </cell>
          <cell r="AG290">
            <v>52.618000000000002</v>
          </cell>
          <cell r="AH290">
            <v>61.555999999999997</v>
          </cell>
          <cell r="AI290">
            <v>56.472000000000001</v>
          </cell>
          <cell r="AJ290">
            <v>0.42499999999999999</v>
          </cell>
          <cell r="AK290">
            <v>450.62400000000002</v>
          </cell>
          <cell r="AL290" t="str">
            <v>($000)</v>
          </cell>
          <cell r="AM290" t="str">
            <v>cp_mw</v>
          </cell>
          <cell r="AN290">
            <v>2004</v>
          </cell>
          <cell r="AP290" t="b">
            <v>1</v>
          </cell>
          <cell r="AU290" t="str">
            <v>B</v>
          </cell>
          <cell r="AV290" t="str">
            <v>BOS</v>
          </cell>
        </row>
        <row r="291">
          <cell r="A291" t="str">
            <v>Timberman</v>
          </cell>
          <cell r="B291" t="str">
            <v>MIDSTATE ELECTRIC COOPERATIVE INC</v>
          </cell>
          <cell r="C291">
            <v>361</v>
          </cell>
          <cell r="D291" t="str">
            <v>NT_LS</v>
          </cell>
          <cell r="I291" t="str">
            <v>MIDSTATE ELECTRIC CO</v>
          </cell>
          <cell r="J291">
            <v>361</v>
          </cell>
          <cell r="K291" t="str">
            <v>00TX-10308</v>
          </cell>
          <cell r="S291" t="b">
            <v>0</v>
          </cell>
          <cell r="T291" t="b">
            <v>1</v>
          </cell>
          <cell r="X291">
            <v>61.878</v>
          </cell>
          <cell r="Y291">
            <v>55.280999999999999</v>
          </cell>
          <cell r="Z291">
            <v>62.375</v>
          </cell>
          <cell r="AA291">
            <v>69.677000000000007</v>
          </cell>
          <cell r="AB291">
            <v>64.575999999999993</v>
          </cell>
          <cell r="AC291">
            <v>52.182000000000002</v>
          </cell>
          <cell r="AD291">
            <v>55.98</v>
          </cell>
          <cell r="AE291">
            <v>50.216000000000001</v>
          </cell>
          <cell r="AF291">
            <v>46.091000000000001</v>
          </cell>
          <cell r="AG291">
            <v>61.884</v>
          </cell>
          <cell r="AH291">
            <v>59.38</v>
          </cell>
          <cell r="AI291">
            <v>59.133000000000003</v>
          </cell>
          <cell r="AJ291">
            <v>0.42499999999999999</v>
          </cell>
          <cell r="AK291">
            <v>296.92700000000002</v>
          </cell>
          <cell r="AL291" t="str">
            <v>($000)</v>
          </cell>
          <cell r="AM291" t="str">
            <v>cp_mw</v>
          </cell>
          <cell r="AN291">
            <v>2004</v>
          </cell>
          <cell r="AP291" t="b">
            <v>1</v>
          </cell>
          <cell r="AU291" t="str">
            <v>B</v>
          </cell>
          <cell r="AV291" t="str">
            <v>BOS</v>
          </cell>
        </row>
        <row r="292">
          <cell r="A292" t="str">
            <v>Altman</v>
          </cell>
          <cell r="B292" t="str">
            <v>MISSOULA ELECTRIC COOPERATIVE</v>
          </cell>
          <cell r="C292">
            <v>364</v>
          </cell>
          <cell r="D292" t="str">
            <v>NT_LS</v>
          </cell>
          <cell r="I292" t="str">
            <v>MISSOULA ELECTRIC CO</v>
          </cell>
          <cell r="J292">
            <v>364</v>
          </cell>
          <cell r="K292" t="str">
            <v>96MS-96064</v>
          </cell>
          <cell r="S292" t="b">
            <v>0</v>
          </cell>
          <cell r="T292" t="b">
            <v>1</v>
          </cell>
          <cell r="X292">
            <v>31.791</v>
          </cell>
          <cell r="Y292">
            <v>33.191000000000003</v>
          </cell>
          <cell r="Z292">
            <v>30.731999999999999</v>
          </cell>
          <cell r="AA292">
            <v>41.073</v>
          </cell>
          <cell r="AB292">
            <v>33.893999999999998</v>
          </cell>
          <cell r="AC292">
            <v>28.571000000000002</v>
          </cell>
          <cell r="AD292">
            <v>25.829000000000001</v>
          </cell>
          <cell r="AE292">
            <v>22.064</v>
          </cell>
          <cell r="AF292">
            <v>22.888999999999999</v>
          </cell>
          <cell r="AG292">
            <v>23.279</v>
          </cell>
          <cell r="AH292">
            <v>22.806000000000001</v>
          </cell>
          <cell r="AI292">
            <v>19.154</v>
          </cell>
          <cell r="AJ292">
            <v>0.42499999999999999</v>
          </cell>
          <cell r="AK292">
            <v>142.49100000000001</v>
          </cell>
          <cell r="AL292" t="str">
            <v>($000)</v>
          </cell>
          <cell r="AM292" t="str">
            <v>cp_mw</v>
          </cell>
          <cell r="AN292">
            <v>2004</v>
          </cell>
          <cell r="AP292" t="b">
            <v>1</v>
          </cell>
          <cell r="AU292" t="str">
            <v>B</v>
          </cell>
          <cell r="AV292" t="str">
            <v>BOS</v>
          </cell>
        </row>
        <row r="293">
          <cell r="A293" t="str">
            <v>Timberman</v>
          </cell>
          <cell r="B293" t="str">
            <v>MODERN ELECTRIC WATER COMPANY</v>
          </cell>
          <cell r="C293">
            <v>366</v>
          </cell>
          <cell r="D293" t="str">
            <v>NT_LS</v>
          </cell>
          <cell r="I293" t="str">
            <v>MODERN ELECTRIC WATE</v>
          </cell>
          <cell r="J293">
            <v>366</v>
          </cell>
          <cell r="K293" t="str">
            <v>01TX-10449</v>
          </cell>
          <cell r="S293" t="b">
            <v>0</v>
          </cell>
          <cell r="T293" t="b">
            <v>1</v>
          </cell>
          <cell r="X293">
            <v>32.271000000000001</v>
          </cell>
          <cell r="Y293">
            <v>35.869999999999997</v>
          </cell>
          <cell r="Z293">
            <v>32.750999999999998</v>
          </cell>
          <cell r="AA293">
            <v>44.569000000000003</v>
          </cell>
          <cell r="AB293">
            <v>34.835999999999999</v>
          </cell>
          <cell r="AC293">
            <v>29.222999999999999</v>
          </cell>
          <cell r="AD293">
            <v>28.437000000000001</v>
          </cell>
          <cell r="AE293">
            <v>23.295000000000002</v>
          </cell>
          <cell r="AF293">
            <v>31.483000000000001</v>
          </cell>
          <cell r="AG293">
            <v>38.896999999999998</v>
          </cell>
          <cell r="AH293">
            <v>41.036000000000001</v>
          </cell>
          <cell r="AI293">
            <v>34.725999999999999</v>
          </cell>
          <cell r="AJ293">
            <v>0.42499999999999999</v>
          </cell>
          <cell r="AK293">
            <v>173.142</v>
          </cell>
          <cell r="AL293" t="str">
            <v>($000)</v>
          </cell>
          <cell r="AM293" t="str">
            <v>cp_mw</v>
          </cell>
          <cell r="AN293">
            <v>2004</v>
          </cell>
          <cell r="AP293" t="b">
            <v>1</v>
          </cell>
          <cell r="AU293" t="str">
            <v>B</v>
          </cell>
          <cell r="AV293" t="str">
            <v>BOS</v>
          </cell>
        </row>
        <row r="294">
          <cell r="A294" t="str">
            <v>Long</v>
          </cell>
          <cell r="B294" t="str">
            <v>NESPELEM VALLEY ELECTRIC COOPERATIVE</v>
          </cell>
          <cell r="C294">
            <v>367</v>
          </cell>
          <cell r="D294" t="str">
            <v>NT_LS</v>
          </cell>
          <cell r="I294" t="str">
            <v>NESPELEM VALLEY ELEC</v>
          </cell>
          <cell r="J294">
            <v>367</v>
          </cell>
          <cell r="K294" t="str">
            <v>01TX-10487</v>
          </cell>
          <cell r="S294" t="b">
            <v>0</v>
          </cell>
          <cell r="T294" t="b">
            <v>1</v>
          </cell>
          <cell r="X294">
            <v>6.5339999999999998</v>
          </cell>
          <cell r="Y294">
            <v>7.5</v>
          </cell>
          <cell r="Z294">
            <v>7.5119999999999996</v>
          </cell>
          <cell r="AA294">
            <v>10.552</v>
          </cell>
          <cell r="AB294">
            <v>7.54</v>
          </cell>
          <cell r="AC294">
            <v>6.04</v>
          </cell>
          <cell r="AD294">
            <v>5.7439999999999998</v>
          </cell>
          <cell r="AE294">
            <v>3.3170000000000002</v>
          </cell>
          <cell r="AF294">
            <v>7.0640000000000001</v>
          </cell>
          <cell r="AG294">
            <v>8.3030000000000008</v>
          </cell>
          <cell r="AH294">
            <v>8.7080000000000002</v>
          </cell>
          <cell r="AI294">
            <v>7.38</v>
          </cell>
          <cell r="AJ294">
            <v>0.42499999999999999</v>
          </cell>
          <cell r="AK294">
            <v>36.631999999999998</v>
          </cell>
          <cell r="AL294" t="str">
            <v>($000)</v>
          </cell>
          <cell r="AM294" t="str">
            <v>cp_mw</v>
          </cell>
          <cell r="AN294">
            <v>2004</v>
          </cell>
          <cell r="AP294" t="b">
            <v>1</v>
          </cell>
          <cell r="AU294" t="str">
            <v>B</v>
          </cell>
          <cell r="AV294" t="str">
            <v>BOS</v>
          </cell>
        </row>
        <row r="295">
          <cell r="A295" t="str">
            <v>Altman</v>
          </cell>
          <cell r="B295" t="str">
            <v>NORTHERN LIGHTS INC</v>
          </cell>
          <cell r="C295">
            <v>370</v>
          </cell>
          <cell r="D295" t="str">
            <v>NT_LS</v>
          </cell>
          <cell r="I295" t="str">
            <v>NORTHERN LIGHTS INC</v>
          </cell>
          <cell r="J295">
            <v>370</v>
          </cell>
          <cell r="K295" t="str">
            <v>96MS-96041</v>
          </cell>
          <cell r="S295" t="b">
            <v>0</v>
          </cell>
          <cell r="T295" t="b">
            <v>1</v>
          </cell>
          <cell r="X295">
            <v>36.503</v>
          </cell>
          <cell r="Y295">
            <v>41.908000000000001</v>
          </cell>
          <cell r="Z295">
            <v>45.055999999999997</v>
          </cell>
          <cell r="AA295">
            <v>49.820999999999998</v>
          </cell>
          <cell r="AB295">
            <v>43.332000000000001</v>
          </cell>
          <cell r="AC295">
            <v>37.76</v>
          </cell>
          <cell r="AD295">
            <v>33.100999999999999</v>
          </cell>
          <cell r="AE295">
            <v>24.207000000000001</v>
          </cell>
          <cell r="AF295">
            <v>21.687000000000001</v>
          </cell>
          <cell r="AG295">
            <v>23.452999999999999</v>
          </cell>
          <cell r="AH295">
            <v>23.143000000000001</v>
          </cell>
          <cell r="AI295">
            <v>23.015999999999998</v>
          </cell>
          <cell r="AJ295">
            <v>0.42499999999999999</v>
          </cell>
          <cell r="AK295">
            <v>171.26900000000001</v>
          </cell>
          <cell r="AL295" t="str">
            <v>($000)</v>
          </cell>
          <cell r="AM295" t="str">
            <v>cp_mw</v>
          </cell>
          <cell r="AN295">
            <v>2004</v>
          </cell>
          <cell r="AP295" t="b">
            <v>1</v>
          </cell>
          <cell r="AU295" t="str">
            <v>B</v>
          </cell>
          <cell r="AV295" t="str">
            <v>BOS</v>
          </cell>
        </row>
        <row r="296">
          <cell r="A296" t="str">
            <v>Rodrigues</v>
          </cell>
          <cell r="B296" t="str">
            <v>OREGON TRAIL COOPERATIVE</v>
          </cell>
          <cell r="C296">
            <v>371</v>
          </cell>
          <cell r="D296" t="str">
            <v>NT_LS</v>
          </cell>
          <cell r="I296" t="str">
            <v>OREGON TRAIL COOPERA</v>
          </cell>
          <cell r="J296">
            <v>371</v>
          </cell>
          <cell r="K296" t="str">
            <v>00TX-10295</v>
          </cell>
          <cell r="S296" t="b">
            <v>0</v>
          </cell>
          <cell r="T296" t="b">
            <v>1</v>
          </cell>
          <cell r="X296">
            <v>96.213999999999999</v>
          </cell>
          <cell r="Y296">
            <v>110.664</v>
          </cell>
          <cell r="Z296">
            <v>106.922</v>
          </cell>
          <cell r="AA296">
            <v>125.238</v>
          </cell>
          <cell r="AB296">
            <v>114.252</v>
          </cell>
          <cell r="AC296">
            <v>99.605999999999995</v>
          </cell>
          <cell r="AD296">
            <v>96.594999999999999</v>
          </cell>
          <cell r="AE296">
            <v>78.91</v>
          </cell>
          <cell r="AF296">
            <v>102.413</v>
          </cell>
          <cell r="AG296">
            <v>120.11</v>
          </cell>
          <cell r="AH296">
            <v>112.613</v>
          </cell>
          <cell r="AI296">
            <v>106.69799999999999</v>
          </cell>
          <cell r="AJ296">
            <v>0.42499999999999999</v>
          </cell>
          <cell r="AK296">
            <v>539.85</v>
          </cell>
          <cell r="AL296" t="str">
            <v>($000)</v>
          </cell>
          <cell r="AM296" t="str">
            <v>cp_mw</v>
          </cell>
          <cell r="AN296">
            <v>2004</v>
          </cell>
          <cell r="AP296" t="b">
            <v>1</v>
          </cell>
          <cell r="AU296" t="str">
            <v>B</v>
          </cell>
          <cell r="AV296" t="str">
            <v>BOS</v>
          </cell>
        </row>
        <row r="297">
          <cell r="A297" t="str">
            <v>Morgan</v>
          </cell>
          <cell r="B297" t="str">
            <v>OHOP MUTUAL LIGHT COMPANY</v>
          </cell>
          <cell r="C297">
            <v>372</v>
          </cell>
          <cell r="D297" t="str">
            <v>NT_LS</v>
          </cell>
          <cell r="I297" t="str">
            <v>OHOP MUTUAL LIGHT CO</v>
          </cell>
          <cell r="J297">
            <v>372</v>
          </cell>
          <cell r="K297" t="str">
            <v>96MS-96068</v>
          </cell>
          <cell r="S297" t="b">
            <v>0</v>
          </cell>
          <cell r="T297" t="b">
            <v>1</v>
          </cell>
          <cell r="X297">
            <v>16.36</v>
          </cell>
          <cell r="Y297">
            <v>17.425999999999998</v>
          </cell>
          <cell r="Z297">
            <v>15.036</v>
          </cell>
          <cell r="AA297">
            <v>20.827999999999999</v>
          </cell>
          <cell r="AB297">
            <v>17.164000000000001</v>
          </cell>
          <cell r="AC297">
            <v>16.02</v>
          </cell>
          <cell r="AD297">
            <v>12.515000000000001</v>
          </cell>
          <cell r="AE297">
            <v>9.0830000000000002</v>
          </cell>
          <cell r="AF297">
            <v>5.46</v>
          </cell>
          <cell r="AG297">
            <v>8.1159999999999997</v>
          </cell>
          <cell r="AH297">
            <v>7.9560000000000004</v>
          </cell>
          <cell r="AI297">
            <v>11.318</v>
          </cell>
          <cell r="AJ297">
            <v>0.42499999999999999</v>
          </cell>
          <cell r="AK297">
            <v>66.844999999999999</v>
          </cell>
          <cell r="AL297" t="str">
            <v>($000)</v>
          </cell>
          <cell r="AM297" t="str">
            <v>cp_mw</v>
          </cell>
          <cell r="AN297">
            <v>2004</v>
          </cell>
          <cell r="AP297" t="b">
            <v>1</v>
          </cell>
          <cell r="AU297" t="str">
            <v>B</v>
          </cell>
          <cell r="AV297" t="str">
            <v>BOS</v>
          </cell>
        </row>
        <row r="298">
          <cell r="A298" t="str">
            <v>Long</v>
          </cell>
          <cell r="B298" t="str">
            <v>OKANOGAN COUNTY ELECTRIC COOPERATIVE</v>
          </cell>
          <cell r="C298">
            <v>373</v>
          </cell>
          <cell r="D298" t="str">
            <v>NT_LS</v>
          </cell>
          <cell r="I298" t="str">
            <v>OKANOGAN COUNTY ELEC</v>
          </cell>
          <cell r="J298">
            <v>373</v>
          </cell>
          <cell r="K298" t="str">
            <v>96MS-96041</v>
          </cell>
          <cell r="S298" t="b">
            <v>0</v>
          </cell>
          <cell r="T298" t="b">
            <v>1</v>
          </cell>
          <cell r="X298">
            <v>9.1259999999999994</v>
          </cell>
          <cell r="Y298">
            <v>8.4339999999999993</v>
          </cell>
          <cell r="Z298">
            <v>9.6669999999999998</v>
          </cell>
          <cell r="AA298">
            <v>13.225</v>
          </cell>
          <cell r="AB298">
            <v>11.359</v>
          </cell>
          <cell r="AC298">
            <v>8.2569999999999997</v>
          </cell>
          <cell r="AD298">
            <v>6.5119999999999996</v>
          </cell>
          <cell r="AE298">
            <v>5.48</v>
          </cell>
          <cell r="AF298">
            <v>4.6920000000000002</v>
          </cell>
          <cell r="AG298">
            <v>5.3819999999999997</v>
          </cell>
          <cell r="AH298">
            <v>5.1420000000000003</v>
          </cell>
          <cell r="AI298">
            <v>5.444</v>
          </cell>
          <cell r="AJ298">
            <v>0.42499999999999999</v>
          </cell>
          <cell r="AK298">
            <v>39.405000000000001</v>
          </cell>
          <cell r="AL298" t="str">
            <v>($000)</v>
          </cell>
          <cell r="AM298" t="str">
            <v>cp_mw</v>
          </cell>
          <cell r="AN298">
            <v>2004</v>
          </cell>
          <cell r="AP298" t="b">
            <v>1</v>
          </cell>
          <cell r="AU298" t="str">
            <v>B</v>
          </cell>
          <cell r="AV298" t="str">
            <v>BOS</v>
          </cell>
        </row>
        <row r="299">
          <cell r="A299" t="str">
            <v>Morgan</v>
          </cell>
          <cell r="B299" t="str">
            <v>PENINSULA LIGHT COMPANY, INC</v>
          </cell>
          <cell r="C299">
            <v>374</v>
          </cell>
          <cell r="D299" t="str">
            <v>NT_LS</v>
          </cell>
          <cell r="I299" t="str">
            <v>PENINSULA LIGHT COMP</v>
          </cell>
          <cell r="J299">
            <v>374</v>
          </cell>
          <cell r="K299" t="str">
            <v>01TX-10390</v>
          </cell>
          <cell r="S299" t="b">
            <v>0</v>
          </cell>
          <cell r="T299" t="b">
            <v>1</v>
          </cell>
          <cell r="X299">
            <v>100.051</v>
          </cell>
          <cell r="Y299">
            <v>114.315</v>
          </cell>
          <cell r="Z299">
            <v>103.536</v>
          </cell>
          <cell r="AA299">
            <v>140.846</v>
          </cell>
          <cell r="AB299">
            <v>112.443</v>
          </cell>
          <cell r="AC299">
            <v>105.58799999999999</v>
          </cell>
          <cell r="AD299">
            <v>88.924000000000007</v>
          </cell>
          <cell r="AE299">
            <v>62.021999999999998</v>
          </cell>
          <cell r="AF299">
            <v>49.674999999999997</v>
          </cell>
          <cell r="AG299">
            <v>49.506999999999998</v>
          </cell>
          <cell r="AH299">
            <v>48.518000000000001</v>
          </cell>
          <cell r="AI299">
            <v>51.531999999999996</v>
          </cell>
          <cell r="AJ299">
            <v>0.42499999999999999</v>
          </cell>
          <cell r="AK299">
            <v>436.45699999999999</v>
          </cell>
          <cell r="AL299" t="str">
            <v>($000)</v>
          </cell>
          <cell r="AM299" t="str">
            <v>cp_mw</v>
          </cell>
          <cell r="AN299">
            <v>2004</v>
          </cell>
          <cell r="AP299" t="b">
            <v>1</v>
          </cell>
          <cell r="AU299" t="str">
            <v>B</v>
          </cell>
          <cell r="AV299" t="str">
            <v>BOS</v>
          </cell>
        </row>
        <row r="300">
          <cell r="A300" t="str">
            <v>Morgan</v>
          </cell>
          <cell r="B300" t="str">
            <v>PARKLAND LIGHT &amp; POWER COMPANY</v>
          </cell>
          <cell r="C300">
            <v>375</v>
          </cell>
          <cell r="D300" t="str">
            <v>NT_LS</v>
          </cell>
          <cell r="I300" t="str">
            <v>PARKLAND LIGHT &amp; POW</v>
          </cell>
          <cell r="J300">
            <v>375</v>
          </cell>
          <cell r="K300" t="str">
            <v>96MS-96074</v>
          </cell>
          <cell r="S300" t="b">
            <v>0</v>
          </cell>
          <cell r="T300" t="b">
            <v>1</v>
          </cell>
          <cell r="X300">
            <v>19.939</v>
          </cell>
          <cell r="Y300">
            <v>23.856000000000002</v>
          </cell>
          <cell r="Z300">
            <v>21.274999999999999</v>
          </cell>
          <cell r="AA300">
            <v>27.309000000000001</v>
          </cell>
          <cell r="AB300">
            <v>22.920999999999999</v>
          </cell>
          <cell r="AC300">
            <v>21.265000000000001</v>
          </cell>
          <cell r="AD300">
            <v>16.736999999999998</v>
          </cell>
          <cell r="AE300">
            <v>12.891</v>
          </cell>
          <cell r="AF300">
            <v>11.576000000000001</v>
          </cell>
          <cell r="AG300">
            <v>12.041</v>
          </cell>
          <cell r="AH300">
            <v>11.737</v>
          </cell>
          <cell r="AI300">
            <v>11.625</v>
          </cell>
          <cell r="AJ300">
            <v>0.42499999999999999</v>
          </cell>
          <cell r="AK300">
            <v>90.597999999999999</v>
          </cell>
          <cell r="AL300" t="str">
            <v>($000)</v>
          </cell>
          <cell r="AM300" t="str">
            <v>cp_mw</v>
          </cell>
          <cell r="AN300">
            <v>2004</v>
          </cell>
          <cell r="AP300" t="b">
            <v>1</v>
          </cell>
          <cell r="AU300" t="str">
            <v>B</v>
          </cell>
          <cell r="AV300" t="str">
            <v>BOS</v>
          </cell>
        </row>
        <row r="301">
          <cell r="A301" t="str">
            <v>Oster</v>
          </cell>
          <cell r="B301" t="str">
            <v>ORCAS POWER &amp; LIGHT COOPERATIVE</v>
          </cell>
          <cell r="C301">
            <v>376</v>
          </cell>
          <cell r="D301" t="str">
            <v>NT_LS</v>
          </cell>
          <cell r="I301" t="str">
            <v>ORCAS POWER &amp; LIGHT</v>
          </cell>
          <cell r="J301">
            <v>376</v>
          </cell>
          <cell r="K301" t="str">
            <v>98TX-10128</v>
          </cell>
          <cell r="S301" t="b">
            <v>0</v>
          </cell>
          <cell r="T301" t="b">
            <v>1</v>
          </cell>
          <cell r="X301">
            <v>39.488</v>
          </cell>
          <cell r="Y301">
            <v>41.817</v>
          </cell>
          <cell r="Z301">
            <v>37.1</v>
          </cell>
          <cell r="AA301">
            <v>57.411000000000001</v>
          </cell>
          <cell r="AB301">
            <v>38.353999999999999</v>
          </cell>
          <cell r="AC301">
            <v>34.262999999999998</v>
          </cell>
          <cell r="AD301">
            <v>33.359000000000002</v>
          </cell>
          <cell r="AE301">
            <v>22.74</v>
          </cell>
          <cell r="AF301">
            <v>0</v>
          </cell>
          <cell r="AG301">
            <v>21.888999999999999</v>
          </cell>
          <cell r="AH301">
            <v>20.861000000000001</v>
          </cell>
          <cell r="AI301">
            <v>21.643999999999998</v>
          </cell>
          <cell r="AJ301">
            <v>0.42499999999999999</v>
          </cell>
          <cell r="AK301">
            <v>156.79400000000001</v>
          </cell>
          <cell r="AL301" t="str">
            <v>($000)</v>
          </cell>
          <cell r="AM301" t="str">
            <v>cp_mw</v>
          </cell>
          <cell r="AN301">
            <v>2004</v>
          </cell>
          <cell r="AP301" t="b">
            <v>1</v>
          </cell>
          <cell r="AU301" t="str">
            <v>B</v>
          </cell>
          <cell r="AV301" t="str">
            <v>BOS</v>
          </cell>
        </row>
        <row r="302">
          <cell r="A302" t="str">
            <v>Oster</v>
          </cell>
          <cell r="B302" t="str">
            <v>RAFT RIVER RURAL ELECTRIC COOPERATIVE</v>
          </cell>
          <cell r="C302">
            <v>379</v>
          </cell>
          <cell r="D302" t="str">
            <v>NT_LS</v>
          </cell>
          <cell r="I302" t="str">
            <v>RAFT RIVER RURAL ELE</v>
          </cell>
          <cell r="J302">
            <v>379</v>
          </cell>
          <cell r="K302" t="str">
            <v>96MS-96041</v>
          </cell>
          <cell r="S302" t="b">
            <v>0</v>
          </cell>
          <cell r="T302" t="b">
            <v>1</v>
          </cell>
          <cell r="X302">
            <v>18.373000000000001</v>
          </cell>
          <cell r="Y302">
            <v>9.6479999999999997</v>
          </cell>
          <cell r="Z302">
            <v>9.3070000000000004</v>
          </cell>
          <cell r="AA302">
            <v>11.196999999999999</v>
          </cell>
          <cell r="AB302">
            <v>11.141999999999999</v>
          </cell>
          <cell r="AC302">
            <v>9.4329999999999998</v>
          </cell>
          <cell r="AD302">
            <v>11.343</v>
          </cell>
          <cell r="AE302">
            <v>27.405999999999999</v>
          </cell>
          <cell r="AF302">
            <v>42.106000000000002</v>
          </cell>
          <cell r="AG302">
            <v>61.216999999999999</v>
          </cell>
          <cell r="AH302">
            <v>45.122</v>
          </cell>
          <cell r="AI302">
            <v>47.9</v>
          </cell>
          <cell r="AJ302">
            <v>0.42499999999999999</v>
          </cell>
          <cell r="AK302">
            <v>129.28299999999999</v>
          </cell>
          <cell r="AL302" t="str">
            <v>($000)</v>
          </cell>
          <cell r="AM302" t="str">
            <v>cp_mw</v>
          </cell>
          <cell r="AN302">
            <v>2004</v>
          </cell>
          <cell r="AP302" t="b">
            <v>1</v>
          </cell>
          <cell r="AU302" t="str">
            <v>B</v>
          </cell>
          <cell r="AV302" t="str">
            <v>BOS</v>
          </cell>
        </row>
        <row r="303">
          <cell r="A303" t="str">
            <v>Altman</v>
          </cell>
          <cell r="B303" t="str">
            <v>RAVALLI COUNTY ELECTRIC COOPERATIVE</v>
          </cell>
          <cell r="C303">
            <v>380</v>
          </cell>
          <cell r="D303" t="str">
            <v>NT_LS</v>
          </cell>
          <cell r="I303" t="str">
            <v>RAVALLI COUNTY ELECT</v>
          </cell>
          <cell r="J303">
            <v>380</v>
          </cell>
          <cell r="K303" t="str">
            <v>00TX-10294</v>
          </cell>
          <cell r="S303" t="b">
            <v>0</v>
          </cell>
          <cell r="T303" t="b">
            <v>1</v>
          </cell>
          <cell r="X303">
            <v>21.684999999999999</v>
          </cell>
          <cell r="Y303">
            <v>23.015000000000001</v>
          </cell>
          <cell r="Z303">
            <v>21.03</v>
          </cell>
          <cell r="AA303">
            <v>30.925000000000001</v>
          </cell>
          <cell r="AB303">
            <v>22.475000000000001</v>
          </cell>
          <cell r="AC303">
            <v>18.96</v>
          </cell>
          <cell r="AD303">
            <v>17.375</v>
          </cell>
          <cell r="AE303">
            <v>14.36</v>
          </cell>
          <cell r="AF303">
            <v>19.038</v>
          </cell>
          <cell r="AG303">
            <v>22.417000000000002</v>
          </cell>
          <cell r="AH303">
            <v>21.431000000000001</v>
          </cell>
          <cell r="AI303">
            <v>18.071000000000002</v>
          </cell>
          <cell r="AJ303">
            <v>0.42499999999999999</v>
          </cell>
          <cell r="AK303">
            <v>106.583</v>
          </cell>
          <cell r="AL303" t="str">
            <v>($000)</v>
          </cell>
          <cell r="AM303" t="str">
            <v>cp_mw</v>
          </cell>
          <cell r="AN303">
            <v>2004</v>
          </cell>
          <cell r="AP303" t="b">
            <v>1</v>
          </cell>
          <cell r="AU303" t="str">
            <v>B</v>
          </cell>
          <cell r="AV303" t="str">
            <v>BOS</v>
          </cell>
        </row>
        <row r="304">
          <cell r="A304" t="str">
            <v>Oster</v>
          </cell>
          <cell r="B304" t="str">
            <v>RIVERSIDE ELECTRIC COMPANY LTD</v>
          </cell>
          <cell r="C304">
            <v>381</v>
          </cell>
          <cell r="D304" t="str">
            <v>NT_LS</v>
          </cell>
          <cell r="I304" t="str">
            <v>RIVERSIDE ELECTRIC C</v>
          </cell>
          <cell r="J304">
            <v>381</v>
          </cell>
          <cell r="K304" t="str">
            <v>00TX-10311</v>
          </cell>
          <cell r="S304" t="b">
            <v>0</v>
          </cell>
          <cell r="T304" t="b">
            <v>1</v>
          </cell>
          <cell r="X304">
            <v>1.804</v>
          </cell>
          <cell r="Y304">
            <v>2.0169999999999999</v>
          </cell>
          <cell r="Z304">
            <v>2.121</v>
          </cell>
          <cell r="AA304">
            <v>2.2570000000000001</v>
          </cell>
          <cell r="AB304">
            <v>1.7450000000000001</v>
          </cell>
          <cell r="AC304">
            <v>1.8049999999999999</v>
          </cell>
          <cell r="AD304">
            <v>1.365</v>
          </cell>
          <cell r="AE304">
            <v>1.7370000000000001</v>
          </cell>
          <cell r="AF304">
            <v>2.4340000000000002</v>
          </cell>
          <cell r="AG304">
            <v>2.7429999999999999</v>
          </cell>
          <cell r="AH304">
            <v>2.4569999999999999</v>
          </cell>
          <cell r="AI304">
            <v>1.254</v>
          </cell>
          <cell r="AJ304">
            <v>0.42499999999999999</v>
          </cell>
          <cell r="AK304">
            <v>10.089</v>
          </cell>
          <cell r="AL304" t="str">
            <v>($000)</v>
          </cell>
          <cell r="AM304" t="str">
            <v>cp_mw</v>
          </cell>
          <cell r="AN304">
            <v>2004</v>
          </cell>
          <cell r="AP304" t="b">
            <v>1</v>
          </cell>
          <cell r="AU304" t="str">
            <v>B</v>
          </cell>
          <cell r="AV304" t="str">
            <v>BOS</v>
          </cell>
        </row>
        <row r="305">
          <cell r="A305" t="str">
            <v>Jones</v>
          </cell>
          <cell r="B305" t="str">
            <v>SALEM ELECTRIC COOPERATIVE</v>
          </cell>
          <cell r="C305">
            <v>383</v>
          </cell>
          <cell r="D305" t="str">
            <v>NT_LS</v>
          </cell>
          <cell r="I305" t="str">
            <v>SALEM ELECTRIC COOPE</v>
          </cell>
          <cell r="J305">
            <v>383</v>
          </cell>
          <cell r="K305" t="str">
            <v>00TX-10309</v>
          </cell>
          <cell r="S305" t="b">
            <v>0</v>
          </cell>
          <cell r="T305" t="b">
            <v>1</v>
          </cell>
          <cell r="X305">
            <v>61.936</v>
          </cell>
          <cell r="Y305">
            <v>64.122</v>
          </cell>
          <cell r="Z305">
            <v>65.393000000000001</v>
          </cell>
          <cell r="AA305">
            <v>78.078999999999994</v>
          </cell>
          <cell r="AB305">
            <v>66.209000000000003</v>
          </cell>
          <cell r="AC305">
            <v>60.667000000000002</v>
          </cell>
          <cell r="AD305">
            <v>57.63</v>
          </cell>
          <cell r="AE305">
            <v>43.381999999999998</v>
          </cell>
          <cell r="AF305">
            <v>48.255000000000003</v>
          </cell>
          <cell r="AG305">
            <v>54.563000000000002</v>
          </cell>
          <cell r="AH305">
            <v>53.942999999999998</v>
          </cell>
          <cell r="AI305">
            <v>56.152000000000001</v>
          </cell>
          <cell r="AJ305">
            <v>0.42499999999999999</v>
          </cell>
          <cell r="AK305">
            <v>301.89</v>
          </cell>
          <cell r="AL305" t="str">
            <v>($000)</v>
          </cell>
          <cell r="AM305" t="str">
            <v>cp_mw</v>
          </cell>
          <cell r="AN305">
            <v>2004</v>
          </cell>
          <cell r="AP305" t="b">
            <v>1</v>
          </cell>
          <cell r="AU305" t="str">
            <v>B</v>
          </cell>
          <cell r="AV305" t="str">
            <v>BOS</v>
          </cell>
        </row>
        <row r="306">
          <cell r="A306" t="str">
            <v>Oster</v>
          </cell>
          <cell r="B306" t="str">
            <v>SALMON RIVER ELECTRIC COOPERATIVE</v>
          </cell>
          <cell r="C306">
            <v>384</v>
          </cell>
          <cell r="D306" t="str">
            <v>NT_LS</v>
          </cell>
          <cell r="I306" t="str">
            <v>SALMON RIVER ELECTRI</v>
          </cell>
          <cell r="J306">
            <v>384</v>
          </cell>
          <cell r="K306" t="str">
            <v>96MS-96041</v>
          </cell>
          <cell r="S306" t="b">
            <v>0</v>
          </cell>
          <cell r="T306" t="b">
            <v>1</v>
          </cell>
          <cell r="X306">
            <v>22.268000000000001</v>
          </cell>
          <cell r="Y306">
            <v>32.945</v>
          </cell>
          <cell r="Z306">
            <v>25.262</v>
          </cell>
          <cell r="AA306">
            <v>31.856000000000002</v>
          </cell>
          <cell r="AB306">
            <v>28.109000000000002</v>
          </cell>
          <cell r="AC306">
            <v>25.356000000000002</v>
          </cell>
          <cell r="AD306">
            <v>22.545999999999999</v>
          </cell>
          <cell r="AE306">
            <v>18.745999999999999</v>
          </cell>
          <cell r="AF306">
            <v>23.706</v>
          </cell>
          <cell r="AG306">
            <v>31.472999999999999</v>
          </cell>
          <cell r="AH306">
            <v>33.302999999999997</v>
          </cell>
          <cell r="AI306">
            <v>30.175000000000001</v>
          </cell>
          <cell r="AJ306">
            <v>0.42499999999999999</v>
          </cell>
          <cell r="AK306">
            <v>138.44200000000001</v>
          </cell>
          <cell r="AL306" t="str">
            <v>($000)</v>
          </cell>
          <cell r="AM306" t="str">
            <v>cp_mw</v>
          </cell>
          <cell r="AN306">
            <v>2004</v>
          </cell>
          <cell r="AP306" t="b">
            <v>1</v>
          </cell>
          <cell r="AU306" t="str">
            <v>B</v>
          </cell>
          <cell r="AV306" t="str">
            <v>BOS</v>
          </cell>
        </row>
        <row r="307">
          <cell r="A307" t="str">
            <v>Oster</v>
          </cell>
          <cell r="B307" t="str">
            <v>SOUTH SIDE ELECTRIC LINES INC</v>
          </cell>
          <cell r="C307">
            <v>385</v>
          </cell>
          <cell r="D307" t="str">
            <v>NT_LS</v>
          </cell>
          <cell r="I307" t="str">
            <v>SOUTH SIDE ELECTRIC</v>
          </cell>
          <cell r="J307">
            <v>385</v>
          </cell>
          <cell r="K307" t="str">
            <v>00TX-10311</v>
          </cell>
          <cell r="S307" t="b">
            <v>0</v>
          </cell>
          <cell r="T307" t="b">
            <v>1</v>
          </cell>
          <cell r="X307">
            <v>5.2489999999999997</v>
          </cell>
          <cell r="Y307">
            <v>4.7990000000000004</v>
          </cell>
          <cell r="Z307">
            <v>4.8760000000000003</v>
          </cell>
          <cell r="AA307">
            <v>5.7370000000000001</v>
          </cell>
          <cell r="AB307">
            <v>5.1840000000000002</v>
          </cell>
          <cell r="AC307">
            <v>4.5090000000000003</v>
          </cell>
          <cell r="AD307">
            <v>4.82</v>
          </cell>
          <cell r="AE307">
            <v>7.9139999999999997</v>
          </cell>
          <cell r="AF307">
            <v>10.827999999999999</v>
          </cell>
          <cell r="AG307">
            <v>12.755000000000001</v>
          </cell>
          <cell r="AH307">
            <v>8.76</v>
          </cell>
          <cell r="AI307">
            <v>8.5429999999999993</v>
          </cell>
          <cell r="AJ307">
            <v>0.42499999999999999</v>
          </cell>
          <cell r="AK307">
            <v>35.689</v>
          </cell>
          <cell r="AL307" t="str">
            <v>($000)</v>
          </cell>
          <cell r="AM307" t="str">
            <v>cp_mw</v>
          </cell>
          <cell r="AN307">
            <v>2004</v>
          </cell>
          <cell r="AP307" t="b">
            <v>1</v>
          </cell>
          <cell r="AU307" t="str">
            <v>B</v>
          </cell>
          <cell r="AV307" t="str">
            <v>BOS</v>
          </cell>
        </row>
        <row r="308">
          <cell r="A308" t="str">
            <v>Timberman</v>
          </cell>
          <cell r="B308" t="str">
            <v>SURPRISE VALLEY ELECTRIC COOPERATIVE</v>
          </cell>
          <cell r="C308">
            <v>386</v>
          </cell>
          <cell r="D308" t="str">
            <v>NT_LS</v>
          </cell>
          <cell r="I308" t="str">
            <v>SURPRISE VALLEY ELEC</v>
          </cell>
          <cell r="J308">
            <v>386</v>
          </cell>
          <cell r="K308" t="str">
            <v>01TX-10457</v>
          </cell>
          <cell r="S308" t="b">
            <v>0</v>
          </cell>
          <cell r="T308" t="b">
            <v>1</v>
          </cell>
          <cell r="X308">
            <v>12.57</v>
          </cell>
          <cell r="Y308">
            <v>11.79</v>
          </cell>
          <cell r="Z308">
            <v>13.856999999999999</v>
          </cell>
          <cell r="AA308">
            <v>16.352</v>
          </cell>
          <cell r="AB308">
            <v>15.236000000000001</v>
          </cell>
          <cell r="AC308">
            <v>13.721</v>
          </cell>
          <cell r="AD308">
            <v>10.965999999999999</v>
          </cell>
          <cell r="AE308">
            <v>19.893000000000001</v>
          </cell>
          <cell r="AF308">
            <v>20.201000000000001</v>
          </cell>
          <cell r="AG308">
            <v>30.157</v>
          </cell>
          <cell r="AH308">
            <v>32.698999999999998</v>
          </cell>
          <cell r="AI308">
            <v>31.273</v>
          </cell>
          <cell r="AJ308">
            <v>0.42499999999999999</v>
          </cell>
          <cell r="AK308">
            <v>97.203999999999994</v>
          </cell>
          <cell r="AL308" t="str">
            <v>($000)</v>
          </cell>
          <cell r="AM308" t="str">
            <v>cp_mw</v>
          </cell>
          <cell r="AN308">
            <v>2004</v>
          </cell>
          <cell r="AP308" t="b">
            <v>1</v>
          </cell>
          <cell r="AU308" t="str">
            <v>B</v>
          </cell>
          <cell r="AV308" t="str">
            <v>BOS</v>
          </cell>
        </row>
        <row r="309">
          <cell r="A309" t="str">
            <v>Noguchi</v>
          </cell>
          <cell r="B309" t="str">
            <v>TANNER ELECTRIC COOPERATIVE</v>
          </cell>
          <cell r="C309">
            <v>387</v>
          </cell>
          <cell r="D309" t="str">
            <v>NT_LS</v>
          </cell>
          <cell r="I309" t="str">
            <v>TANNER ELECTRIC COOP</v>
          </cell>
          <cell r="J309">
            <v>387</v>
          </cell>
          <cell r="K309" t="str">
            <v>01TX-10591</v>
          </cell>
          <cell r="S309" t="b">
            <v>0</v>
          </cell>
          <cell r="T309" t="b">
            <v>1</v>
          </cell>
          <cell r="X309">
            <v>11.12</v>
          </cell>
          <cell r="Y309">
            <v>11.62</v>
          </cell>
          <cell r="Z309">
            <v>11.084</v>
          </cell>
          <cell r="AA309">
            <v>15.007</v>
          </cell>
          <cell r="AB309">
            <v>10.840999999999999</v>
          </cell>
          <cell r="AC309">
            <v>10.631</v>
          </cell>
          <cell r="AD309">
            <v>9.7690000000000001</v>
          </cell>
          <cell r="AE309">
            <v>8.5220000000000002</v>
          </cell>
          <cell r="AF309">
            <v>5.7130000000000001</v>
          </cell>
          <cell r="AG309">
            <v>6.6310000000000002</v>
          </cell>
          <cell r="AH309">
            <v>6.7549999999999999</v>
          </cell>
          <cell r="AI309">
            <v>6.617</v>
          </cell>
          <cell r="AJ309">
            <v>0.42499999999999999</v>
          </cell>
          <cell r="AK309">
            <v>48.582000000000001</v>
          </cell>
          <cell r="AL309" t="str">
            <v>($000)</v>
          </cell>
          <cell r="AM309" t="str">
            <v>cp_mw</v>
          </cell>
          <cell r="AN309">
            <v>2004</v>
          </cell>
          <cell r="AP309" t="b">
            <v>1</v>
          </cell>
          <cell r="AU309" t="str">
            <v>B</v>
          </cell>
          <cell r="AV309" t="str">
            <v>BOS</v>
          </cell>
        </row>
        <row r="310">
          <cell r="A310" t="str">
            <v>Timberman</v>
          </cell>
          <cell r="B310" t="str">
            <v>UMATILLA ELECTRIC COOPERATIVE</v>
          </cell>
          <cell r="C310">
            <v>388</v>
          </cell>
          <cell r="D310" t="str">
            <v>NT_LS</v>
          </cell>
          <cell r="I310" t="str">
            <v>UMATILLA ELECTRIC CO</v>
          </cell>
          <cell r="J310">
            <v>388</v>
          </cell>
          <cell r="K310" t="str">
            <v>96MS-96041</v>
          </cell>
          <cell r="S310" t="b">
            <v>0</v>
          </cell>
          <cell r="T310" t="b">
            <v>1</v>
          </cell>
          <cell r="X310">
            <v>108.29</v>
          </cell>
          <cell r="Y310">
            <v>70.709000000000003</v>
          </cell>
          <cell r="Z310">
            <v>99.506</v>
          </cell>
          <cell r="AA310">
            <v>112.01600000000001</v>
          </cell>
          <cell r="AB310">
            <v>88.356999999999999</v>
          </cell>
          <cell r="AC310">
            <v>83.769000000000005</v>
          </cell>
          <cell r="AD310">
            <v>95.703000000000003</v>
          </cell>
          <cell r="AE310">
            <v>114.45</v>
          </cell>
          <cell r="AF310">
            <v>164.447</v>
          </cell>
          <cell r="AG310">
            <v>173.715</v>
          </cell>
          <cell r="AH310">
            <v>173.191</v>
          </cell>
          <cell r="AI310">
            <v>137.46799999999999</v>
          </cell>
          <cell r="AJ310">
            <v>0.42499999999999999</v>
          </cell>
          <cell r="AK310">
            <v>604.18899999999996</v>
          </cell>
          <cell r="AL310" t="str">
            <v>($000)</v>
          </cell>
          <cell r="AM310" t="str">
            <v>cp_mw</v>
          </cell>
          <cell r="AN310">
            <v>2004</v>
          </cell>
          <cell r="AP310" t="b">
            <v>1</v>
          </cell>
          <cell r="AU310" t="str">
            <v>B</v>
          </cell>
          <cell r="AV310" t="str">
            <v>BOS</v>
          </cell>
        </row>
        <row r="311">
          <cell r="A311" t="str">
            <v>Altman</v>
          </cell>
          <cell r="B311" t="str">
            <v>VIGILANTE ELECTRIC COOPERATIVE</v>
          </cell>
          <cell r="C311">
            <v>390</v>
          </cell>
          <cell r="D311" t="str">
            <v>NT_LS</v>
          </cell>
          <cell r="I311" t="str">
            <v>VIGILANTE ELECTRIC C</v>
          </cell>
          <cell r="J311">
            <v>390</v>
          </cell>
          <cell r="K311" t="str">
            <v>96MS-96046</v>
          </cell>
          <cell r="S311" t="b">
            <v>0</v>
          </cell>
          <cell r="T311" t="b">
            <v>1</v>
          </cell>
          <cell r="X311">
            <v>15.864000000000001</v>
          </cell>
          <cell r="Y311">
            <v>17.161000000000001</v>
          </cell>
          <cell r="Z311">
            <v>15.201000000000001</v>
          </cell>
          <cell r="AA311">
            <v>22.52</v>
          </cell>
          <cell r="AB311">
            <v>16.791</v>
          </cell>
          <cell r="AC311">
            <v>14.244</v>
          </cell>
          <cell r="AD311">
            <v>11.419</v>
          </cell>
          <cell r="AE311">
            <v>15.404</v>
          </cell>
          <cell r="AF311">
            <v>31.846</v>
          </cell>
          <cell r="AG311">
            <v>35.555</v>
          </cell>
          <cell r="AH311">
            <v>29.172000000000001</v>
          </cell>
          <cell r="AI311">
            <v>19.058</v>
          </cell>
          <cell r="AJ311">
            <v>0.42499999999999999</v>
          </cell>
          <cell r="AK311">
            <v>103.8</v>
          </cell>
          <cell r="AL311" t="str">
            <v>($000)</v>
          </cell>
          <cell r="AM311" t="str">
            <v>cp_mw</v>
          </cell>
          <cell r="AN311">
            <v>2004</v>
          </cell>
          <cell r="AP311" t="b">
            <v>1</v>
          </cell>
          <cell r="AU311" t="str">
            <v>B</v>
          </cell>
          <cell r="AV311" t="str">
            <v>BOS</v>
          </cell>
        </row>
        <row r="312">
          <cell r="A312" t="str">
            <v>Timberman</v>
          </cell>
          <cell r="B312" t="str">
            <v>WASCO ELECTRIC COOPERATIVE</v>
          </cell>
          <cell r="C312">
            <v>394</v>
          </cell>
          <cell r="D312" t="str">
            <v>NT_LS</v>
          </cell>
          <cell r="I312" t="str">
            <v>WASCO ELECTRIC COOPE</v>
          </cell>
          <cell r="J312">
            <v>394</v>
          </cell>
          <cell r="K312" t="str">
            <v>01TX-10440</v>
          </cell>
          <cell r="S312" t="b">
            <v>0</v>
          </cell>
          <cell r="T312" t="b">
            <v>1</v>
          </cell>
          <cell r="X312">
            <v>16.091999999999999</v>
          </cell>
          <cell r="Y312">
            <v>15.779</v>
          </cell>
          <cell r="Z312">
            <v>15.445</v>
          </cell>
          <cell r="AA312">
            <v>22.375</v>
          </cell>
          <cell r="AB312">
            <v>15.647</v>
          </cell>
          <cell r="AC312">
            <v>13.638</v>
          </cell>
          <cell r="AD312">
            <v>12.821</v>
          </cell>
          <cell r="AE312">
            <v>10.923</v>
          </cell>
          <cell r="AF312">
            <v>14.885999999999999</v>
          </cell>
          <cell r="AG312">
            <v>15.967000000000001</v>
          </cell>
          <cell r="AH312">
            <v>15.141999999999999</v>
          </cell>
          <cell r="AI312">
            <v>13.234</v>
          </cell>
          <cell r="AJ312">
            <v>0.42499999999999999</v>
          </cell>
          <cell r="AK312">
            <v>77.328000000000003</v>
          </cell>
          <cell r="AL312" t="str">
            <v>($000)</v>
          </cell>
          <cell r="AM312" t="str">
            <v>cp_mw</v>
          </cell>
          <cell r="AN312">
            <v>2004</v>
          </cell>
          <cell r="AP312" t="b">
            <v>1</v>
          </cell>
          <cell r="AU312" t="str">
            <v>B</v>
          </cell>
          <cell r="AV312" t="str">
            <v>BOS</v>
          </cell>
        </row>
        <row r="313">
          <cell r="A313" t="str">
            <v>Oster</v>
          </cell>
          <cell r="B313" t="str">
            <v>WELLS RURAL ELECTRIC COOPERATIVE</v>
          </cell>
          <cell r="C313">
            <v>396</v>
          </cell>
          <cell r="D313" t="str">
            <v>NT_LS</v>
          </cell>
          <cell r="I313" t="str">
            <v>WELLS RURAL ELECTRIC</v>
          </cell>
          <cell r="J313">
            <v>396</v>
          </cell>
          <cell r="K313" t="str">
            <v>01TX-10423</v>
          </cell>
          <cell r="S313" t="b">
            <v>0</v>
          </cell>
          <cell r="T313" t="b">
            <v>1</v>
          </cell>
          <cell r="X313">
            <v>65.304000000000002</v>
          </cell>
          <cell r="Y313">
            <v>67.906000000000006</v>
          </cell>
          <cell r="Z313">
            <v>75.204999999999998</v>
          </cell>
          <cell r="AA313">
            <v>66.492999999999995</v>
          </cell>
          <cell r="AB313">
            <v>68.322000000000003</v>
          </cell>
          <cell r="AC313">
            <v>66.265000000000001</v>
          </cell>
          <cell r="AD313">
            <v>61.448999999999998</v>
          </cell>
          <cell r="AE313">
            <v>67.641000000000005</v>
          </cell>
          <cell r="AF313">
            <v>74.260999999999996</v>
          </cell>
          <cell r="AG313">
            <v>71.694999999999993</v>
          </cell>
          <cell r="AH313">
            <v>70.820999999999998</v>
          </cell>
          <cell r="AI313">
            <v>69.700999999999993</v>
          </cell>
          <cell r="AJ313">
            <v>0.42499999999999999</v>
          </cell>
          <cell r="AK313">
            <v>350.65100000000001</v>
          </cell>
          <cell r="AL313" t="str">
            <v>($000)</v>
          </cell>
          <cell r="AM313" t="str">
            <v>cp_mw</v>
          </cell>
          <cell r="AN313">
            <v>2004</v>
          </cell>
          <cell r="AP313" t="b">
            <v>1</v>
          </cell>
          <cell r="AU313" t="str">
            <v>B</v>
          </cell>
          <cell r="AV313" t="str">
            <v>BOS</v>
          </cell>
        </row>
        <row r="314">
          <cell r="A314" t="str">
            <v>Jones</v>
          </cell>
          <cell r="B314" t="str">
            <v>WEST OREGON ELECTRIC COOPERATIVE</v>
          </cell>
          <cell r="C314">
            <v>397</v>
          </cell>
          <cell r="D314" t="str">
            <v>NT_LS</v>
          </cell>
          <cell r="I314" t="str">
            <v>WEST OREGON ELECTRIC</v>
          </cell>
          <cell r="J314">
            <v>397</v>
          </cell>
          <cell r="K314" t="str">
            <v>96MS-96041</v>
          </cell>
          <cell r="S314" t="b">
            <v>0</v>
          </cell>
          <cell r="T314" t="b">
            <v>1</v>
          </cell>
          <cell r="X314">
            <v>11.805</v>
          </cell>
          <cell r="Y314">
            <v>11.848000000000001</v>
          </cell>
          <cell r="Z314">
            <v>14.221</v>
          </cell>
          <cell r="AA314">
            <v>15.246</v>
          </cell>
          <cell r="AB314">
            <v>13.747</v>
          </cell>
          <cell r="AC314">
            <v>12.529</v>
          </cell>
          <cell r="AD314">
            <v>12.503</v>
          </cell>
          <cell r="AE314">
            <v>8.5519999999999996</v>
          </cell>
          <cell r="AF314">
            <v>5.7549999999999999</v>
          </cell>
          <cell r="AG314">
            <v>7.5289999999999999</v>
          </cell>
          <cell r="AH314">
            <v>6.5880000000000001</v>
          </cell>
          <cell r="AI314">
            <v>7.7960000000000003</v>
          </cell>
          <cell r="AJ314">
            <v>0.42499999999999999</v>
          </cell>
          <cell r="AK314">
            <v>54.45</v>
          </cell>
          <cell r="AL314" t="str">
            <v>($000)</v>
          </cell>
          <cell r="AM314" t="str">
            <v>cp_mw</v>
          </cell>
          <cell r="AN314">
            <v>2004</v>
          </cell>
          <cell r="AP314" t="b">
            <v>1</v>
          </cell>
          <cell r="AU314" t="str">
            <v>B</v>
          </cell>
          <cell r="AV314" t="str">
            <v>BOS</v>
          </cell>
        </row>
        <row r="315">
          <cell r="A315" t="str">
            <v>Rodrigues</v>
          </cell>
          <cell r="B315" t="str">
            <v>US DEPT OF ENERGY (RICHLAND)</v>
          </cell>
          <cell r="C315">
            <v>404</v>
          </cell>
          <cell r="D315" t="str">
            <v>NT_LS</v>
          </cell>
          <cell r="I315" t="str">
            <v>US DEPT OF ENERGY (R</v>
          </cell>
          <cell r="J315">
            <v>404</v>
          </cell>
          <cell r="K315" t="str">
            <v>00TX-10353</v>
          </cell>
          <cell r="S315" t="b">
            <v>0</v>
          </cell>
          <cell r="T315" t="b">
            <v>1</v>
          </cell>
          <cell r="X315">
            <v>30.995999999999999</v>
          </cell>
          <cell r="Y315">
            <v>35.290999999999997</v>
          </cell>
          <cell r="Z315">
            <v>31.207000000000001</v>
          </cell>
          <cell r="AA315">
            <v>45.305</v>
          </cell>
          <cell r="AB315">
            <v>33.145000000000003</v>
          </cell>
          <cell r="AC315">
            <v>29.768999999999998</v>
          </cell>
          <cell r="AD315">
            <v>26.379000000000001</v>
          </cell>
          <cell r="AE315">
            <v>19.093</v>
          </cell>
          <cell r="AF315">
            <v>23.867999999999999</v>
          </cell>
          <cell r="AG315">
            <v>31.591999999999999</v>
          </cell>
          <cell r="AH315">
            <v>32.265999999999998</v>
          </cell>
          <cell r="AI315">
            <v>30.689</v>
          </cell>
          <cell r="AJ315">
            <v>0.42499999999999999</v>
          </cell>
          <cell r="AK315">
            <v>157.08000000000001</v>
          </cell>
          <cell r="AL315" t="str">
            <v>($000)</v>
          </cell>
          <cell r="AM315" t="str">
            <v>cp_mw</v>
          </cell>
          <cell r="AN315">
            <v>2004</v>
          </cell>
          <cell r="AP315" t="b">
            <v>1</v>
          </cell>
          <cell r="AU315" t="str">
            <v>B</v>
          </cell>
          <cell r="AV315" t="str">
            <v>BOS</v>
          </cell>
        </row>
        <row r="316">
          <cell r="A316" t="str">
            <v>Jones</v>
          </cell>
          <cell r="B316" t="str">
            <v>ALBANY RESEARCH CENTER - DOE  (former</v>
          </cell>
          <cell r="C316">
            <v>410</v>
          </cell>
          <cell r="D316" t="str">
            <v>NT_LS</v>
          </cell>
          <cell r="I316" t="str">
            <v>ALBANY RESEARCH CENT</v>
          </cell>
          <cell r="J316">
            <v>410</v>
          </cell>
          <cell r="K316" t="str">
            <v>01TX-10538</v>
          </cell>
          <cell r="S316" t="b">
            <v>0</v>
          </cell>
          <cell r="T316" t="b">
            <v>1</v>
          </cell>
          <cell r="X316">
            <v>0.81</v>
          </cell>
          <cell r="Y316">
            <v>0.81499999999999995</v>
          </cell>
          <cell r="Z316">
            <v>0.94</v>
          </cell>
          <cell r="AA316">
            <v>1.0649999999999999</v>
          </cell>
          <cell r="AB316">
            <v>1.01</v>
          </cell>
          <cell r="AC316">
            <v>0.745</v>
          </cell>
          <cell r="AD316">
            <v>0.66500000000000004</v>
          </cell>
          <cell r="AE316">
            <v>0.24</v>
          </cell>
          <cell r="AF316">
            <v>0.28000000000000003</v>
          </cell>
          <cell r="AG316">
            <v>0.37</v>
          </cell>
          <cell r="AH316">
            <v>0.36899999999999999</v>
          </cell>
          <cell r="AI316">
            <v>0.317</v>
          </cell>
          <cell r="AJ316">
            <v>0.42499999999999999</v>
          </cell>
          <cell r="AK316">
            <v>3.2410000000000001</v>
          </cell>
          <cell r="AL316" t="str">
            <v>($000)</v>
          </cell>
          <cell r="AM316" t="str">
            <v>cp_mw</v>
          </cell>
          <cell r="AN316">
            <v>2004</v>
          </cell>
          <cell r="AP316" t="b">
            <v>1</v>
          </cell>
          <cell r="AU316" t="str">
            <v>B</v>
          </cell>
          <cell r="AV316" t="str">
            <v>BOS</v>
          </cell>
        </row>
        <row r="317">
          <cell r="A317" t="str">
            <v>Timberman</v>
          </cell>
          <cell r="B317" t="str">
            <v>U.S. AIR FORCE (FAIRCHILD)</v>
          </cell>
          <cell r="C317">
            <v>430</v>
          </cell>
          <cell r="D317" t="str">
            <v>NT_LS</v>
          </cell>
          <cell r="I317" t="str">
            <v>U.S. AIR FORCE (FAIR</v>
          </cell>
          <cell r="J317">
            <v>430</v>
          </cell>
          <cell r="K317" t="str">
            <v>01TX-10543</v>
          </cell>
          <cell r="S317" t="b">
            <v>0</v>
          </cell>
          <cell r="T317" t="b">
            <v>1</v>
          </cell>
          <cell r="X317">
            <v>8.8439999999999994</v>
          </cell>
          <cell r="Y317">
            <v>9.1270000000000007</v>
          </cell>
          <cell r="Z317">
            <v>9.2119999999999997</v>
          </cell>
          <cell r="AA317">
            <v>10.26</v>
          </cell>
          <cell r="AB317">
            <v>9.3879999999999999</v>
          </cell>
          <cell r="AC317">
            <v>8.6280000000000001</v>
          </cell>
          <cell r="AD317">
            <v>8.5380000000000003</v>
          </cell>
          <cell r="AE317">
            <v>6.9059999999999997</v>
          </cell>
          <cell r="AF317">
            <v>11.679</v>
          </cell>
          <cell r="AG317">
            <v>13.754</v>
          </cell>
          <cell r="AH317">
            <v>14.563000000000001</v>
          </cell>
          <cell r="AI317">
            <v>12.585000000000001</v>
          </cell>
          <cell r="AJ317">
            <v>0.42499999999999999</v>
          </cell>
          <cell r="AK317">
            <v>52.481000000000002</v>
          </cell>
          <cell r="AL317" t="str">
            <v>($000)</v>
          </cell>
          <cell r="AM317" t="str">
            <v>cp_mw</v>
          </cell>
          <cell r="AN317">
            <v>2004</v>
          </cell>
          <cell r="AP317" t="b">
            <v>1</v>
          </cell>
          <cell r="AU317" t="str">
            <v>B</v>
          </cell>
          <cell r="AV317" t="str">
            <v>BOS</v>
          </cell>
        </row>
        <row r="318">
          <cell r="A318" t="str">
            <v>Noguchi</v>
          </cell>
          <cell r="B318" t="str">
            <v>U.S. NAVAL SHIPYARD BREMERTON</v>
          </cell>
          <cell r="C318">
            <v>451</v>
          </cell>
          <cell r="D318" t="str">
            <v>NT_LS</v>
          </cell>
          <cell r="I318" t="str">
            <v>U.S. NAVAL SHIPYARD</v>
          </cell>
          <cell r="J318">
            <v>451</v>
          </cell>
          <cell r="K318" t="str">
            <v>00TX-10366</v>
          </cell>
          <cell r="S318" t="b">
            <v>0</v>
          </cell>
          <cell r="T318" t="b">
            <v>1</v>
          </cell>
          <cell r="X318">
            <v>38.633000000000003</v>
          </cell>
          <cell r="Y318">
            <v>40.195</v>
          </cell>
          <cell r="Z318">
            <v>43.569000000000003</v>
          </cell>
          <cell r="AA318">
            <v>42.915999999999997</v>
          </cell>
          <cell r="AB318">
            <v>40.521999999999998</v>
          </cell>
          <cell r="AC318">
            <v>34.924999999999997</v>
          </cell>
          <cell r="AD318">
            <v>41.031999999999996</v>
          </cell>
          <cell r="AE318">
            <v>37.052999999999997</v>
          </cell>
          <cell r="AF318">
            <v>26.949000000000002</v>
          </cell>
          <cell r="AG318">
            <v>34.945999999999998</v>
          </cell>
          <cell r="AH318">
            <v>37.710999999999999</v>
          </cell>
          <cell r="AI318">
            <v>34.755000000000003</v>
          </cell>
          <cell r="AJ318">
            <v>0.42499999999999999</v>
          </cell>
          <cell r="AK318">
            <v>192.613</v>
          </cell>
          <cell r="AL318" t="str">
            <v>($000)</v>
          </cell>
          <cell r="AM318" t="str">
            <v>cp_mw</v>
          </cell>
          <cell r="AN318">
            <v>2004</v>
          </cell>
          <cell r="AP318" t="b">
            <v>1</v>
          </cell>
          <cell r="AU318" t="str">
            <v>B</v>
          </cell>
          <cell r="AV318" t="str">
            <v>BOS</v>
          </cell>
        </row>
        <row r="319">
          <cell r="A319" t="str">
            <v>Altman</v>
          </cell>
          <cell r="B319" t="str">
            <v>USBIA - WAPATO</v>
          </cell>
          <cell r="C319">
            <v>482</v>
          </cell>
          <cell r="D319" t="str">
            <v>NT_LS</v>
          </cell>
          <cell r="I319" t="str">
            <v>USBIA - WAPATO</v>
          </cell>
          <cell r="J319">
            <v>482</v>
          </cell>
          <cell r="K319" t="str">
            <v>01TX-10430</v>
          </cell>
          <cell r="S319" t="b">
            <v>0</v>
          </cell>
          <cell r="T319" t="b">
            <v>1</v>
          </cell>
          <cell r="X319">
            <v>4.9000000000000002E-2</v>
          </cell>
          <cell r="Y319">
            <v>4.9000000000000002E-2</v>
          </cell>
          <cell r="Z319">
            <v>2.1000000000000001E-2</v>
          </cell>
          <cell r="AA319">
            <v>4.9000000000000002E-2</v>
          </cell>
          <cell r="AB319">
            <v>0.129</v>
          </cell>
          <cell r="AC319">
            <v>4.9000000000000002E-2</v>
          </cell>
          <cell r="AD319">
            <v>4.2999999999999997E-2</v>
          </cell>
          <cell r="AE319">
            <v>2.4470000000000001</v>
          </cell>
          <cell r="AF319">
            <v>2.6309999999999998</v>
          </cell>
          <cell r="AG319">
            <v>2.4630000000000001</v>
          </cell>
          <cell r="AH319">
            <v>1.9590000000000001</v>
          </cell>
          <cell r="AI319">
            <v>2.294</v>
          </cell>
          <cell r="AJ319">
            <v>0.42499999999999999</v>
          </cell>
          <cell r="AK319">
            <v>5.1779999999999999</v>
          </cell>
          <cell r="AL319" t="str">
            <v>($000)</v>
          </cell>
          <cell r="AM319" t="str">
            <v>cp_mw</v>
          </cell>
          <cell r="AN319">
            <v>2004</v>
          </cell>
          <cell r="AP319" t="b">
            <v>1</v>
          </cell>
          <cell r="AU319" t="str">
            <v>B</v>
          </cell>
          <cell r="AV319" t="str">
            <v>BOS</v>
          </cell>
        </row>
        <row r="320">
          <cell r="A320" t="str">
            <v>Altman</v>
          </cell>
          <cell r="B320" t="str">
            <v>USBIA-MISSION VALLEY POWER</v>
          </cell>
          <cell r="C320">
            <v>483</v>
          </cell>
          <cell r="D320" t="str">
            <v>NT_LS</v>
          </cell>
          <cell r="I320" t="str">
            <v>USBIA-MISSION VALLEY</v>
          </cell>
          <cell r="J320">
            <v>483</v>
          </cell>
          <cell r="K320" t="str">
            <v>96MS-96065</v>
          </cell>
          <cell r="S320" t="b">
            <v>0</v>
          </cell>
          <cell r="T320" t="b">
            <v>1</v>
          </cell>
          <cell r="X320">
            <v>61.866</v>
          </cell>
          <cell r="Y320">
            <v>67.849000000000004</v>
          </cell>
          <cell r="Z320">
            <v>58.82</v>
          </cell>
          <cell r="AA320">
            <v>80.638000000000005</v>
          </cell>
          <cell r="AB320">
            <v>64.786000000000001</v>
          </cell>
          <cell r="AC320">
            <v>53.628</v>
          </cell>
          <cell r="AD320">
            <v>48.439</v>
          </cell>
          <cell r="AE320">
            <v>34.502000000000002</v>
          </cell>
          <cell r="AF320">
            <v>34.134</v>
          </cell>
          <cell r="AG320">
            <v>36.500999999999998</v>
          </cell>
          <cell r="AH320">
            <v>38.201000000000001</v>
          </cell>
          <cell r="AI320">
            <v>35.597999999999999</v>
          </cell>
          <cell r="AJ320">
            <v>0.42499999999999999</v>
          </cell>
          <cell r="AK320">
            <v>261.35899999999998</v>
          </cell>
          <cell r="AL320" t="str">
            <v>($000)</v>
          </cell>
          <cell r="AM320" t="str">
            <v>cp_mw</v>
          </cell>
          <cell r="AN320">
            <v>2004</v>
          </cell>
          <cell r="AP320" t="b">
            <v>1</v>
          </cell>
          <cell r="AU320" t="str">
            <v>B</v>
          </cell>
          <cell r="AV320" t="str">
            <v>BOS</v>
          </cell>
        </row>
        <row r="321">
          <cell r="A321" t="str">
            <v>Noguchi</v>
          </cell>
          <cell r="B321" t="str">
            <v>U.S. DEPARTMENT OF NAVY (BANGOR)</v>
          </cell>
          <cell r="C321">
            <v>490</v>
          </cell>
          <cell r="D321" t="str">
            <v>NT_LS</v>
          </cell>
          <cell r="I321" t="str">
            <v>U.S. DEPARTMENT OF N</v>
          </cell>
          <cell r="J321">
            <v>490</v>
          </cell>
          <cell r="K321" t="str">
            <v>00TX-10366</v>
          </cell>
          <cell r="S321" t="b">
            <v>0</v>
          </cell>
          <cell r="T321" t="b">
            <v>1</v>
          </cell>
          <cell r="X321">
            <v>26.35</v>
          </cell>
          <cell r="Y321">
            <v>29.5</v>
          </cell>
          <cell r="Z321">
            <v>26.2</v>
          </cell>
          <cell r="AA321">
            <v>32</v>
          </cell>
          <cell r="AB321">
            <v>27</v>
          </cell>
          <cell r="AC321">
            <v>25.95</v>
          </cell>
          <cell r="AD321">
            <v>25.4</v>
          </cell>
          <cell r="AE321">
            <v>19.7</v>
          </cell>
          <cell r="AF321">
            <v>18.600000000000001</v>
          </cell>
          <cell r="AG321">
            <v>21.978000000000002</v>
          </cell>
          <cell r="AH321">
            <v>25.035</v>
          </cell>
          <cell r="AI321">
            <v>22.491</v>
          </cell>
          <cell r="AJ321">
            <v>0.42499999999999999</v>
          </cell>
          <cell r="AK321">
            <v>127.587</v>
          </cell>
          <cell r="AL321" t="str">
            <v>($000)</v>
          </cell>
          <cell r="AM321" t="str">
            <v>cp_mw</v>
          </cell>
          <cell r="AN321">
            <v>2004</v>
          </cell>
          <cell r="AP321" t="b">
            <v>1</v>
          </cell>
          <cell r="AU321" t="str">
            <v>B</v>
          </cell>
          <cell r="AV321" t="str">
            <v>BOS</v>
          </cell>
        </row>
        <row r="322">
          <cell r="A322" t="str">
            <v>Noguchi</v>
          </cell>
          <cell r="B322" t="str">
            <v>U.S. DEPARTMENT OF NAVY (JIM CREEK)</v>
          </cell>
          <cell r="C322">
            <v>491</v>
          </cell>
          <cell r="D322" t="str">
            <v>NT_LS</v>
          </cell>
          <cell r="I322" t="str">
            <v>U.S. DEPARTMENT OF N</v>
          </cell>
          <cell r="J322">
            <v>491</v>
          </cell>
          <cell r="K322" t="str">
            <v>00TX-10366</v>
          </cell>
          <cell r="S322" t="b">
            <v>0</v>
          </cell>
          <cell r="T322" t="b">
            <v>1</v>
          </cell>
          <cell r="X322">
            <v>1.722</v>
          </cell>
          <cell r="Y322">
            <v>1.7629999999999999</v>
          </cell>
          <cell r="Z322">
            <v>1.718</v>
          </cell>
          <cell r="AA322">
            <v>1.8640000000000001</v>
          </cell>
          <cell r="AB322">
            <v>1.796</v>
          </cell>
          <cell r="AC322">
            <v>1.7190000000000001</v>
          </cell>
          <cell r="AD322">
            <v>1.587</v>
          </cell>
          <cell r="AE322">
            <v>1.4019999999999999</v>
          </cell>
          <cell r="AF322">
            <v>1.0660000000000001</v>
          </cell>
          <cell r="AG322">
            <v>1.224</v>
          </cell>
          <cell r="AH322">
            <v>1.2090000000000001</v>
          </cell>
          <cell r="AI322">
            <v>1.1619999999999999</v>
          </cell>
          <cell r="AJ322">
            <v>0.42499999999999999</v>
          </cell>
          <cell r="AK322">
            <v>7.7480000000000002</v>
          </cell>
          <cell r="AL322" t="str">
            <v>($000)</v>
          </cell>
          <cell r="AM322" t="str">
            <v>cp_mw</v>
          </cell>
          <cell r="AN322">
            <v>2004</v>
          </cell>
          <cell r="AP322" t="b">
            <v>1</v>
          </cell>
          <cell r="AU322" t="str">
            <v>B</v>
          </cell>
          <cell r="AV322" t="str">
            <v>BOS</v>
          </cell>
        </row>
        <row r="323">
          <cell r="A323" t="str">
            <v>Jones</v>
          </cell>
          <cell r="B323" t="str">
            <v>UMPQUA INDIAN UTILITY COOP</v>
          </cell>
          <cell r="C323">
            <v>895</v>
          </cell>
          <cell r="D323" t="str">
            <v>NT_LS</v>
          </cell>
          <cell r="I323" t="str">
            <v>UMPQUA INDIAN UTILIT</v>
          </cell>
          <cell r="J323">
            <v>895</v>
          </cell>
          <cell r="K323" t="str">
            <v>01TX-10606</v>
          </cell>
          <cell r="S323" t="b">
            <v>0</v>
          </cell>
          <cell r="T323" t="b">
            <v>1</v>
          </cell>
          <cell r="X323">
            <v>2.2599999999999998</v>
          </cell>
          <cell r="Y323">
            <v>1.9950000000000001</v>
          </cell>
          <cell r="Z323">
            <v>2.0779999999999998</v>
          </cell>
          <cell r="AA323">
            <v>2.1459999999999999</v>
          </cell>
          <cell r="AB323">
            <v>2.371</v>
          </cell>
          <cell r="AC323">
            <v>2.206</v>
          </cell>
          <cell r="AD323">
            <v>2.2029999999999998</v>
          </cell>
          <cell r="AE323">
            <v>2.0630000000000002</v>
          </cell>
          <cell r="AF323">
            <v>2.319</v>
          </cell>
          <cell r="AG323">
            <v>1.7490000000000001</v>
          </cell>
          <cell r="AH323">
            <v>1.7490000000000001</v>
          </cell>
          <cell r="AI323">
            <v>1.7490000000000001</v>
          </cell>
          <cell r="AJ323">
            <v>0.42499999999999999</v>
          </cell>
          <cell r="AK323">
            <v>10.577999999999999</v>
          </cell>
          <cell r="AL323" t="str">
            <v>($000)</v>
          </cell>
          <cell r="AM323" t="str">
            <v>cp_mw</v>
          </cell>
          <cell r="AN323">
            <v>2004</v>
          </cell>
          <cell r="AP323" t="b">
            <v>1</v>
          </cell>
          <cell r="AU323" t="str">
            <v>B</v>
          </cell>
          <cell r="AV323" t="str">
            <v>BOS</v>
          </cell>
        </row>
        <row r="324">
          <cell r="A324" t="str">
            <v>Jones</v>
          </cell>
          <cell r="B324" t="str">
            <v>EUGENE WATER &amp; ELECTRIC BOARD</v>
          </cell>
          <cell r="C324">
            <v>137</v>
          </cell>
          <cell r="D324" t="str">
            <v>NT_LS</v>
          </cell>
          <cell r="I324" t="str">
            <v>EUGENE WATER &amp; ELECT</v>
          </cell>
          <cell r="J324">
            <v>137</v>
          </cell>
          <cell r="K324" t="str">
            <v>02TX-10793</v>
          </cell>
          <cell r="S324" t="b">
            <v>0</v>
          </cell>
          <cell r="T324" t="b">
            <v>1</v>
          </cell>
          <cell r="X324">
            <v>450.35500000000002</v>
          </cell>
          <cell r="Y324">
            <v>425.26799999999997</v>
          </cell>
          <cell r="Z324">
            <v>464.29700000000003</v>
          </cell>
          <cell r="AA324">
            <v>515.10299999999995</v>
          </cell>
          <cell r="AB324">
            <v>495.99299999999999</v>
          </cell>
          <cell r="AC324">
            <v>441.74599999999998</v>
          </cell>
          <cell r="AD324">
            <v>421.93900000000002</v>
          </cell>
          <cell r="AE324">
            <v>307.50200000000001</v>
          </cell>
          <cell r="AF324">
            <v>330.85500000000002</v>
          </cell>
          <cell r="AG324">
            <v>400.14600000000002</v>
          </cell>
          <cell r="AH324">
            <v>403.05200000000002</v>
          </cell>
          <cell r="AI324">
            <v>416.875</v>
          </cell>
          <cell r="AJ324">
            <v>0.42499999999999999</v>
          </cell>
          <cell r="AK324">
            <v>2156.0810000000001</v>
          </cell>
          <cell r="AL324" t="str">
            <v>($000)</v>
          </cell>
          <cell r="AM324" t="str">
            <v>cp_mw</v>
          </cell>
          <cell r="AN324">
            <v>2004</v>
          </cell>
          <cell r="AP324" t="b">
            <v>1</v>
          </cell>
          <cell r="AU324" t="str">
            <v>B</v>
          </cell>
          <cell r="AV324" t="str">
            <v>nonBOS</v>
          </cell>
        </row>
        <row r="325">
          <cell r="A325" t="str">
            <v>Altman</v>
          </cell>
          <cell r="B325" t="str">
            <v>ASOTIN COUNTY PUD</v>
          </cell>
          <cell r="C325">
            <v>201</v>
          </cell>
          <cell r="D325" t="str">
            <v>NT_LS</v>
          </cell>
          <cell r="I325" t="str">
            <v>ASOTIN COUNTY PUD</v>
          </cell>
          <cell r="J325">
            <v>201</v>
          </cell>
          <cell r="K325" t="str">
            <v>00TX-10351</v>
          </cell>
          <cell r="S325" t="b">
            <v>0</v>
          </cell>
          <cell r="T325" t="b">
            <v>1</v>
          </cell>
          <cell r="X325">
            <v>0.55200000000000005</v>
          </cell>
          <cell r="Y325">
            <v>0.66600000000000004</v>
          </cell>
          <cell r="Z325">
            <v>0.66400000000000003</v>
          </cell>
          <cell r="AA325">
            <v>3.1E-2</v>
          </cell>
          <cell r="AB325">
            <v>2.1999999999999999E-2</v>
          </cell>
          <cell r="AC325">
            <v>2.5999999999999999E-2</v>
          </cell>
          <cell r="AD325">
            <v>0.53600000000000003</v>
          </cell>
          <cell r="AE325">
            <v>5.0000000000000001E-3</v>
          </cell>
          <cell r="AF325">
            <v>0.60299999999999998</v>
          </cell>
          <cell r="AG325">
            <v>1.3</v>
          </cell>
          <cell r="AH325">
            <v>1.3</v>
          </cell>
          <cell r="AI325">
            <v>1.3</v>
          </cell>
          <cell r="AJ325">
            <v>0.42499999999999999</v>
          </cell>
          <cell r="AK325">
            <v>2.9769999999999999</v>
          </cell>
          <cell r="AL325" t="str">
            <v>($000)</v>
          </cell>
          <cell r="AM325" t="str">
            <v>cp_mw</v>
          </cell>
          <cell r="AN325">
            <v>2004</v>
          </cell>
          <cell r="AP325" t="b">
            <v>1</v>
          </cell>
          <cell r="AU325" t="str">
            <v>B</v>
          </cell>
          <cell r="AV325" t="str">
            <v>nonBOS</v>
          </cell>
        </row>
        <row r="326">
          <cell r="A326" t="str">
            <v>Raschio</v>
          </cell>
          <cell r="B326" t="str">
            <v>COWLITZ COUNTY PUD NO 1</v>
          </cell>
          <cell r="C326">
            <v>222</v>
          </cell>
          <cell r="D326" t="str">
            <v>NT_LS</v>
          </cell>
          <cell r="I326" t="str">
            <v>COWLITZ COUNTY PUD N</v>
          </cell>
          <cell r="J326">
            <v>222</v>
          </cell>
          <cell r="K326" t="str">
            <v>01TX-10691</v>
          </cell>
          <cell r="S326" t="b">
            <v>0</v>
          </cell>
          <cell r="T326" t="b">
            <v>1</v>
          </cell>
          <cell r="X326">
            <v>651.19100000000003</v>
          </cell>
          <cell r="Y326">
            <v>668.57899999999995</v>
          </cell>
          <cell r="Z326">
            <v>616.57399999999996</v>
          </cell>
          <cell r="AA326">
            <v>666.625</v>
          </cell>
          <cell r="AB326">
            <v>578.58500000000004</v>
          </cell>
          <cell r="AC326">
            <v>628.37099999999998</v>
          </cell>
          <cell r="AD326">
            <v>641.64300000000003</v>
          </cell>
          <cell r="AE326">
            <v>550.27</v>
          </cell>
          <cell r="AF326">
            <v>525.56299999999999</v>
          </cell>
          <cell r="AG326">
            <v>549.02599999999995</v>
          </cell>
          <cell r="AH326">
            <v>540.79499999999996</v>
          </cell>
          <cell r="AI326">
            <v>544.44399999999996</v>
          </cell>
          <cell r="AJ326">
            <v>0.42499999999999999</v>
          </cell>
          <cell r="AK326">
            <v>3043.7080000000001</v>
          </cell>
          <cell r="AL326" t="str">
            <v>($000)</v>
          </cell>
          <cell r="AM326" t="str">
            <v>cp_mw</v>
          </cell>
          <cell r="AN326">
            <v>2004</v>
          </cell>
          <cell r="AP326" t="b">
            <v>1</v>
          </cell>
          <cell r="AU326" t="str">
            <v>B</v>
          </cell>
          <cell r="AV326" t="str">
            <v>nonBOS</v>
          </cell>
        </row>
        <row r="327">
          <cell r="A327" t="str">
            <v>Long</v>
          </cell>
          <cell r="B327" t="str">
            <v>GRANT COUNTY PUD NO 2</v>
          </cell>
          <cell r="C327">
            <v>238</v>
          </cell>
          <cell r="D327" t="str">
            <v>NT_LS</v>
          </cell>
          <cell r="I327" t="str">
            <v>GRANT COUNTY PUD NO</v>
          </cell>
          <cell r="J327">
            <v>238</v>
          </cell>
          <cell r="K327" t="str">
            <v>01TX-10680</v>
          </cell>
          <cell r="S327" t="b">
            <v>0</v>
          </cell>
          <cell r="T327" t="b">
            <v>1</v>
          </cell>
          <cell r="X327">
            <v>9.0890000000000004</v>
          </cell>
          <cell r="Y327">
            <v>10.439</v>
          </cell>
          <cell r="Z327">
            <v>10.087999999999999</v>
          </cell>
          <cell r="AA327">
            <v>15.112</v>
          </cell>
          <cell r="AB327">
            <v>10.127000000000001</v>
          </cell>
          <cell r="AC327">
            <v>8.9309999999999992</v>
          </cell>
          <cell r="AD327">
            <v>6.0369999999999999</v>
          </cell>
          <cell r="AE327">
            <v>3.177</v>
          </cell>
          <cell r="AF327">
            <v>3.9950000000000001</v>
          </cell>
          <cell r="AG327">
            <v>11.31</v>
          </cell>
          <cell r="AH327">
            <v>10.238</v>
          </cell>
          <cell r="AI327">
            <v>8.5380000000000003</v>
          </cell>
          <cell r="AJ327">
            <v>0.42499999999999999</v>
          </cell>
          <cell r="AK327">
            <v>45.509</v>
          </cell>
          <cell r="AL327" t="str">
            <v>($000)</v>
          </cell>
          <cell r="AM327" t="str">
            <v>cp_mw</v>
          </cell>
          <cell r="AN327">
            <v>2004</v>
          </cell>
          <cell r="AP327" t="b">
            <v>1</v>
          </cell>
          <cell r="AU327" t="str">
            <v>B</v>
          </cell>
          <cell r="AV327" t="str">
            <v>nonBOS</v>
          </cell>
        </row>
        <row r="328">
          <cell r="A328" t="str">
            <v>Noguchi</v>
          </cell>
          <cell r="B328" t="str">
            <v>PORT TOWNSEND PAPER CORPORATION</v>
          </cell>
          <cell r="C328">
            <v>716</v>
          </cell>
          <cell r="D328" t="str">
            <v>NT_LS</v>
          </cell>
          <cell r="I328" t="str">
            <v>PORT TOWNSEND PAPER</v>
          </cell>
          <cell r="J328">
            <v>716</v>
          </cell>
          <cell r="K328" t="str">
            <v>01TX-10605</v>
          </cell>
          <cell r="S328" t="b">
            <v>0</v>
          </cell>
          <cell r="T328" t="b">
            <v>1</v>
          </cell>
          <cell r="X328">
            <v>22.779</v>
          </cell>
          <cell r="Y328">
            <v>25.384</v>
          </cell>
          <cell r="Z328">
            <v>23.013000000000002</v>
          </cell>
          <cell r="AA328">
            <v>25.51</v>
          </cell>
          <cell r="AB328">
            <v>23.178000000000001</v>
          </cell>
          <cell r="AC328">
            <v>25.039000000000001</v>
          </cell>
          <cell r="AD328">
            <v>20.716999999999999</v>
          </cell>
          <cell r="AE328">
            <v>24.501000000000001</v>
          </cell>
          <cell r="AF328">
            <v>25</v>
          </cell>
          <cell r="AG328">
            <v>25</v>
          </cell>
          <cell r="AH328">
            <v>25</v>
          </cell>
          <cell r="AI328">
            <v>25</v>
          </cell>
          <cell r="AJ328">
            <v>0.42499999999999999</v>
          </cell>
          <cell r="AK328">
            <v>123.301</v>
          </cell>
          <cell r="AL328" t="str">
            <v>($000)</v>
          </cell>
          <cell r="AM328" t="str">
            <v>cp_mw</v>
          </cell>
          <cell r="AN328">
            <v>2004</v>
          </cell>
          <cell r="AP328" t="b">
            <v>1</v>
          </cell>
          <cell r="AU328" t="str">
            <v>B</v>
          </cell>
          <cell r="AV328" t="str">
            <v>nonBOS</v>
          </cell>
        </row>
        <row r="329">
          <cell r="A329" t="str">
            <v>Morgan</v>
          </cell>
          <cell r="B329" t="str">
            <v>CLARK PUBLIC UTILITIES</v>
          </cell>
          <cell r="C329">
            <v>216</v>
          </cell>
          <cell r="D329" t="str">
            <v>NT_LS</v>
          </cell>
          <cell r="I329" t="str">
            <v>CLARK PUBLIC UTILITI</v>
          </cell>
          <cell r="J329">
            <v>216</v>
          </cell>
          <cell r="K329" t="str">
            <v>01TX-10381</v>
          </cell>
          <cell r="S329" t="b">
            <v>0</v>
          </cell>
          <cell r="T329" t="b">
            <v>1</v>
          </cell>
          <cell r="X329">
            <v>734.952</v>
          </cell>
          <cell r="Y329">
            <v>784.70399999999995</v>
          </cell>
          <cell r="Z329">
            <v>708.55799999999999</v>
          </cell>
          <cell r="AA329">
            <v>939.03</v>
          </cell>
          <cell r="AB329">
            <v>773.37099999999998</v>
          </cell>
          <cell r="AC329">
            <v>719.54</v>
          </cell>
          <cell r="AD329">
            <v>680.42899999999997</v>
          </cell>
          <cell r="AE329">
            <v>496.286</v>
          </cell>
          <cell r="AF329">
            <v>506.56700000000001</v>
          </cell>
          <cell r="AG329">
            <v>731.54300000000001</v>
          </cell>
          <cell r="AH329">
            <v>731.976</v>
          </cell>
          <cell r="AI329">
            <v>703.28499999999997</v>
          </cell>
          <cell r="AJ329">
            <v>0.42499999999999999</v>
          </cell>
          <cell r="AK329">
            <v>3616.8519999999999</v>
          </cell>
          <cell r="AL329" t="str">
            <v>($000)</v>
          </cell>
          <cell r="AM329" t="str">
            <v>cp_mw</v>
          </cell>
          <cell r="AN329">
            <v>2004</v>
          </cell>
          <cell r="AP329" t="b">
            <v>1</v>
          </cell>
          <cell r="AU329" t="str">
            <v>B</v>
          </cell>
          <cell r="AV329" t="str">
            <v>nonBOS</v>
          </cell>
        </row>
        <row r="330">
          <cell r="A330" t="str">
            <v>Altman</v>
          </cell>
          <cell r="B330" t="str">
            <v>CENTRAL MONTANA ELECTRIC POWER COOP,</v>
          </cell>
          <cell r="C330">
            <v>313</v>
          </cell>
          <cell r="D330" t="str">
            <v>NT_LS</v>
          </cell>
          <cell r="I330" t="str">
            <v>CENTRAL MONTANA ELEC</v>
          </cell>
          <cell r="J330">
            <v>313</v>
          </cell>
          <cell r="K330" t="str">
            <v>00TX-10316</v>
          </cell>
          <cell r="S330" t="b">
            <v>0</v>
          </cell>
          <cell r="T330" t="b">
            <v>1</v>
          </cell>
          <cell r="X330">
            <v>77.236999999999995</v>
          </cell>
          <cell r="Y330">
            <v>84.486999999999995</v>
          </cell>
          <cell r="Z330">
            <v>79.097999999999999</v>
          </cell>
          <cell r="AA330">
            <v>114.485</v>
          </cell>
          <cell r="AB330">
            <v>92.614999999999995</v>
          </cell>
          <cell r="AC330">
            <v>77.052999999999997</v>
          </cell>
          <cell r="AD330">
            <v>62.048999999999999</v>
          </cell>
          <cell r="AE330">
            <v>60.457000000000001</v>
          </cell>
          <cell r="AF330">
            <v>17.582999999999998</v>
          </cell>
          <cell r="AG330">
            <v>99.796000000000006</v>
          </cell>
          <cell r="AH330">
            <v>94.89</v>
          </cell>
          <cell r="AI330">
            <v>78.563999999999993</v>
          </cell>
          <cell r="AJ330">
            <v>0.42499999999999999</v>
          </cell>
          <cell r="AK330">
            <v>398.78300000000002</v>
          </cell>
          <cell r="AL330" t="str">
            <v>($000)</v>
          </cell>
          <cell r="AM330" t="str">
            <v>cp_mw</v>
          </cell>
          <cell r="AN330">
            <v>2004</v>
          </cell>
          <cell r="AP330" t="b">
            <v>1</v>
          </cell>
          <cell r="AU330" t="str">
            <v>B</v>
          </cell>
          <cell r="AV330" t="str">
            <v>nonBOS</v>
          </cell>
        </row>
        <row r="331">
          <cell r="A331" t="str">
            <v>Altman</v>
          </cell>
          <cell r="B331" t="str">
            <v>BONNERS FERRY, CITY OF</v>
          </cell>
          <cell r="C331">
            <v>107</v>
          </cell>
          <cell r="D331" t="str">
            <v>NT_LS</v>
          </cell>
          <cell r="I331" t="str">
            <v>BONNERS FERRY, CITY</v>
          </cell>
          <cell r="J331">
            <v>107</v>
          </cell>
          <cell r="K331" t="str">
            <v>01TX-10411</v>
          </cell>
          <cell r="S331" t="b">
            <v>0</v>
          </cell>
          <cell r="T331" t="b">
            <v>1</v>
          </cell>
          <cell r="X331">
            <v>11.637</v>
          </cell>
          <cell r="Y331">
            <v>12.581</v>
          </cell>
          <cell r="Z331">
            <v>12.002000000000001</v>
          </cell>
          <cell r="AA331">
            <v>15.236000000000001</v>
          </cell>
          <cell r="AB331">
            <v>12.672000000000001</v>
          </cell>
          <cell r="AC331">
            <v>11.599</v>
          </cell>
          <cell r="AD331">
            <v>9.7129999999999992</v>
          </cell>
          <cell r="AE331">
            <v>7.3310000000000004</v>
          </cell>
          <cell r="AF331">
            <v>8.1690000000000005</v>
          </cell>
          <cell r="AG331">
            <v>14.321999999999999</v>
          </cell>
          <cell r="AH331">
            <v>16.655999999999999</v>
          </cell>
          <cell r="AI331">
            <v>15.89</v>
          </cell>
          <cell r="AJ331">
            <v>0.42499999999999999</v>
          </cell>
          <cell r="AK331">
            <v>62.817999999999998</v>
          </cell>
          <cell r="AL331" t="str">
            <v>($000)</v>
          </cell>
          <cell r="AM331" t="str">
            <v>cp_mw</v>
          </cell>
          <cell r="AN331">
            <v>2004</v>
          </cell>
          <cell r="AP331" t="b">
            <v>1</v>
          </cell>
          <cell r="AU331" t="str">
            <v>B</v>
          </cell>
          <cell r="AV331" t="str">
            <v>nonBOS</v>
          </cell>
        </row>
        <row r="332">
          <cell r="A332" t="str">
            <v>Noguchi</v>
          </cell>
          <cell r="B332" t="str">
            <v>PORT OF SEATTLE/SEA-TAC AIRPORT</v>
          </cell>
          <cell r="C332">
            <v>441</v>
          </cell>
          <cell r="D332" t="str">
            <v>NT_LS</v>
          </cell>
          <cell r="I332" t="str">
            <v>PORT OF SEATTLE/SEA-</v>
          </cell>
          <cell r="J332">
            <v>441</v>
          </cell>
          <cell r="K332" t="str">
            <v>01TX-10460</v>
          </cell>
          <cell r="S332" t="b">
            <v>0</v>
          </cell>
          <cell r="T332" t="b">
            <v>1</v>
          </cell>
          <cell r="X332">
            <v>14</v>
          </cell>
          <cell r="Y332">
            <v>15</v>
          </cell>
          <cell r="Z332">
            <v>16</v>
          </cell>
          <cell r="AA332">
            <v>16</v>
          </cell>
          <cell r="AB332">
            <v>16</v>
          </cell>
          <cell r="AC332">
            <v>16</v>
          </cell>
          <cell r="AD332">
            <v>15</v>
          </cell>
          <cell r="AE332">
            <v>15</v>
          </cell>
          <cell r="AF332">
            <v>16</v>
          </cell>
          <cell r="AG332">
            <v>20.959</v>
          </cell>
          <cell r="AH332">
            <v>23.047000000000001</v>
          </cell>
          <cell r="AI332">
            <v>22.103000000000002</v>
          </cell>
          <cell r="AJ332">
            <v>0.42499999999999999</v>
          </cell>
          <cell r="AK332">
            <v>87.171000000000006</v>
          </cell>
          <cell r="AL332" t="str">
            <v>($000)</v>
          </cell>
          <cell r="AM332" t="str">
            <v>cp_mw</v>
          </cell>
          <cell r="AN332">
            <v>2004</v>
          </cell>
          <cell r="AP332" t="b">
            <v>1</v>
          </cell>
          <cell r="AU332" t="str">
            <v>B</v>
          </cell>
          <cell r="AV332" t="str">
            <v>nonBOS</v>
          </cell>
        </row>
        <row r="333">
          <cell r="A333" t="str">
            <v>Perigo</v>
          </cell>
          <cell r="B333" t="str">
            <v>PACIFIC CORP</v>
          </cell>
          <cell r="C333">
            <v>560</v>
          </cell>
          <cell r="D333" t="str">
            <v>NT_LS</v>
          </cell>
          <cell r="I333" t="str">
            <v>PACIFIC CORP</v>
          </cell>
          <cell r="J333">
            <v>560</v>
          </cell>
          <cell r="K333" t="str">
            <v>00TX-10327</v>
          </cell>
          <cell r="S333" t="b">
            <v>0</v>
          </cell>
          <cell r="T333" t="b">
            <v>1</v>
          </cell>
          <cell r="X333">
            <v>22.556000000000001</v>
          </cell>
          <cell r="Y333">
            <v>23.908999999999999</v>
          </cell>
          <cell r="Z333">
            <v>22.189</v>
          </cell>
          <cell r="AA333">
            <v>30.146999999999998</v>
          </cell>
          <cell r="AB333">
            <v>21.431000000000001</v>
          </cell>
          <cell r="AC333">
            <v>19.158000000000001</v>
          </cell>
          <cell r="AD333">
            <v>18.86</v>
          </cell>
          <cell r="AE333">
            <v>15.507999999999999</v>
          </cell>
          <cell r="AF333">
            <v>18.585999999999999</v>
          </cell>
          <cell r="AG333">
            <v>22.446999999999999</v>
          </cell>
          <cell r="AH333">
            <v>21.702000000000002</v>
          </cell>
          <cell r="AI333">
            <v>18.593</v>
          </cell>
          <cell r="AJ333">
            <v>0.42499999999999999</v>
          </cell>
          <cell r="AK333">
            <v>108.41200000000001</v>
          </cell>
          <cell r="AL333" t="str">
            <v>($000)</v>
          </cell>
          <cell r="AM333" t="str">
            <v>cp_mw</v>
          </cell>
          <cell r="AN333">
            <v>2004</v>
          </cell>
          <cell r="AP333" t="b">
            <v>1</v>
          </cell>
          <cell r="AU333" t="str">
            <v>B</v>
          </cell>
          <cell r="AV333" t="str">
            <v>nonBOS</v>
          </cell>
        </row>
        <row r="334">
          <cell r="A334" t="str">
            <v>Paschke</v>
          </cell>
          <cell r="B334" t="str">
            <v>LONGVIEW ALUMINUM LLC</v>
          </cell>
          <cell r="C334">
            <v>656</v>
          </cell>
          <cell r="D334" t="str">
            <v>NT_LS</v>
          </cell>
          <cell r="I334" t="str">
            <v>LONGVIEW ALUMINUM LL</v>
          </cell>
          <cell r="J334">
            <v>656</v>
          </cell>
          <cell r="K334" t="str">
            <v>01TX-10681</v>
          </cell>
          <cell r="S334" t="b">
            <v>0</v>
          </cell>
          <cell r="T334" t="b">
            <v>1</v>
          </cell>
          <cell r="X334">
            <v>1.5</v>
          </cell>
          <cell r="Y334">
            <v>1.5</v>
          </cell>
          <cell r="Z334">
            <v>2</v>
          </cell>
          <cell r="AA334">
            <v>2</v>
          </cell>
          <cell r="AB334">
            <v>1.5</v>
          </cell>
          <cell r="AC334">
            <v>2</v>
          </cell>
          <cell r="AD334">
            <v>1.5</v>
          </cell>
          <cell r="AE334">
            <v>0.5</v>
          </cell>
          <cell r="AF334">
            <v>1</v>
          </cell>
          <cell r="AG334">
            <v>3</v>
          </cell>
          <cell r="AH334">
            <v>3</v>
          </cell>
          <cell r="AI334">
            <v>3</v>
          </cell>
          <cell r="AJ334">
            <v>0.42499999999999999</v>
          </cell>
          <cell r="AK334">
            <v>9.5630000000000006</v>
          </cell>
          <cell r="AL334" t="str">
            <v>($000)</v>
          </cell>
          <cell r="AM334" t="str">
            <v>cp_mw</v>
          </cell>
          <cell r="AN334">
            <v>2004</v>
          </cell>
          <cell r="AP334" t="b">
            <v>1</v>
          </cell>
          <cell r="AU334" t="str">
            <v>B</v>
          </cell>
          <cell r="AV334" t="str">
            <v>nonBOS</v>
          </cell>
        </row>
        <row r="335">
          <cell r="A335" t="str">
            <v>Perigo</v>
          </cell>
          <cell r="B335" t="str">
            <v>PORTLAND GENERAL ELECTRIC COMPANY</v>
          </cell>
          <cell r="C335">
            <v>575</v>
          </cell>
          <cell r="D335" t="str">
            <v>PTP</v>
          </cell>
          <cell r="F335" t="str">
            <v>PORTLAND GENERAL ELE</v>
          </cell>
          <cell r="G335">
            <v>575</v>
          </cell>
          <cell r="H335" t="str">
            <v>BOARDMAN</v>
          </cell>
          <cell r="K335" t="str">
            <v>96MS-96095</v>
          </cell>
          <cell r="L335">
            <v>634</v>
          </cell>
          <cell r="M335" t="str">
            <v>SLATT</v>
          </cell>
          <cell r="N335" t="b">
            <v>0</v>
          </cell>
          <cell r="O335" t="b">
            <v>0</v>
          </cell>
          <cell r="P335" t="b">
            <v>1</v>
          </cell>
          <cell r="Q335" t="b">
            <v>0</v>
          </cell>
          <cell r="R335" t="b">
            <v>0</v>
          </cell>
          <cell r="S335" t="b">
            <v>0</v>
          </cell>
          <cell r="T335" t="b">
            <v>0</v>
          </cell>
          <cell r="U335" t="b">
            <v>0</v>
          </cell>
          <cell r="V335">
            <v>36892</v>
          </cell>
          <cell r="W335">
            <v>41639</v>
          </cell>
          <cell r="X335">
            <v>11</v>
          </cell>
          <cell r="Y335">
            <v>11</v>
          </cell>
          <cell r="Z335">
            <v>11</v>
          </cell>
          <cell r="AA335">
            <v>11</v>
          </cell>
          <cell r="AB335">
            <v>11</v>
          </cell>
          <cell r="AC335">
            <v>11</v>
          </cell>
          <cell r="AD335">
            <v>11</v>
          </cell>
          <cell r="AE335">
            <v>11</v>
          </cell>
          <cell r="AF335">
            <v>11</v>
          </cell>
          <cell r="AG335">
            <v>11</v>
          </cell>
          <cell r="AH335">
            <v>11</v>
          </cell>
          <cell r="AI335">
            <v>11</v>
          </cell>
          <cell r="AM335" t="str">
            <v>a_cd</v>
          </cell>
          <cell r="AN335">
            <v>2004</v>
          </cell>
          <cell r="AQ335">
            <v>401</v>
          </cell>
          <cell r="AS335" t="str">
            <v>AD</v>
          </cell>
          <cell r="AT335" t="str">
            <v>SA</v>
          </cell>
        </row>
        <row r="336">
          <cell r="A336" t="str">
            <v>Long</v>
          </cell>
          <cell r="B336" t="str">
            <v>DOUGLAS COUNTY PUD NO 1</v>
          </cell>
          <cell r="C336">
            <v>226</v>
          </cell>
          <cell r="D336" t="str">
            <v>FPT.1</v>
          </cell>
          <cell r="F336" t="str">
            <v>DOUGLAS COUNTY PUD N</v>
          </cell>
          <cell r="G336">
            <v>226</v>
          </cell>
          <cell r="H336" t="str">
            <v>WELLS</v>
          </cell>
          <cell r="K336" t="str">
            <v>DE-MS79-88BP92389</v>
          </cell>
          <cell r="L336">
            <v>144</v>
          </cell>
          <cell r="M336" t="str">
            <v>COLUMBIA</v>
          </cell>
          <cell r="N336" t="b">
            <v>0</v>
          </cell>
          <cell r="O336" t="b">
            <v>0</v>
          </cell>
          <cell r="P336" t="b">
            <v>1</v>
          </cell>
          <cell r="Q336" t="b">
            <v>0</v>
          </cell>
          <cell r="R336" t="b">
            <v>0</v>
          </cell>
          <cell r="S336" t="b">
            <v>0</v>
          </cell>
          <cell r="T336" t="b">
            <v>0</v>
          </cell>
          <cell r="U336" t="b">
            <v>0</v>
          </cell>
          <cell r="V336">
            <v>32212</v>
          </cell>
          <cell r="W336">
            <v>39386</v>
          </cell>
          <cell r="X336">
            <v>4.5</v>
          </cell>
          <cell r="Y336">
            <v>4.5</v>
          </cell>
          <cell r="Z336">
            <v>4.5</v>
          </cell>
          <cell r="AA336">
            <v>4.5</v>
          </cell>
          <cell r="AB336">
            <v>4.5</v>
          </cell>
          <cell r="AC336">
            <v>4.5</v>
          </cell>
          <cell r="AD336">
            <v>4.5</v>
          </cell>
          <cell r="AE336">
            <v>4.5</v>
          </cell>
          <cell r="AF336">
            <v>4.5</v>
          </cell>
          <cell r="AG336">
            <v>4.5</v>
          </cell>
          <cell r="AH336">
            <v>4.5</v>
          </cell>
          <cell r="AI336">
            <v>4.5</v>
          </cell>
          <cell r="AM336" t="str">
            <v>a_cd</v>
          </cell>
          <cell r="AN336">
            <v>2004</v>
          </cell>
          <cell r="AQ336">
            <v>226</v>
          </cell>
          <cell r="AS336" t="str">
            <v>AD</v>
          </cell>
          <cell r="AT336" t="str">
            <v>SA</v>
          </cell>
        </row>
        <row r="337">
          <cell r="A337" t="str">
            <v>Long</v>
          </cell>
          <cell r="B337" t="str">
            <v>DOUGLAS COUNTY PUD NO 1</v>
          </cell>
          <cell r="C337">
            <v>226</v>
          </cell>
          <cell r="D337" t="str">
            <v>FPT.1</v>
          </cell>
          <cell r="F337" t="str">
            <v>DOUGLAS COUNTY PUD N</v>
          </cell>
          <cell r="G337">
            <v>226</v>
          </cell>
          <cell r="H337" t="str">
            <v>DOUGLAS SYSTEM</v>
          </cell>
          <cell r="K337" t="str">
            <v>DE-MS79-80BP90066</v>
          </cell>
          <cell r="L337">
            <v>251</v>
          </cell>
          <cell r="M337" t="str">
            <v>FOSTER CREEK</v>
          </cell>
          <cell r="N337" t="b">
            <v>0</v>
          </cell>
          <cell r="O337" t="b">
            <v>0</v>
          </cell>
          <cell r="P337" t="b">
            <v>1</v>
          </cell>
          <cell r="Q337" t="b">
            <v>0</v>
          </cell>
          <cell r="R337" t="b">
            <v>0</v>
          </cell>
          <cell r="S337" t="b">
            <v>0</v>
          </cell>
          <cell r="T337" t="b">
            <v>0</v>
          </cell>
          <cell r="U337" t="b">
            <v>0</v>
          </cell>
          <cell r="V337">
            <v>29644</v>
          </cell>
          <cell r="W337">
            <v>401768</v>
          </cell>
          <cell r="X337">
            <v>2</v>
          </cell>
          <cell r="Y337">
            <v>2</v>
          </cell>
          <cell r="Z337">
            <v>2</v>
          </cell>
          <cell r="AA337">
            <v>2</v>
          </cell>
          <cell r="AB337">
            <v>2</v>
          </cell>
          <cell r="AC337">
            <v>2</v>
          </cell>
          <cell r="AD337">
            <v>2</v>
          </cell>
          <cell r="AE337">
            <v>2</v>
          </cell>
          <cell r="AF337">
            <v>2</v>
          </cell>
          <cell r="AG337">
            <v>2</v>
          </cell>
          <cell r="AH337">
            <v>2</v>
          </cell>
          <cell r="AI337">
            <v>2</v>
          </cell>
          <cell r="AM337" t="str">
            <v>a_cd</v>
          </cell>
          <cell r="AN337">
            <v>2004</v>
          </cell>
          <cell r="AQ337">
            <v>401</v>
          </cell>
          <cell r="AS337" t="str">
            <v>AD</v>
          </cell>
          <cell r="AT337" t="str">
            <v>SA</v>
          </cell>
        </row>
        <row r="338">
          <cell r="A338" t="str">
            <v>Timberman</v>
          </cell>
          <cell r="B338" t="str">
            <v>PEND OREILLE COUNTY PUD NO 1</v>
          </cell>
          <cell r="C338">
            <v>273</v>
          </cell>
          <cell r="D338" t="str">
            <v>FPT.1</v>
          </cell>
          <cell r="F338" t="str">
            <v>PEND OREILLE COUNTY</v>
          </cell>
          <cell r="G338">
            <v>273</v>
          </cell>
          <cell r="H338" t="str">
            <v>BOUNDARY</v>
          </cell>
          <cell r="K338" t="str">
            <v>DE-MS79-90BP92488</v>
          </cell>
          <cell r="L338">
            <v>1002</v>
          </cell>
          <cell r="M338" t="str">
            <v>BOUNDARY SUBSTATION</v>
          </cell>
          <cell r="N338" t="b">
            <v>0</v>
          </cell>
          <cell r="O338" t="b">
            <v>0</v>
          </cell>
          <cell r="P338" t="b">
            <v>1</v>
          </cell>
          <cell r="Q338" t="b">
            <v>0</v>
          </cell>
          <cell r="R338" t="b">
            <v>0</v>
          </cell>
          <cell r="S338" t="b">
            <v>0</v>
          </cell>
          <cell r="T338" t="b">
            <v>0</v>
          </cell>
          <cell r="U338" t="b">
            <v>0</v>
          </cell>
          <cell r="V338">
            <v>36739</v>
          </cell>
          <cell r="W338">
            <v>40117</v>
          </cell>
          <cell r="X338">
            <v>36</v>
          </cell>
          <cell r="Y338">
            <v>36</v>
          </cell>
          <cell r="Z338">
            <v>36</v>
          </cell>
          <cell r="AA338">
            <v>36</v>
          </cell>
          <cell r="AB338">
            <v>36</v>
          </cell>
          <cell r="AC338">
            <v>36</v>
          </cell>
          <cell r="AD338">
            <v>36</v>
          </cell>
          <cell r="AE338">
            <v>36</v>
          </cell>
          <cell r="AF338">
            <v>36</v>
          </cell>
          <cell r="AG338">
            <v>36</v>
          </cell>
          <cell r="AH338">
            <v>36</v>
          </cell>
          <cell r="AI338">
            <v>36</v>
          </cell>
          <cell r="AM338" t="str">
            <v>a_cd</v>
          </cell>
          <cell r="AN338">
            <v>2004</v>
          </cell>
          <cell r="AQ338">
            <v>180</v>
          </cell>
          <cell r="AS338" t="str">
            <v>AD</v>
          </cell>
          <cell r="AT338" t="str">
            <v>SA</v>
          </cell>
        </row>
        <row r="339">
          <cell r="A339" t="str">
            <v>Noguchi</v>
          </cell>
          <cell r="B339" t="str">
            <v>POWER RESOURCES GROUP/PNGC COMBO</v>
          </cell>
          <cell r="C339">
            <v>393</v>
          </cell>
          <cell r="D339" t="str">
            <v>FPT.1</v>
          </cell>
          <cell r="F339" t="str">
            <v>PORTLAND GENERAL ELE</v>
          </cell>
          <cell r="G339">
            <v>575</v>
          </cell>
          <cell r="H339" t="str">
            <v>BOARDMAN</v>
          </cell>
          <cell r="K339" t="str">
            <v>DE-MS79-95BP94151</v>
          </cell>
          <cell r="L339">
            <v>634</v>
          </cell>
          <cell r="M339" t="str">
            <v>SLATT</v>
          </cell>
          <cell r="N339" t="b">
            <v>0</v>
          </cell>
          <cell r="O339" t="b">
            <v>0</v>
          </cell>
          <cell r="P339" t="b">
            <v>1</v>
          </cell>
          <cell r="Q339" t="b">
            <v>0</v>
          </cell>
          <cell r="R339" t="b">
            <v>0</v>
          </cell>
          <cell r="S339" t="b">
            <v>0</v>
          </cell>
          <cell r="T339" t="b">
            <v>0</v>
          </cell>
          <cell r="U339" t="b">
            <v>0</v>
          </cell>
          <cell r="V339">
            <v>34697</v>
          </cell>
          <cell r="W339">
            <v>43465</v>
          </cell>
          <cell r="X339">
            <v>50</v>
          </cell>
          <cell r="Y339">
            <v>50</v>
          </cell>
          <cell r="Z339">
            <v>50</v>
          </cell>
          <cell r="AA339">
            <v>50</v>
          </cell>
          <cell r="AB339">
            <v>50</v>
          </cell>
          <cell r="AC339">
            <v>50</v>
          </cell>
          <cell r="AD339">
            <v>50</v>
          </cell>
          <cell r="AE339">
            <v>50</v>
          </cell>
          <cell r="AF339">
            <v>50</v>
          </cell>
          <cell r="AG339">
            <v>50</v>
          </cell>
          <cell r="AH339">
            <v>50</v>
          </cell>
          <cell r="AI339">
            <v>50</v>
          </cell>
          <cell r="AM339" t="str">
            <v>a_cd</v>
          </cell>
          <cell r="AN339">
            <v>2004</v>
          </cell>
          <cell r="AQ339">
            <v>401</v>
          </cell>
          <cell r="AS339" t="str">
            <v>AD</v>
          </cell>
          <cell r="AT339" t="str">
            <v>SA</v>
          </cell>
        </row>
        <row r="340">
          <cell r="A340" t="str">
            <v>Perigo</v>
          </cell>
          <cell r="B340" t="str">
            <v>PACIFIC CORP</v>
          </cell>
          <cell r="C340">
            <v>560</v>
          </cell>
          <cell r="D340" t="str">
            <v>FPT.1</v>
          </cell>
          <cell r="F340" t="str">
            <v>GRANT COUNTY PUD NO</v>
          </cell>
          <cell r="G340">
            <v>238</v>
          </cell>
          <cell r="H340" t="str">
            <v>WANAPUM</v>
          </cell>
          <cell r="K340" t="str">
            <v>14-03-26811</v>
          </cell>
          <cell r="L340">
            <v>736</v>
          </cell>
          <cell r="M340" t="str">
            <v>VANTAGE</v>
          </cell>
          <cell r="N340" t="b">
            <v>0</v>
          </cell>
          <cell r="O340" t="b">
            <v>0</v>
          </cell>
          <cell r="P340" t="b">
            <v>1</v>
          </cell>
          <cell r="Q340" t="b">
            <v>0</v>
          </cell>
          <cell r="R340" t="b">
            <v>0</v>
          </cell>
          <cell r="S340" t="b">
            <v>0</v>
          </cell>
          <cell r="T340" t="b">
            <v>0</v>
          </cell>
          <cell r="U340" t="b">
            <v>0</v>
          </cell>
          <cell r="V340">
            <v>23620</v>
          </cell>
          <cell r="W340">
            <v>40117</v>
          </cell>
          <cell r="X340">
            <v>269</v>
          </cell>
          <cell r="Y340">
            <v>269</v>
          </cell>
          <cell r="Z340">
            <v>269</v>
          </cell>
          <cell r="AA340">
            <v>269</v>
          </cell>
          <cell r="AB340">
            <v>269</v>
          </cell>
          <cell r="AC340">
            <v>269</v>
          </cell>
          <cell r="AD340">
            <v>269</v>
          </cell>
          <cell r="AE340">
            <v>269</v>
          </cell>
          <cell r="AF340">
            <v>269</v>
          </cell>
          <cell r="AG340">
            <v>269</v>
          </cell>
          <cell r="AH340">
            <v>269</v>
          </cell>
          <cell r="AI340">
            <v>269</v>
          </cell>
          <cell r="AM340" t="str">
            <v>a_cd</v>
          </cell>
          <cell r="AN340">
            <v>2004</v>
          </cell>
          <cell r="AQ340">
            <v>238</v>
          </cell>
          <cell r="AS340" t="str">
            <v>AD</v>
          </cell>
          <cell r="AT340" t="str">
            <v>SA</v>
          </cell>
        </row>
        <row r="341">
          <cell r="A341" t="str">
            <v>Perigo</v>
          </cell>
          <cell r="B341" t="str">
            <v>PACIFIC CORP</v>
          </cell>
          <cell r="C341">
            <v>560</v>
          </cell>
          <cell r="D341" t="str">
            <v>FPT.1</v>
          </cell>
          <cell r="F341" t="str">
            <v>GRANT COUNTY PUD NO</v>
          </cell>
          <cell r="G341">
            <v>238</v>
          </cell>
          <cell r="H341" t="str">
            <v>PRIEST RAPIDS</v>
          </cell>
          <cell r="K341" t="str">
            <v>DE-MS79-79BP90100</v>
          </cell>
          <cell r="L341">
            <v>447</v>
          </cell>
          <cell r="M341" t="str">
            <v>MIDWAY 230</v>
          </cell>
          <cell r="N341" t="b">
            <v>0</v>
          </cell>
          <cell r="O341" t="b">
            <v>0</v>
          </cell>
          <cell r="P341" t="b">
            <v>1</v>
          </cell>
          <cell r="Q341" t="b">
            <v>0</v>
          </cell>
          <cell r="R341" t="b">
            <v>0</v>
          </cell>
          <cell r="S341" t="b">
            <v>0</v>
          </cell>
          <cell r="T341" t="b">
            <v>0</v>
          </cell>
          <cell r="U341" t="b">
            <v>0</v>
          </cell>
          <cell r="V341">
            <v>29006</v>
          </cell>
          <cell r="W341">
            <v>38656</v>
          </cell>
          <cell r="X341">
            <v>235</v>
          </cell>
          <cell r="Y341">
            <v>235</v>
          </cell>
          <cell r="Z341">
            <v>235</v>
          </cell>
          <cell r="AA341">
            <v>235</v>
          </cell>
          <cell r="AB341">
            <v>235</v>
          </cell>
          <cell r="AC341">
            <v>235</v>
          </cell>
          <cell r="AD341">
            <v>235</v>
          </cell>
          <cell r="AE341">
            <v>235</v>
          </cell>
          <cell r="AF341">
            <v>235</v>
          </cell>
          <cell r="AG341">
            <v>235</v>
          </cell>
          <cell r="AH341">
            <v>235</v>
          </cell>
          <cell r="AI341">
            <v>235</v>
          </cell>
          <cell r="AM341" t="str">
            <v>a_cd</v>
          </cell>
          <cell r="AN341">
            <v>2004</v>
          </cell>
          <cell r="AQ341">
            <v>238</v>
          </cell>
          <cell r="AS341" t="str">
            <v>AD</v>
          </cell>
          <cell r="AT341" t="str">
            <v>SA</v>
          </cell>
        </row>
        <row r="342">
          <cell r="A342" t="str">
            <v>Perigo</v>
          </cell>
          <cell r="B342" t="str">
            <v>PACIFIC CORP</v>
          </cell>
          <cell r="C342">
            <v>560</v>
          </cell>
          <cell r="D342" t="str">
            <v>FPT.1</v>
          </cell>
          <cell r="F342" t="str">
            <v>PLYMOUTH ENERGY</v>
          </cell>
          <cell r="G342">
            <v>874</v>
          </cell>
          <cell r="H342" t="str">
            <v>COLSTRIP</v>
          </cell>
          <cell r="K342" t="str">
            <v>DE-MS79-81BP90168</v>
          </cell>
          <cell r="L342">
            <v>803</v>
          </cell>
          <cell r="M342" t="str">
            <v>GARRISON</v>
          </cell>
          <cell r="N342" t="b">
            <v>0</v>
          </cell>
          <cell r="O342" t="b">
            <v>0</v>
          </cell>
          <cell r="P342" t="b">
            <v>1</v>
          </cell>
          <cell r="Q342" t="b">
            <v>0</v>
          </cell>
          <cell r="R342" t="b">
            <v>0</v>
          </cell>
          <cell r="S342" t="b">
            <v>0</v>
          </cell>
          <cell r="T342" t="b">
            <v>0</v>
          </cell>
          <cell r="U342" t="b">
            <v>0</v>
          </cell>
          <cell r="V342">
            <v>29682</v>
          </cell>
          <cell r="W342">
            <v>38352</v>
          </cell>
          <cell r="X342">
            <v>140</v>
          </cell>
          <cell r="Y342">
            <v>140</v>
          </cell>
          <cell r="Z342">
            <v>140</v>
          </cell>
          <cell r="AA342">
            <v>140</v>
          </cell>
          <cell r="AB342">
            <v>140</v>
          </cell>
          <cell r="AC342">
            <v>140</v>
          </cell>
          <cell r="AD342">
            <v>140</v>
          </cell>
          <cell r="AE342">
            <v>140</v>
          </cell>
          <cell r="AF342">
            <v>140</v>
          </cell>
          <cell r="AG342">
            <v>140</v>
          </cell>
          <cell r="AH342">
            <v>140</v>
          </cell>
          <cell r="AI342">
            <v>140</v>
          </cell>
          <cell r="AM342" t="str">
            <v>a_cd</v>
          </cell>
          <cell r="AN342">
            <v>2004</v>
          </cell>
          <cell r="AQ342">
            <v>551</v>
          </cell>
          <cell r="AS342" t="str">
            <v>AD</v>
          </cell>
          <cell r="AT342" t="str">
            <v>SA</v>
          </cell>
        </row>
        <row r="343">
          <cell r="A343" t="str">
            <v>Perigo</v>
          </cell>
          <cell r="B343" t="str">
            <v>PACIFIC CORP</v>
          </cell>
          <cell r="C343">
            <v>560</v>
          </cell>
          <cell r="D343" t="str">
            <v>FPT.1</v>
          </cell>
          <cell r="F343" t="str">
            <v>PACIFIC CORP</v>
          </cell>
          <cell r="G343">
            <v>560</v>
          </cell>
          <cell r="H343" t="str">
            <v>SWIFT</v>
          </cell>
          <cell r="K343" t="str">
            <v>DE-MS79-86BP92269</v>
          </cell>
          <cell r="L343">
            <v>780</v>
          </cell>
          <cell r="M343" t="str">
            <v>WOODLAND TAP</v>
          </cell>
          <cell r="N343" t="b">
            <v>0</v>
          </cell>
          <cell r="O343" t="b">
            <v>0</v>
          </cell>
          <cell r="P343" t="b">
            <v>1</v>
          </cell>
          <cell r="Q343" t="b">
            <v>0</v>
          </cell>
          <cell r="R343" t="b">
            <v>0</v>
          </cell>
          <cell r="S343" t="b">
            <v>0</v>
          </cell>
          <cell r="T343" t="b">
            <v>0</v>
          </cell>
          <cell r="U343" t="b">
            <v>0</v>
          </cell>
          <cell r="V343">
            <v>31716</v>
          </cell>
          <cell r="W343">
            <v>38898</v>
          </cell>
          <cell r="X343">
            <v>222</v>
          </cell>
          <cell r="Y343">
            <v>222</v>
          </cell>
          <cell r="Z343">
            <v>222</v>
          </cell>
          <cell r="AA343">
            <v>222</v>
          </cell>
          <cell r="AB343">
            <v>222</v>
          </cell>
          <cell r="AC343">
            <v>222</v>
          </cell>
          <cell r="AD343">
            <v>222</v>
          </cell>
          <cell r="AE343">
            <v>222</v>
          </cell>
          <cell r="AF343">
            <v>222</v>
          </cell>
          <cell r="AG343">
            <v>222</v>
          </cell>
          <cell r="AH343">
            <v>222</v>
          </cell>
          <cell r="AI343">
            <v>222</v>
          </cell>
          <cell r="AM343" t="str">
            <v>a_cd</v>
          </cell>
          <cell r="AN343">
            <v>2004</v>
          </cell>
          <cell r="AQ343">
            <v>560</v>
          </cell>
          <cell r="AS343" t="str">
            <v>AD</v>
          </cell>
          <cell r="AT343" t="str">
            <v>SA</v>
          </cell>
        </row>
        <row r="344">
          <cell r="A344" t="str">
            <v>Perigo</v>
          </cell>
          <cell r="B344" t="str">
            <v>PACIFIC CORP</v>
          </cell>
          <cell r="C344">
            <v>560</v>
          </cell>
          <cell r="D344" t="str">
            <v>FPT.1</v>
          </cell>
          <cell r="F344" t="str">
            <v>AVISTA CORP -- MERCH</v>
          </cell>
          <cell r="G344">
            <v>590</v>
          </cell>
          <cell r="H344" t="str">
            <v>WIDCO</v>
          </cell>
          <cell r="K344" t="str">
            <v>DE-MS79-87BP92325</v>
          </cell>
          <cell r="L344">
            <v>715</v>
          </cell>
          <cell r="M344" t="str">
            <v>TROUTDALE</v>
          </cell>
          <cell r="N344" t="b">
            <v>0</v>
          </cell>
          <cell r="O344" t="b">
            <v>0</v>
          </cell>
          <cell r="P344" t="b">
            <v>1</v>
          </cell>
          <cell r="Q344" t="b">
            <v>0</v>
          </cell>
          <cell r="R344" t="b">
            <v>0</v>
          </cell>
          <cell r="S344" t="b">
            <v>0</v>
          </cell>
          <cell r="T344" t="b">
            <v>0</v>
          </cell>
          <cell r="U344" t="b">
            <v>0</v>
          </cell>
          <cell r="V344">
            <v>31769</v>
          </cell>
          <cell r="W344">
            <v>401768</v>
          </cell>
          <cell r="X344">
            <v>17.3</v>
          </cell>
          <cell r="Y344">
            <v>17.3</v>
          </cell>
          <cell r="Z344">
            <v>17.3</v>
          </cell>
          <cell r="AA344">
            <v>17.3</v>
          </cell>
          <cell r="AB344">
            <v>17.3</v>
          </cell>
          <cell r="AC344">
            <v>17.3</v>
          </cell>
          <cell r="AD344">
            <v>17.3</v>
          </cell>
          <cell r="AE344">
            <v>17.3</v>
          </cell>
          <cell r="AF344">
            <v>17.3</v>
          </cell>
          <cell r="AG344">
            <v>17.3</v>
          </cell>
          <cell r="AH344">
            <v>17.3</v>
          </cell>
          <cell r="AI344">
            <v>17.3</v>
          </cell>
          <cell r="AM344" t="str">
            <v>a_cd</v>
          </cell>
          <cell r="AN344">
            <v>2004</v>
          </cell>
          <cell r="AQ344">
            <v>560</v>
          </cell>
          <cell r="AS344" t="str">
            <v>AD</v>
          </cell>
          <cell r="AT344" t="str">
            <v>SA</v>
          </cell>
        </row>
        <row r="345">
          <cell r="A345" t="str">
            <v>Perigo</v>
          </cell>
          <cell r="B345" t="str">
            <v>PACIFIC CORP</v>
          </cell>
          <cell r="C345">
            <v>560</v>
          </cell>
          <cell r="D345" t="str">
            <v>FPT.1</v>
          </cell>
          <cell r="F345" t="str">
            <v>PSW_DC</v>
          </cell>
          <cell r="G345">
            <v>995</v>
          </cell>
          <cell r="H345" t="str">
            <v>SCE SYSTEM</v>
          </cell>
          <cell r="K345" t="str">
            <v>DE-MS79-94BP94280</v>
          </cell>
          <cell r="L345">
            <v>1700</v>
          </cell>
          <cell r="M345" t="str">
            <v>NOB</v>
          </cell>
          <cell r="N345" t="b">
            <v>0</v>
          </cell>
          <cell r="O345" t="b">
            <v>0</v>
          </cell>
          <cell r="P345" t="b">
            <v>1</v>
          </cell>
          <cell r="Q345" t="b">
            <v>0</v>
          </cell>
          <cell r="R345" t="b">
            <v>0</v>
          </cell>
          <cell r="S345" t="b">
            <v>0</v>
          </cell>
          <cell r="T345" t="b">
            <v>0</v>
          </cell>
          <cell r="U345" t="b">
            <v>0</v>
          </cell>
          <cell r="V345">
            <v>34486</v>
          </cell>
          <cell r="W345">
            <v>41790</v>
          </cell>
          <cell r="X345">
            <v>200</v>
          </cell>
          <cell r="Y345">
            <v>200</v>
          </cell>
          <cell r="Z345">
            <v>200</v>
          </cell>
          <cell r="AA345">
            <v>200</v>
          </cell>
          <cell r="AB345">
            <v>200</v>
          </cell>
          <cell r="AC345">
            <v>200</v>
          </cell>
          <cell r="AD345">
            <v>200</v>
          </cell>
          <cell r="AE345">
            <v>200</v>
          </cell>
          <cell r="AF345">
            <v>200</v>
          </cell>
          <cell r="AG345">
            <v>200</v>
          </cell>
          <cell r="AH345">
            <v>200</v>
          </cell>
          <cell r="AI345">
            <v>200</v>
          </cell>
          <cell r="AM345" t="str">
            <v>a_cd</v>
          </cell>
          <cell r="AN345">
            <v>2004</v>
          </cell>
          <cell r="AQ345">
            <v>995</v>
          </cell>
          <cell r="AS345" t="str">
            <v>AD</v>
          </cell>
          <cell r="AT345" t="str">
            <v>SA</v>
          </cell>
        </row>
        <row r="346">
          <cell r="A346" t="str">
            <v>Perigo</v>
          </cell>
          <cell r="B346" t="str">
            <v>PACIFIC CORP</v>
          </cell>
          <cell r="C346">
            <v>560</v>
          </cell>
          <cell r="D346" t="str">
            <v>FPT.1</v>
          </cell>
          <cell r="F346" t="str">
            <v>PACIFIC CORP</v>
          </cell>
          <cell r="G346">
            <v>560</v>
          </cell>
          <cell r="H346" t="str">
            <v>HERMISTON</v>
          </cell>
          <cell r="K346" t="str">
            <v>DE-MS79-94BP94316</v>
          </cell>
          <cell r="L346">
            <v>439</v>
          </cell>
          <cell r="M346" t="str">
            <v>MCNARY 230</v>
          </cell>
          <cell r="N346" t="b">
            <v>0</v>
          </cell>
          <cell r="O346" t="b">
            <v>0</v>
          </cell>
          <cell r="P346" t="b">
            <v>1</v>
          </cell>
          <cell r="Q346" t="b">
            <v>0</v>
          </cell>
          <cell r="R346" t="b">
            <v>0</v>
          </cell>
          <cell r="S346" t="b">
            <v>0</v>
          </cell>
          <cell r="T346" t="b">
            <v>0</v>
          </cell>
          <cell r="U346" t="b">
            <v>0</v>
          </cell>
          <cell r="V346">
            <v>36342</v>
          </cell>
          <cell r="W346">
            <v>41912</v>
          </cell>
          <cell r="X346">
            <v>490</v>
          </cell>
          <cell r="Y346">
            <v>490</v>
          </cell>
          <cell r="Z346">
            <v>490</v>
          </cell>
          <cell r="AA346">
            <v>490</v>
          </cell>
          <cell r="AB346">
            <v>490</v>
          </cell>
          <cell r="AC346">
            <v>490</v>
          </cell>
          <cell r="AD346">
            <v>490</v>
          </cell>
          <cell r="AE346">
            <v>490</v>
          </cell>
          <cell r="AF346">
            <v>490</v>
          </cell>
          <cell r="AG346">
            <v>490</v>
          </cell>
          <cell r="AH346">
            <v>490</v>
          </cell>
          <cell r="AI346">
            <v>490</v>
          </cell>
          <cell r="AM346" t="str">
            <v>a_cd</v>
          </cell>
          <cell r="AN346">
            <v>2004</v>
          </cell>
          <cell r="AQ346">
            <v>401</v>
          </cell>
          <cell r="AS346" t="str">
            <v>AD</v>
          </cell>
          <cell r="AT346" t="str">
            <v>SA</v>
          </cell>
        </row>
        <row r="347">
          <cell r="A347" t="str">
            <v>Perigo</v>
          </cell>
          <cell r="B347" t="str">
            <v>PACIFIC CORP</v>
          </cell>
          <cell r="C347">
            <v>560</v>
          </cell>
          <cell r="D347" t="str">
            <v>FPT.1</v>
          </cell>
          <cell r="F347" t="str">
            <v>PACIFIC CORP</v>
          </cell>
          <cell r="G347">
            <v>560</v>
          </cell>
          <cell r="H347" t="str">
            <v>JIM BRIDGER</v>
          </cell>
          <cell r="K347" t="str">
            <v>DE-MS79-94BP94333</v>
          </cell>
          <cell r="L347">
            <v>373</v>
          </cell>
          <cell r="M347" t="str">
            <v>LAGRANDE</v>
          </cell>
          <cell r="N347" t="b">
            <v>0</v>
          </cell>
          <cell r="O347" t="b">
            <v>0</v>
          </cell>
          <cell r="P347" t="b">
            <v>1</v>
          </cell>
          <cell r="Q347" t="b">
            <v>0</v>
          </cell>
          <cell r="R347" t="b">
            <v>0</v>
          </cell>
          <cell r="S347" t="b">
            <v>0</v>
          </cell>
          <cell r="T347" t="b">
            <v>0</v>
          </cell>
          <cell r="U347" t="b">
            <v>0</v>
          </cell>
          <cell r="V347">
            <v>34486</v>
          </cell>
          <cell r="W347">
            <v>42155</v>
          </cell>
          <cell r="X347">
            <v>300</v>
          </cell>
          <cell r="Y347">
            <v>300</v>
          </cell>
          <cell r="Z347">
            <v>300</v>
          </cell>
          <cell r="AA347">
            <v>300</v>
          </cell>
          <cell r="AB347">
            <v>300</v>
          </cell>
          <cell r="AC347">
            <v>300</v>
          </cell>
          <cell r="AD347">
            <v>300</v>
          </cell>
          <cell r="AE347">
            <v>300</v>
          </cell>
          <cell r="AF347">
            <v>300</v>
          </cell>
          <cell r="AG347">
            <v>300</v>
          </cell>
          <cell r="AH347">
            <v>300</v>
          </cell>
          <cell r="AI347">
            <v>300</v>
          </cell>
          <cell r="AM347" t="str">
            <v>a_cd</v>
          </cell>
          <cell r="AN347">
            <v>2004</v>
          </cell>
          <cell r="AQ347">
            <v>530</v>
          </cell>
          <cell r="AS347" t="str">
            <v>AD</v>
          </cell>
          <cell r="AT347" t="str">
            <v>SA</v>
          </cell>
        </row>
        <row r="348">
          <cell r="A348" t="str">
            <v>Perigo</v>
          </cell>
          <cell r="B348" t="str">
            <v>PACIFIC CORP</v>
          </cell>
          <cell r="C348">
            <v>560</v>
          </cell>
          <cell r="D348" t="str">
            <v>FPT.1</v>
          </cell>
          <cell r="F348" t="str">
            <v>PACIFIC CORP</v>
          </cell>
          <cell r="G348">
            <v>560</v>
          </cell>
          <cell r="H348" t="str">
            <v>JIM BRIDGER</v>
          </cell>
          <cell r="K348" t="str">
            <v>DE-MS79-94BP94333</v>
          </cell>
          <cell r="L348">
            <v>439</v>
          </cell>
          <cell r="M348" t="str">
            <v>MCNARY 230</v>
          </cell>
          <cell r="N348" t="b">
            <v>0</v>
          </cell>
          <cell r="O348" t="b">
            <v>0</v>
          </cell>
          <cell r="P348" t="b">
            <v>1</v>
          </cell>
          <cell r="Q348" t="b">
            <v>0</v>
          </cell>
          <cell r="R348" t="b">
            <v>0</v>
          </cell>
          <cell r="S348" t="b">
            <v>0</v>
          </cell>
          <cell r="T348" t="b">
            <v>0</v>
          </cell>
          <cell r="U348" t="b">
            <v>0</v>
          </cell>
          <cell r="V348">
            <v>34486</v>
          </cell>
          <cell r="W348">
            <v>42155</v>
          </cell>
          <cell r="X348">
            <v>300</v>
          </cell>
          <cell r="Y348">
            <v>300</v>
          </cell>
          <cell r="Z348">
            <v>300</v>
          </cell>
          <cell r="AA348">
            <v>300</v>
          </cell>
          <cell r="AB348">
            <v>300</v>
          </cell>
          <cell r="AC348">
            <v>300</v>
          </cell>
          <cell r="AD348">
            <v>300</v>
          </cell>
          <cell r="AE348">
            <v>300</v>
          </cell>
          <cell r="AF348">
            <v>300</v>
          </cell>
          <cell r="AG348">
            <v>300</v>
          </cell>
          <cell r="AH348">
            <v>300</v>
          </cell>
          <cell r="AI348">
            <v>300</v>
          </cell>
          <cell r="AM348" t="str">
            <v>a_cd</v>
          </cell>
          <cell r="AN348">
            <v>2004</v>
          </cell>
          <cell r="AQ348">
            <v>530</v>
          </cell>
          <cell r="AS348" t="str">
            <v>AD</v>
          </cell>
          <cell r="AT348" t="str">
            <v>SA</v>
          </cell>
        </row>
        <row r="349">
          <cell r="A349" t="str">
            <v>Perigo</v>
          </cell>
          <cell r="B349" t="str">
            <v>PORTLAND GENERAL ELECTRIC COMPANY</v>
          </cell>
          <cell r="C349">
            <v>575</v>
          </cell>
          <cell r="D349" t="str">
            <v>FPT.1</v>
          </cell>
          <cell r="F349" t="str">
            <v>PORTLAND GENERAL ELE</v>
          </cell>
          <cell r="G349">
            <v>575</v>
          </cell>
          <cell r="H349" t="str">
            <v>BOARDMAN UNIT 1</v>
          </cell>
          <cell r="K349" t="str">
            <v>DE-MS79-86BP92260</v>
          </cell>
          <cell r="L349">
            <v>634</v>
          </cell>
          <cell r="M349" t="str">
            <v>SLATT</v>
          </cell>
          <cell r="N349" t="b">
            <v>0</v>
          </cell>
          <cell r="O349" t="b">
            <v>0</v>
          </cell>
          <cell r="P349" t="b">
            <v>1</v>
          </cell>
          <cell r="Q349" t="b">
            <v>0</v>
          </cell>
          <cell r="R349" t="b">
            <v>0</v>
          </cell>
          <cell r="S349" t="b">
            <v>0</v>
          </cell>
          <cell r="T349" t="b">
            <v>0</v>
          </cell>
          <cell r="U349" t="b">
            <v>0</v>
          </cell>
          <cell r="V349">
            <v>31412</v>
          </cell>
          <cell r="W349">
            <v>41639</v>
          </cell>
          <cell r="X349">
            <v>75</v>
          </cell>
          <cell r="Y349">
            <v>75</v>
          </cell>
          <cell r="Z349">
            <v>75</v>
          </cell>
          <cell r="AA349">
            <v>75</v>
          </cell>
          <cell r="AB349">
            <v>75</v>
          </cell>
          <cell r="AC349">
            <v>75</v>
          </cell>
          <cell r="AD349">
            <v>75</v>
          </cell>
          <cell r="AE349">
            <v>75</v>
          </cell>
          <cell r="AF349">
            <v>75</v>
          </cell>
          <cell r="AG349">
            <v>75</v>
          </cell>
          <cell r="AH349">
            <v>75</v>
          </cell>
          <cell r="AI349">
            <v>75</v>
          </cell>
          <cell r="AM349" t="str">
            <v>a_cd</v>
          </cell>
          <cell r="AN349">
            <v>2004</v>
          </cell>
          <cell r="AQ349">
            <v>575</v>
          </cell>
          <cell r="AS349" t="str">
            <v>AD</v>
          </cell>
          <cell r="AT349" t="str">
            <v>SA</v>
          </cell>
        </row>
        <row r="350">
          <cell r="A350" t="str">
            <v>Raschio</v>
          </cell>
          <cell r="B350" t="str">
            <v>PUGET SOUND ENERGY, INC.</v>
          </cell>
          <cell r="C350">
            <v>580</v>
          </cell>
          <cell r="D350" t="str">
            <v>FPT.1</v>
          </cell>
          <cell r="F350" t="str">
            <v>BONNEVILLE POWER BUS</v>
          </cell>
          <cell r="G350">
            <v>401</v>
          </cell>
          <cell r="H350" t="str">
            <v>FCRPS on behalf of WNP3</v>
          </cell>
          <cell r="K350" t="str">
            <v>DE-MS79-85BP92185</v>
          </cell>
          <cell r="L350">
            <v>619</v>
          </cell>
          <cell r="M350" t="str">
            <v>SATSOP PARK</v>
          </cell>
          <cell r="N350" t="b">
            <v>0</v>
          </cell>
          <cell r="O350" t="b">
            <v>0</v>
          </cell>
          <cell r="P350" t="b">
            <v>1</v>
          </cell>
          <cell r="Q350" t="b">
            <v>0</v>
          </cell>
          <cell r="R350" t="b">
            <v>0</v>
          </cell>
          <cell r="S350" t="b">
            <v>0</v>
          </cell>
          <cell r="T350" t="b">
            <v>0</v>
          </cell>
          <cell r="U350" t="b">
            <v>0</v>
          </cell>
          <cell r="V350">
            <v>31307</v>
          </cell>
          <cell r="W350">
            <v>40451</v>
          </cell>
          <cell r="X350">
            <v>32.200000000000003</v>
          </cell>
          <cell r="Y350">
            <v>32.200000000000003</v>
          </cell>
          <cell r="Z350">
            <v>32.200000000000003</v>
          </cell>
          <cell r="AA350">
            <v>32.200000000000003</v>
          </cell>
          <cell r="AB350">
            <v>32.200000000000003</v>
          </cell>
          <cell r="AC350">
            <v>32.200000000000003</v>
          </cell>
          <cell r="AD350">
            <v>32.200000000000003</v>
          </cell>
          <cell r="AE350">
            <v>32.200000000000003</v>
          </cell>
          <cell r="AF350">
            <v>32.200000000000003</v>
          </cell>
          <cell r="AG350">
            <v>32.200000000000003</v>
          </cell>
          <cell r="AH350">
            <v>32.200000000000003</v>
          </cell>
          <cell r="AI350">
            <v>32.200000000000003</v>
          </cell>
          <cell r="AM350" t="str">
            <v>a_cd</v>
          </cell>
          <cell r="AN350">
            <v>2004</v>
          </cell>
          <cell r="AQ350">
            <v>401</v>
          </cell>
          <cell r="AS350" t="str">
            <v>AD</v>
          </cell>
          <cell r="AT350" t="str">
            <v>SA</v>
          </cell>
        </row>
        <row r="351">
          <cell r="A351" t="str">
            <v>Morgan</v>
          </cell>
          <cell r="B351" t="str">
            <v>AVISTA CORP -- MERCHANT</v>
          </cell>
          <cell r="C351">
            <v>590</v>
          </cell>
          <cell r="D351" t="str">
            <v>FPT.1</v>
          </cell>
          <cell r="F351" t="str">
            <v>BONNEVILLE POWER BUS</v>
          </cell>
          <cell r="G351">
            <v>401</v>
          </cell>
          <cell r="H351" t="str">
            <v>FCRPS on behalf of WNP3</v>
          </cell>
          <cell r="K351" t="str">
            <v>DE-MS79-85BP92186</v>
          </cell>
          <cell r="L351">
            <v>619</v>
          </cell>
          <cell r="M351" t="str">
            <v>SATSOP PARK</v>
          </cell>
          <cell r="N351" t="b">
            <v>0</v>
          </cell>
          <cell r="O351" t="b">
            <v>0</v>
          </cell>
          <cell r="P351" t="b">
            <v>1</v>
          </cell>
          <cell r="Q351" t="b">
            <v>0</v>
          </cell>
          <cell r="R351" t="b">
            <v>0</v>
          </cell>
          <cell r="S351" t="b">
            <v>0</v>
          </cell>
          <cell r="T351" t="b">
            <v>0</v>
          </cell>
          <cell r="U351" t="b">
            <v>0</v>
          </cell>
          <cell r="V351">
            <v>31307</v>
          </cell>
          <cell r="W351">
            <v>42916</v>
          </cell>
          <cell r="X351">
            <v>32.200000000000003</v>
          </cell>
          <cell r="Y351">
            <v>32.200000000000003</v>
          </cell>
          <cell r="Z351">
            <v>32.200000000000003</v>
          </cell>
          <cell r="AA351">
            <v>32.200000000000003</v>
          </cell>
          <cell r="AB351">
            <v>32.200000000000003</v>
          </cell>
          <cell r="AC351">
            <v>32.200000000000003</v>
          </cell>
          <cell r="AD351">
            <v>32.200000000000003</v>
          </cell>
          <cell r="AE351">
            <v>32.200000000000003</v>
          </cell>
          <cell r="AF351">
            <v>32.200000000000003</v>
          </cell>
          <cell r="AG351">
            <v>32.200000000000003</v>
          </cell>
          <cell r="AH351">
            <v>32.200000000000003</v>
          </cell>
          <cell r="AI351">
            <v>32.200000000000003</v>
          </cell>
          <cell r="AM351" t="str">
            <v>a_cd</v>
          </cell>
          <cell r="AN351">
            <v>2004</v>
          </cell>
          <cell r="AQ351">
            <v>401</v>
          </cell>
          <cell r="AS351" t="str">
            <v>AD</v>
          </cell>
          <cell r="AT351" t="str">
            <v>SA</v>
          </cell>
        </row>
        <row r="352">
          <cell r="A352" t="str">
            <v>Morgan</v>
          </cell>
          <cell r="B352" t="str">
            <v>AVISTA CORP -- MERCHANT</v>
          </cell>
          <cell r="C352">
            <v>590</v>
          </cell>
          <cell r="D352" t="str">
            <v>FPT.1</v>
          </cell>
          <cell r="F352" t="str">
            <v>AVISTA CORP -- MERCH</v>
          </cell>
          <cell r="G352">
            <v>590</v>
          </cell>
          <cell r="H352" t="str">
            <v>AVISTA [on BPA]</v>
          </cell>
          <cell r="K352" t="str">
            <v>DE-MS79-86BP91970</v>
          </cell>
          <cell r="L352">
            <v>50</v>
          </cell>
          <cell r="M352" t="str">
            <v>BELL, GLENN H.</v>
          </cell>
          <cell r="N352" t="b">
            <v>0</v>
          </cell>
          <cell r="O352" t="b">
            <v>0</v>
          </cell>
          <cell r="P352" t="b">
            <v>1</v>
          </cell>
          <cell r="Q352" t="b">
            <v>0</v>
          </cell>
          <cell r="R352" t="b">
            <v>0</v>
          </cell>
          <cell r="S352" t="b">
            <v>0</v>
          </cell>
          <cell r="T352" t="b">
            <v>0</v>
          </cell>
          <cell r="U352" t="b">
            <v>0</v>
          </cell>
          <cell r="V352">
            <v>31352</v>
          </cell>
          <cell r="W352">
            <v>38656</v>
          </cell>
          <cell r="X352">
            <v>62</v>
          </cell>
          <cell r="Y352">
            <v>62</v>
          </cell>
          <cell r="Z352">
            <v>62</v>
          </cell>
          <cell r="AA352">
            <v>62</v>
          </cell>
          <cell r="AB352">
            <v>62</v>
          </cell>
          <cell r="AC352">
            <v>62</v>
          </cell>
          <cell r="AD352">
            <v>62</v>
          </cell>
          <cell r="AE352">
            <v>62</v>
          </cell>
          <cell r="AF352">
            <v>62</v>
          </cell>
          <cell r="AG352">
            <v>62</v>
          </cell>
          <cell r="AH352">
            <v>62</v>
          </cell>
          <cell r="AI352">
            <v>62</v>
          </cell>
          <cell r="AM352" t="str">
            <v>a_cd</v>
          </cell>
          <cell r="AN352">
            <v>2004</v>
          </cell>
          <cell r="AQ352">
            <v>590</v>
          </cell>
          <cell r="AS352" t="str">
            <v>AD</v>
          </cell>
          <cell r="AT352" t="str">
            <v>SA</v>
          </cell>
        </row>
        <row r="353">
          <cell r="A353" t="str">
            <v>Morgan</v>
          </cell>
          <cell r="B353" t="str">
            <v>AVISTA CORP -- MERCHANT</v>
          </cell>
          <cell r="C353">
            <v>590</v>
          </cell>
          <cell r="D353" t="str">
            <v>FPT.1</v>
          </cell>
          <cell r="F353" t="str">
            <v>AVISTA CORP -- MERCH</v>
          </cell>
          <cell r="G353">
            <v>590</v>
          </cell>
          <cell r="H353" t="str">
            <v>AVISTA [on BPA]</v>
          </cell>
          <cell r="K353" t="str">
            <v>DE-MS79-86BP91970</v>
          </cell>
          <cell r="L353">
            <v>8</v>
          </cell>
          <cell r="M353" t="str">
            <v>ADDY</v>
          </cell>
          <cell r="N353" t="b">
            <v>0</v>
          </cell>
          <cell r="O353" t="b">
            <v>0</v>
          </cell>
          <cell r="P353" t="b">
            <v>1</v>
          </cell>
          <cell r="Q353" t="b">
            <v>0</v>
          </cell>
          <cell r="R353" t="b">
            <v>0</v>
          </cell>
          <cell r="S353" t="b">
            <v>0</v>
          </cell>
          <cell r="T353" t="b">
            <v>0</v>
          </cell>
          <cell r="U353" t="b">
            <v>0</v>
          </cell>
          <cell r="V353">
            <v>31352</v>
          </cell>
          <cell r="W353">
            <v>38656</v>
          </cell>
          <cell r="X353">
            <v>10.5</v>
          </cell>
          <cell r="Y353">
            <v>10.5</v>
          </cell>
          <cell r="Z353">
            <v>10.5</v>
          </cell>
          <cell r="AA353">
            <v>10.5</v>
          </cell>
          <cell r="AB353">
            <v>10.5</v>
          </cell>
          <cell r="AC353">
            <v>10.5</v>
          </cell>
          <cell r="AD353">
            <v>10.5</v>
          </cell>
          <cell r="AE353">
            <v>10.5</v>
          </cell>
          <cell r="AF353">
            <v>10.5</v>
          </cell>
          <cell r="AG353">
            <v>10.5</v>
          </cell>
          <cell r="AH353">
            <v>10.5</v>
          </cell>
          <cell r="AI353">
            <v>10.5</v>
          </cell>
          <cell r="AM353" t="str">
            <v>a_cd</v>
          </cell>
          <cell r="AN353">
            <v>2004</v>
          </cell>
          <cell r="AQ353">
            <v>590</v>
          </cell>
          <cell r="AS353" t="str">
            <v>AD</v>
          </cell>
          <cell r="AT353" t="str">
            <v>SA</v>
          </cell>
        </row>
        <row r="354">
          <cell r="A354" t="str">
            <v>Morgan</v>
          </cell>
          <cell r="B354" t="str">
            <v>AVISTA CORP -- MERCHANT</v>
          </cell>
          <cell r="C354">
            <v>590</v>
          </cell>
          <cell r="D354" t="str">
            <v>FPT.1</v>
          </cell>
          <cell r="F354" t="str">
            <v>AVISTA CORP -- MERCH</v>
          </cell>
          <cell r="G354">
            <v>590</v>
          </cell>
          <cell r="H354" t="str">
            <v>AVISTA [on BPA]</v>
          </cell>
          <cell r="K354" t="str">
            <v>DE-MS79-86BP91970</v>
          </cell>
          <cell r="L354">
            <v>485</v>
          </cell>
          <cell r="M354" t="str">
            <v>NEWPORT</v>
          </cell>
          <cell r="N354" t="b">
            <v>0</v>
          </cell>
          <cell r="O354" t="b">
            <v>0</v>
          </cell>
          <cell r="P354" t="b">
            <v>1</v>
          </cell>
          <cell r="Q354" t="b">
            <v>0</v>
          </cell>
          <cell r="R354" t="b">
            <v>0</v>
          </cell>
          <cell r="S354" t="b">
            <v>0</v>
          </cell>
          <cell r="T354" t="b">
            <v>0</v>
          </cell>
          <cell r="U354" t="b">
            <v>0</v>
          </cell>
          <cell r="V354">
            <v>31352</v>
          </cell>
          <cell r="W354">
            <v>38656</v>
          </cell>
          <cell r="X354">
            <v>15</v>
          </cell>
          <cell r="Y354">
            <v>15</v>
          </cell>
          <cell r="Z354">
            <v>15</v>
          </cell>
          <cell r="AA354">
            <v>15</v>
          </cell>
          <cell r="AB354">
            <v>15</v>
          </cell>
          <cell r="AC354">
            <v>15</v>
          </cell>
          <cell r="AD354">
            <v>15</v>
          </cell>
          <cell r="AE354">
            <v>15</v>
          </cell>
          <cell r="AF354">
            <v>15</v>
          </cell>
          <cell r="AG354">
            <v>15</v>
          </cell>
          <cell r="AH354">
            <v>15</v>
          </cell>
          <cell r="AI354">
            <v>15</v>
          </cell>
          <cell r="AM354" t="str">
            <v>a_cd</v>
          </cell>
          <cell r="AN354">
            <v>2004</v>
          </cell>
          <cell r="AQ354">
            <v>590</v>
          </cell>
          <cell r="AS354" t="str">
            <v>AD</v>
          </cell>
          <cell r="AT354" t="str">
            <v>SA</v>
          </cell>
        </row>
        <row r="355">
          <cell r="A355" t="str">
            <v>Morgan</v>
          </cell>
          <cell r="B355" t="str">
            <v>AVISTA CORP -- MERCHANT</v>
          </cell>
          <cell r="C355">
            <v>590</v>
          </cell>
          <cell r="D355" t="str">
            <v>FPT.1</v>
          </cell>
          <cell r="F355" t="str">
            <v>AVISTA CORP -- MERCH</v>
          </cell>
          <cell r="G355">
            <v>590</v>
          </cell>
          <cell r="H355" t="str">
            <v>AVISTA [on BPA]</v>
          </cell>
          <cell r="K355" t="str">
            <v>DE-MS79-86BP91970</v>
          </cell>
          <cell r="L355">
            <v>158</v>
          </cell>
          <cell r="M355" t="str">
            <v>COULEE DAM</v>
          </cell>
          <cell r="N355" t="b">
            <v>0</v>
          </cell>
          <cell r="O355" t="b">
            <v>0</v>
          </cell>
          <cell r="P355" t="b">
            <v>1</v>
          </cell>
          <cell r="Q355" t="b">
            <v>0</v>
          </cell>
          <cell r="R355" t="b">
            <v>0</v>
          </cell>
          <cell r="S355" t="b">
            <v>0</v>
          </cell>
          <cell r="T355" t="b">
            <v>0</v>
          </cell>
          <cell r="U355" t="b">
            <v>0</v>
          </cell>
          <cell r="V355">
            <v>31352</v>
          </cell>
          <cell r="W355">
            <v>38656</v>
          </cell>
          <cell r="X355">
            <v>12</v>
          </cell>
          <cell r="Y355">
            <v>12</v>
          </cell>
          <cell r="Z355">
            <v>12</v>
          </cell>
          <cell r="AA355">
            <v>12</v>
          </cell>
          <cell r="AB355">
            <v>12</v>
          </cell>
          <cell r="AC355">
            <v>12</v>
          </cell>
          <cell r="AD355">
            <v>12</v>
          </cell>
          <cell r="AE355">
            <v>12</v>
          </cell>
          <cell r="AF355">
            <v>12</v>
          </cell>
          <cell r="AG355">
            <v>12</v>
          </cell>
          <cell r="AH355">
            <v>12</v>
          </cell>
          <cell r="AI355">
            <v>12</v>
          </cell>
          <cell r="AM355" t="str">
            <v>a_cd</v>
          </cell>
          <cell r="AN355">
            <v>2004</v>
          </cell>
          <cell r="AQ355">
            <v>590</v>
          </cell>
          <cell r="AS355" t="str">
            <v>AD</v>
          </cell>
          <cell r="AT355" t="str">
            <v>SA</v>
          </cell>
        </row>
        <row r="356">
          <cell r="A356" t="str">
            <v>Morgan</v>
          </cell>
          <cell r="B356" t="str">
            <v>AVISTA CORP -- MERCHANT</v>
          </cell>
          <cell r="C356">
            <v>590</v>
          </cell>
          <cell r="D356" t="str">
            <v>FPT.1</v>
          </cell>
          <cell r="F356" t="str">
            <v>AVISTA CORP -- MERCH</v>
          </cell>
          <cell r="G356">
            <v>590</v>
          </cell>
          <cell r="H356" t="str">
            <v>AVISTA [on BPA]</v>
          </cell>
          <cell r="K356" t="str">
            <v>DE-MS79-86BP91970</v>
          </cell>
          <cell r="L356">
            <v>495</v>
          </cell>
          <cell r="M356" t="str">
            <v>NOXON</v>
          </cell>
          <cell r="N356" t="b">
            <v>0</v>
          </cell>
          <cell r="O356" t="b">
            <v>0</v>
          </cell>
          <cell r="P356" t="b">
            <v>1</v>
          </cell>
          <cell r="Q356" t="b">
            <v>0</v>
          </cell>
          <cell r="R356" t="b">
            <v>0</v>
          </cell>
          <cell r="S356" t="b">
            <v>0</v>
          </cell>
          <cell r="T356" t="b">
            <v>0</v>
          </cell>
          <cell r="U356" t="b">
            <v>0</v>
          </cell>
          <cell r="V356">
            <v>31352</v>
          </cell>
          <cell r="W356">
            <v>38656</v>
          </cell>
          <cell r="X356">
            <v>0.3</v>
          </cell>
          <cell r="Y356">
            <v>0.3</v>
          </cell>
          <cell r="Z356">
            <v>0.3</v>
          </cell>
          <cell r="AA356">
            <v>0.3</v>
          </cell>
          <cell r="AB356">
            <v>0.3</v>
          </cell>
          <cell r="AC356">
            <v>0.3</v>
          </cell>
          <cell r="AD356">
            <v>0.3</v>
          </cell>
          <cell r="AE356">
            <v>0.3</v>
          </cell>
          <cell r="AF356">
            <v>0.3</v>
          </cell>
          <cell r="AG356">
            <v>0.3</v>
          </cell>
          <cell r="AH356">
            <v>0.3</v>
          </cell>
          <cell r="AI356">
            <v>0.3</v>
          </cell>
          <cell r="AM356" t="str">
            <v>a_cd</v>
          </cell>
          <cell r="AN356">
            <v>2004</v>
          </cell>
          <cell r="AQ356">
            <v>590</v>
          </cell>
          <cell r="AS356" t="str">
            <v>AD</v>
          </cell>
          <cell r="AT356" t="str">
            <v>SA</v>
          </cell>
        </row>
        <row r="357">
          <cell r="A357" t="str">
            <v>Lahmann</v>
          </cell>
          <cell r="B357" t="str">
            <v>TACOMA PUBLIC UTILITIES</v>
          </cell>
          <cell r="C357">
            <v>188</v>
          </cell>
          <cell r="D357" t="str">
            <v>FPT.3</v>
          </cell>
          <cell r="F357" t="str">
            <v>GRANT COUNTY PUD NO</v>
          </cell>
          <cell r="G357">
            <v>238</v>
          </cell>
          <cell r="H357" t="str">
            <v>PRIEST RAPIDS</v>
          </cell>
          <cell r="K357" t="str">
            <v>14-03-13512</v>
          </cell>
          <cell r="L357">
            <v>447</v>
          </cell>
          <cell r="M357" t="str">
            <v>MIDWAY 230</v>
          </cell>
          <cell r="N357" t="b">
            <v>0</v>
          </cell>
          <cell r="O357" t="b">
            <v>0</v>
          </cell>
          <cell r="P357" t="b">
            <v>1</v>
          </cell>
          <cell r="Q357" t="b">
            <v>0</v>
          </cell>
          <cell r="R357" t="b">
            <v>0</v>
          </cell>
          <cell r="S357" t="b">
            <v>0</v>
          </cell>
          <cell r="T357" t="b">
            <v>0</v>
          </cell>
          <cell r="U357" t="b">
            <v>0</v>
          </cell>
          <cell r="V357">
            <v>21210</v>
          </cell>
          <cell r="W357">
            <v>38656</v>
          </cell>
          <cell r="X357">
            <v>71.099999999999994</v>
          </cell>
          <cell r="Y357">
            <v>71.099999999999994</v>
          </cell>
          <cell r="Z357">
            <v>71.099999999999994</v>
          </cell>
          <cell r="AA357">
            <v>71.099999999999994</v>
          </cell>
          <cell r="AB357">
            <v>71.099999999999994</v>
          </cell>
          <cell r="AC357">
            <v>71.099999999999994</v>
          </cell>
          <cell r="AD357">
            <v>71.099999999999994</v>
          </cell>
          <cell r="AE357">
            <v>71.099999999999994</v>
          </cell>
          <cell r="AF357">
            <v>71.099999999999994</v>
          </cell>
          <cell r="AG357">
            <v>71.099999999999994</v>
          </cell>
          <cell r="AH357">
            <v>71.099999999999994</v>
          </cell>
          <cell r="AI357">
            <v>71.099999999999994</v>
          </cell>
          <cell r="AM357" t="str">
            <v>a_cd</v>
          </cell>
          <cell r="AN357">
            <v>2004</v>
          </cell>
          <cell r="AQ357">
            <v>238</v>
          </cell>
          <cell r="AS357" t="str">
            <v>AD</v>
          </cell>
          <cell r="AT357" t="str">
            <v>SA</v>
          </cell>
        </row>
        <row r="358">
          <cell r="A358" t="str">
            <v>Perigo</v>
          </cell>
          <cell r="B358" t="str">
            <v>PACIFIC CORP</v>
          </cell>
          <cell r="C358">
            <v>560</v>
          </cell>
          <cell r="D358" t="str">
            <v>FPT.3</v>
          </cell>
          <cell r="F358" t="str">
            <v>PACIFIC CORP</v>
          </cell>
          <cell r="G358">
            <v>560</v>
          </cell>
          <cell r="H358" t="str">
            <v>CENTRALIA</v>
          </cell>
          <cell r="K358" t="str">
            <v>14-03-09228</v>
          </cell>
          <cell r="L358">
            <v>101</v>
          </cell>
          <cell r="M358" t="str">
            <v>C.W. PAUL</v>
          </cell>
          <cell r="N358" t="b">
            <v>0</v>
          </cell>
          <cell r="O358" t="b">
            <v>0</v>
          </cell>
          <cell r="P358" t="b">
            <v>1</v>
          </cell>
          <cell r="Q358" t="b">
            <v>0</v>
          </cell>
          <cell r="R358" t="b">
            <v>0</v>
          </cell>
          <cell r="S358" t="b">
            <v>0</v>
          </cell>
          <cell r="T358" t="b">
            <v>0</v>
          </cell>
          <cell r="U358" t="b">
            <v>0</v>
          </cell>
          <cell r="V358">
            <v>26176</v>
          </cell>
          <cell r="W358">
            <v>39263</v>
          </cell>
          <cell r="X358">
            <v>638</v>
          </cell>
          <cell r="Y358">
            <v>638</v>
          </cell>
          <cell r="Z358">
            <v>638</v>
          </cell>
          <cell r="AA358">
            <v>638</v>
          </cell>
          <cell r="AB358">
            <v>638</v>
          </cell>
          <cell r="AC358">
            <v>638</v>
          </cell>
          <cell r="AD358">
            <v>638</v>
          </cell>
          <cell r="AE358">
            <v>638</v>
          </cell>
          <cell r="AF358">
            <v>638</v>
          </cell>
          <cell r="AG358">
            <v>638</v>
          </cell>
          <cell r="AH358">
            <v>638</v>
          </cell>
          <cell r="AI358">
            <v>638</v>
          </cell>
          <cell r="AM358" t="str">
            <v>a_cd</v>
          </cell>
          <cell r="AN358">
            <v>2004</v>
          </cell>
          <cell r="AQ358">
            <v>401</v>
          </cell>
          <cell r="AS358" t="str">
            <v>AD</v>
          </cell>
          <cell r="AT358" t="str">
            <v>SA</v>
          </cell>
        </row>
        <row r="359">
          <cell r="A359" t="str">
            <v>Perigo</v>
          </cell>
          <cell r="B359" t="str">
            <v>PACIFIC CORP</v>
          </cell>
          <cell r="C359">
            <v>560</v>
          </cell>
          <cell r="D359" t="str">
            <v>FPT.3</v>
          </cell>
          <cell r="F359" t="str">
            <v>PACIFIC CORP</v>
          </cell>
          <cell r="G359">
            <v>560</v>
          </cell>
          <cell r="H359" t="str">
            <v>segrated system</v>
          </cell>
          <cell r="K359" t="str">
            <v>14-03-14612</v>
          </cell>
          <cell r="L359">
            <v>715</v>
          </cell>
          <cell r="M359" t="str">
            <v>TROUTDALE</v>
          </cell>
          <cell r="N359" t="b">
            <v>0</v>
          </cell>
          <cell r="O359" t="b">
            <v>0</v>
          </cell>
          <cell r="P359" t="b">
            <v>1</v>
          </cell>
          <cell r="Q359" t="b">
            <v>0</v>
          </cell>
          <cell r="R359" t="b">
            <v>0</v>
          </cell>
          <cell r="S359" t="b">
            <v>0</v>
          </cell>
          <cell r="T359" t="b">
            <v>0</v>
          </cell>
          <cell r="U359" t="b">
            <v>0</v>
          </cell>
          <cell r="V359">
            <v>21855</v>
          </cell>
          <cell r="W359">
            <v>58379</v>
          </cell>
          <cell r="X359">
            <v>63</v>
          </cell>
          <cell r="Y359">
            <v>61</v>
          </cell>
          <cell r="Z359">
            <v>68</v>
          </cell>
          <cell r="AA359">
            <v>64</v>
          </cell>
          <cell r="AB359">
            <v>69</v>
          </cell>
          <cell r="AC359">
            <v>64</v>
          </cell>
          <cell r="AD359">
            <v>59</v>
          </cell>
          <cell r="AE359">
            <v>58</v>
          </cell>
          <cell r="AF359">
            <v>53</v>
          </cell>
          <cell r="AG359">
            <v>52</v>
          </cell>
          <cell r="AH359">
            <v>53</v>
          </cell>
          <cell r="AI359">
            <v>53</v>
          </cell>
          <cell r="AM359" t="str">
            <v>a_cd</v>
          </cell>
          <cell r="AN359">
            <v>2004</v>
          </cell>
          <cell r="AQ359">
            <v>560</v>
          </cell>
          <cell r="AS359" t="str">
            <v>AD</v>
          </cell>
          <cell r="AT359" t="str">
            <v>SA</v>
          </cell>
        </row>
        <row r="360">
          <cell r="A360" t="str">
            <v>Perigo</v>
          </cell>
          <cell r="B360" t="str">
            <v>PORTLAND GENERAL ELECTRIC COMPANY</v>
          </cell>
          <cell r="C360">
            <v>575</v>
          </cell>
          <cell r="D360" t="str">
            <v>IR</v>
          </cell>
          <cell r="F360" t="str">
            <v>PORTLAND GENERAL ELE</v>
          </cell>
          <cell r="G360">
            <v>575</v>
          </cell>
          <cell r="H360" t="str">
            <v>BEAVER COMBINED CYCLE PNT</v>
          </cell>
          <cell r="K360" t="str">
            <v>DE-MS79-89BP92273</v>
          </cell>
          <cell r="L360">
            <v>22</v>
          </cell>
          <cell r="M360" t="str">
            <v>ALLSTON</v>
          </cell>
          <cell r="N360" t="b">
            <v>0</v>
          </cell>
          <cell r="O360" t="b">
            <v>0</v>
          </cell>
          <cell r="P360" t="b">
            <v>1</v>
          </cell>
          <cell r="Q360" t="b">
            <v>0</v>
          </cell>
          <cell r="R360" t="b">
            <v>0</v>
          </cell>
          <cell r="S360" t="b">
            <v>0</v>
          </cell>
          <cell r="T360" t="b">
            <v>0</v>
          </cell>
          <cell r="U360" t="b">
            <v>0</v>
          </cell>
          <cell r="V360">
            <v>32874</v>
          </cell>
          <cell r="W360">
            <v>40178</v>
          </cell>
          <cell r="X360">
            <v>531</v>
          </cell>
          <cell r="Y360">
            <v>531</v>
          </cell>
          <cell r="Z360">
            <v>531</v>
          </cell>
          <cell r="AA360">
            <v>531</v>
          </cell>
          <cell r="AB360">
            <v>531</v>
          </cell>
          <cell r="AC360">
            <v>531</v>
          </cell>
          <cell r="AD360">
            <v>531</v>
          </cell>
          <cell r="AE360">
            <v>531</v>
          </cell>
          <cell r="AF360">
            <v>531</v>
          </cell>
          <cell r="AG360">
            <v>531</v>
          </cell>
          <cell r="AH360">
            <v>531</v>
          </cell>
          <cell r="AI360">
            <v>531</v>
          </cell>
          <cell r="AM360" t="str">
            <v>a_cd</v>
          </cell>
          <cell r="AN360">
            <v>2004</v>
          </cell>
          <cell r="AQ360">
            <v>575</v>
          </cell>
          <cell r="AS360" t="str">
            <v>AD</v>
          </cell>
          <cell r="AT360" t="str">
            <v>SA</v>
          </cell>
        </row>
        <row r="361">
          <cell r="A361" t="str">
            <v>Perigo</v>
          </cell>
          <cell r="B361" t="str">
            <v>PORTLAND GENERAL ELECTRIC COMPANY</v>
          </cell>
          <cell r="C361">
            <v>575</v>
          </cell>
          <cell r="D361" t="str">
            <v>IR</v>
          </cell>
          <cell r="F361" t="str">
            <v>PORTLAND GENERAL ELE</v>
          </cell>
          <cell r="G361">
            <v>575</v>
          </cell>
          <cell r="H361" t="str">
            <v>COYOTE SPRINGS UNIT 1</v>
          </cell>
          <cell r="K361" t="str">
            <v>DE-MS79-89BP92273</v>
          </cell>
          <cell r="L361">
            <v>440</v>
          </cell>
          <cell r="M361" t="str">
            <v>MCNARY TAP</v>
          </cell>
          <cell r="N361" t="b">
            <v>0</v>
          </cell>
          <cell r="O361" t="b">
            <v>0</v>
          </cell>
          <cell r="P361" t="b">
            <v>1</v>
          </cell>
          <cell r="Q361" t="b">
            <v>0</v>
          </cell>
          <cell r="R361" t="b">
            <v>0</v>
          </cell>
          <cell r="S361" t="b">
            <v>0</v>
          </cell>
          <cell r="T361" t="b">
            <v>0</v>
          </cell>
          <cell r="U361" t="b">
            <v>0</v>
          </cell>
          <cell r="V361">
            <v>36251</v>
          </cell>
          <cell r="W361">
            <v>40178</v>
          </cell>
          <cell r="X361">
            <v>250</v>
          </cell>
          <cell r="Y361">
            <v>250</v>
          </cell>
          <cell r="Z361">
            <v>250</v>
          </cell>
          <cell r="AA361">
            <v>250</v>
          </cell>
          <cell r="AB361">
            <v>250</v>
          </cell>
          <cell r="AC361">
            <v>250</v>
          </cell>
          <cell r="AD361">
            <v>250</v>
          </cell>
          <cell r="AE361">
            <v>250</v>
          </cell>
          <cell r="AF361">
            <v>250</v>
          </cell>
          <cell r="AG361">
            <v>250</v>
          </cell>
          <cell r="AH361">
            <v>250</v>
          </cell>
          <cell r="AI361">
            <v>250</v>
          </cell>
          <cell r="AM361" t="str">
            <v>a_cd</v>
          </cell>
          <cell r="AN361">
            <v>2004</v>
          </cell>
          <cell r="AQ361">
            <v>575</v>
          </cell>
          <cell r="AS361" t="str">
            <v>AD</v>
          </cell>
          <cell r="AT361" t="str">
            <v>SA</v>
          </cell>
        </row>
        <row r="362">
          <cell r="A362" t="str">
            <v>Perigo</v>
          </cell>
          <cell r="B362" t="str">
            <v>PORTLAND GENERAL ELECTRIC COMPANY</v>
          </cell>
          <cell r="C362">
            <v>575</v>
          </cell>
          <cell r="D362" t="str">
            <v>IR</v>
          </cell>
          <cell r="F362" t="str">
            <v>PORTLAND GENERAL ELE</v>
          </cell>
          <cell r="G362">
            <v>575</v>
          </cell>
          <cell r="H362" t="str">
            <v>WELLS</v>
          </cell>
          <cell r="K362" t="str">
            <v>DE-MS79-89BP92273</v>
          </cell>
          <cell r="L362">
            <v>185</v>
          </cell>
          <cell r="M362" t="str">
            <v>DOUGLAS SWYD</v>
          </cell>
          <cell r="N362" t="b">
            <v>0</v>
          </cell>
          <cell r="O362" t="b">
            <v>0</v>
          </cell>
          <cell r="P362" t="b">
            <v>1</v>
          </cell>
          <cell r="Q362" t="b">
            <v>0</v>
          </cell>
          <cell r="R362" t="b">
            <v>0</v>
          </cell>
          <cell r="S362" t="b">
            <v>0</v>
          </cell>
          <cell r="T362" t="b">
            <v>0</v>
          </cell>
          <cell r="U362" t="b">
            <v>0</v>
          </cell>
          <cell r="V362">
            <v>32874</v>
          </cell>
          <cell r="W362">
            <v>40178</v>
          </cell>
          <cell r="X362">
            <v>169</v>
          </cell>
          <cell r="Y362">
            <v>169</v>
          </cell>
          <cell r="Z362">
            <v>169</v>
          </cell>
          <cell r="AA362">
            <v>169</v>
          </cell>
          <cell r="AB362">
            <v>169</v>
          </cell>
          <cell r="AC362">
            <v>169</v>
          </cell>
          <cell r="AD362">
            <v>169</v>
          </cell>
          <cell r="AE362">
            <v>169</v>
          </cell>
          <cell r="AF362">
            <v>169</v>
          </cell>
          <cell r="AG362">
            <v>169</v>
          </cell>
          <cell r="AH362">
            <v>169</v>
          </cell>
          <cell r="AI362">
            <v>169</v>
          </cell>
          <cell r="AM362" t="str">
            <v>a_cd</v>
          </cell>
          <cell r="AN362">
            <v>2004</v>
          </cell>
          <cell r="AQ362">
            <v>575</v>
          </cell>
          <cell r="AS362" t="str">
            <v>AD</v>
          </cell>
          <cell r="AT362" t="str">
            <v>SA</v>
          </cell>
        </row>
        <row r="363">
          <cell r="A363" t="str">
            <v>Perigo</v>
          </cell>
          <cell r="B363" t="str">
            <v>PORTLAND GENERAL ELECTRIC COMPANY</v>
          </cell>
          <cell r="C363">
            <v>575</v>
          </cell>
          <cell r="D363" t="str">
            <v>IR</v>
          </cell>
          <cell r="F363" t="str">
            <v>PORTLAND GENERAL ELE</v>
          </cell>
          <cell r="G363">
            <v>575</v>
          </cell>
          <cell r="H363" t="str">
            <v>PRIEST RAPIDS</v>
          </cell>
          <cell r="K363" t="str">
            <v>DE-MS79-89BP92273</v>
          </cell>
          <cell r="L363">
            <v>447</v>
          </cell>
          <cell r="M363" t="str">
            <v>MIDWAY 230</v>
          </cell>
          <cell r="N363" t="b">
            <v>0</v>
          </cell>
          <cell r="O363" t="b">
            <v>0</v>
          </cell>
          <cell r="P363" t="b">
            <v>1</v>
          </cell>
          <cell r="Q363" t="b">
            <v>0</v>
          </cell>
          <cell r="R363" t="b">
            <v>0</v>
          </cell>
          <cell r="S363" t="b">
            <v>0</v>
          </cell>
          <cell r="T363" t="b">
            <v>0</v>
          </cell>
          <cell r="U363" t="b">
            <v>0</v>
          </cell>
          <cell r="V363">
            <v>32874</v>
          </cell>
          <cell r="W363">
            <v>40178</v>
          </cell>
          <cell r="X363">
            <v>131</v>
          </cell>
          <cell r="Y363">
            <v>131</v>
          </cell>
          <cell r="Z363">
            <v>131</v>
          </cell>
          <cell r="AA363">
            <v>131</v>
          </cell>
          <cell r="AB363">
            <v>131</v>
          </cell>
          <cell r="AC363">
            <v>131</v>
          </cell>
          <cell r="AD363">
            <v>131</v>
          </cell>
          <cell r="AE363">
            <v>131</v>
          </cell>
          <cell r="AF363">
            <v>131</v>
          </cell>
          <cell r="AG363">
            <v>131</v>
          </cell>
          <cell r="AH363">
            <v>131</v>
          </cell>
          <cell r="AI363">
            <v>131</v>
          </cell>
          <cell r="AM363" t="str">
            <v>a_cd</v>
          </cell>
          <cell r="AN363">
            <v>2004</v>
          </cell>
          <cell r="AQ363">
            <v>575</v>
          </cell>
          <cell r="AS363" t="str">
            <v>AD</v>
          </cell>
          <cell r="AT363" t="str">
            <v>SA</v>
          </cell>
        </row>
        <row r="364">
          <cell r="A364" t="str">
            <v>Perigo</v>
          </cell>
          <cell r="B364" t="str">
            <v>PORTLAND GENERAL ELECTRIC COMPANY</v>
          </cell>
          <cell r="C364">
            <v>575</v>
          </cell>
          <cell r="D364" t="str">
            <v>IR</v>
          </cell>
          <cell r="F364" t="str">
            <v>PORTLAND GENERAL ELE</v>
          </cell>
          <cell r="G364">
            <v>575</v>
          </cell>
          <cell r="H364" t="str">
            <v>WANAPUM</v>
          </cell>
          <cell r="K364" t="str">
            <v>DE-MS79-89BP92273</v>
          </cell>
          <cell r="L364">
            <v>736</v>
          </cell>
          <cell r="M364" t="str">
            <v>VANTAGE</v>
          </cell>
          <cell r="N364" t="b">
            <v>0</v>
          </cell>
          <cell r="O364" t="b">
            <v>0</v>
          </cell>
          <cell r="P364" t="b">
            <v>1</v>
          </cell>
          <cell r="Q364" t="b">
            <v>0</v>
          </cell>
          <cell r="R364" t="b">
            <v>0</v>
          </cell>
          <cell r="S364" t="b">
            <v>0</v>
          </cell>
          <cell r="T364" t="b">
            <v>0</v>
          </cell>
          <cell r="U364" t="b">
            <v>0</v>
          </cell>
          <cell r="V364">
            <v>32874</v>
          </cell>
          <cell r="W364">
            <v>40178</v>
          </cell>
          <cell r="X364">
            <v>161</v>
          </cell>
          <cell r="Y364">
            <v>161</v>
          </cell>
          <cell r="Z364">
            <v>161</v>
          </cell>
          <cell r="AA364">
            <v>161</v>
          </cell>
          <cell r="AB364">
            <v>161</v>
          </cell>
          <cell r="AC364">
            <v>161</v>
          </cell>
          <cell r="AD364">
            <v>161</v>
          </cell>
          <cell r="AE364">
            <v>161</v>
          </cell>
          <cell r="AF364">
            <v>161</v>
          </cell>
          <cell r="AG364">
            <v>161</v>
          </cell>
          <cell r="AH364">
            <v>161</v>
          </cell>
          <cell r="AI364">
            <v>161</v>
          </cell>
          <cell r="AM364" t="str">
            <v>a_cd</v>
          </cell>
          <cell r="AN364">
            <v>2004</v>
          </cell>
          <cell r="AQ364">
            <v>575</v>
          </cell>
          <cell r="AS364" t="str">
            <v>AD</v>
          </cell>
          <cell r="AT364" t="str">
            <v>SA</v>
          </cell>
        </row>
        <row r="365">
          <cell r="A365" t="str">
            <v>Perigo</v>
          </cell>
          <cell r="B365" t="str">
            <v>PORTLAND GENERAL ELECTRIC COMPANY</v>
          </cell>
          <cell r="C365">
            <v>575</v>
          </cell>
          <cell r="D365" t="str">
            <v>IR</v>
          </cell>
          <cell r="F365" t="str">
            <v>AVISTA ENERGY -- MAR</v>
          </cell>
          <cell r="G365">
            <v>555</v>
          </cell>
          <cell r="H365" t="str">
            <v>WWP SYSTEM SALE</v>
          </cell>
          <cell r="K365" t="str">
            <v>DE-MS79-89BP92273</v>
          </cell>
          <cell r="L365">
            <v>736</v>
          </cell>
          <cell r="M365" t="str">
            <v>VANTAGE</v>
          </cell>
          <cell r="N365" t="b">
            <v>0</v>
          </cell>
          <cell r="O365" t="b">
            <v>0</v>
          </cell>
          <cell r="P365" t="b">
            <v>1</v>
          </cell>
          <cell r="Q365" t="b">
            <v>0</v>
          </cell>
          <cell r="R365" t="b">
            <v>0</v>
          </cell>
          <cell r="S365" t="b">
            <v>0</v>
          </cell>
          <cell r="T365" t="b">
            <v>0</v>
          </cell>
          <cell r="U365" t="b">
            <v>0</v>
          </cell>
          <cell r="V365">
            <v>32874</v>
          </cell>
          <cell r="W365">
            <v>40178</v>
          </cell>
          <cell r="X365">
            <v>150</v>
          </cell>
          <cell r="Y365">
            <v>150</v>
          </cell>
          <cell r="Z365">
            <v>150</v>
          </cell>
          <cell r="AA365">
            <v>150</v>
          </cell>
          <cell r="AB365">
            <v>150</v>
          </cell>
          <cell r="AC365">
            <v>150</v>
          </cell>
          <cell r="AD365">
            <v>150</v>
          </cell>
          <cell r="AE365">
            <v>150</v>
          </cell>
          <cell r="AF365">
            <v>150</v>
          </cell>
          <cell r="AG365">
            <v>150</v>
          </cell>
          <cell r="AH365">
            <v>150</v>
          </cell>
          <cell r="AI365">
            <v>150</v>
          </cell>
          <cell r="AM365" t="str">
            <v>a_cd</v>
          </cell>
          <cell r="AN365">
            <v>2004</v>
          </cell>
          <cell r="AQ365">
            <v>839</v>
          </cell>
          <cell r="AS365" t="str">
            <v>AD</v>
          </cell>
          <cell r="AT365" t="str">
            <v>SA</v>
          </cell>
        </row>
        <row r="366">
          <cell r="A366" t="str">
            <v>Perigo</v>
          </cell>
          <cell r="B366" t="str">
            <v>PORTLAND GENERAL ELECTRIC COMPANY</v>
          </cell>
          <cell r="C366">
            <v>575</v>
          </cell>
          <cell r="D366" t="str">
            <v>IR</v>
          </cell>
          <cell r="F366" t="str">
            <v>NORTHWESTERN ENERGY</v>
          </cell>
          <cell r="G366">
            <v>551</v>
          </cell>
          <cell r="H366" t="str">
            <v>COLSTRIP 3&amp;4</v>
          </cell>
          <cell r="K366" t="str">
            <v>DE-MS79-89BP92273</v>
          </cell>
          <cell r="L366">
            <v>803</v>
          </cell>
          <cell r="M366" t="str">
            <v>GARRISON</v>
          </cell>
          <cell r="N366" t="b">
            <v>0</v>
          </cell>
          <cell r="O366" t="b">
            <v>0</v>
          </cell>
          <cell r="P366" t="b">
            <v>1</v>
          </cell>
          <cell r="Q366" t="b">
            <v>0</v>
          </cell>
          <cell r="R366" t="b">
            <v>0</v>
          </cell>
          <cell r="S366" t="b">
            <v>0</v>
          </cell>
          <cell r="T366" t="b">
            <v>0</v>
          </cell>
          <cell r="U366" t="b">
            <v>0</v>
          </cell>
          <cell r="V366">
            <v>32874</v>
          </cell>
          <cell r="W366">
            <v>40178</v>
          </cell>
          <cell r="X366">
            <v>270</v>
          </cell>
          <cell r="Y366">
            <v>270</v>
          </cell>
          <cell r="Z366">
            <v>270</v>
          </cell>
          <cell r="AA366">
            <v>270</v>
          </cell>
          <cell r="AB366">
            <v>270</v>
          </cell>
          <cell r="AC366">
            <v>270</v>
          </cell>
          <cell r="AD366">
            <v>270</v>
          </cell>
          <cell r="AE366">
            <v>270</v>
          </cell>
          <cell r="AF366">
            <v>270</v>
          </cell>
          <cell r="AG366">
            <v>270</v>
          </cell>
          <cell r="AH366">
            <v>270</v>
          </cell>
          <cell r="AI366">
            <v>270</v>
          </cell>
          <cell r="AM366" t="str">
            <v>a_cd</v>
          </cell>
          <cell r="AN366">
            <v>2004</v>
          </cell>
          <cell r="AQ366">
            <v>551</v>
          </cell>
          <cell r="AS366" t="str">
            <v>AD</v>
          </cell>
          <cell r="AT366" t="str">
            <v>SA</v>
          </cell>
        </row>
        <row r="367">
          <cell r="A367" t="str">
            <v>Perigo</v>
          </cell>
          <cell r="B367" t="str">
            <v>PORTLAND GENERAL ELECTRIC COMPANY</v>
          </cell>
          <cell r="C367">
            <v>575</v>
          </cell>
          <cell r="D367" t="str">
            <v>IR</v>
          </cell>
          <cell r="F367" t="str">
            <v>PORTLAND GENERAL ELE</v>
          </cell>
          <cell r="G367">
            <v>575</v>
          </cell>
          <cell r="H367" t="str">
            <v>ROCKY REACH</v>
          </cell>
          <cell r="K367" t="str">
            <v>DE-MS79-89BP92273</v>
          </cell>
          <cell r="L367">
            <v>592</v>
          </cell>
          <cell r="M367" t="str">
            <v>ROCKY REACH</v>
          </cell>
          <cell r="N367" t="b">
            <v>0</v>
          </cell>
          <cell r="O367" t="b">
            <v>0</v>
          </cell>
          <cell r="P367" t="b">
            <v>1</v>
          </cell>
          <cell r="Q367" t="b">
            <v>0</v>
          </cell>
          <cell r="R367" t="b">
            <v>0</v>
          </cell>
          <cell r="S367" t="b">
            <v>0</v>
          </cell>
          <cell r="T367" t="b">
            <v>0</v>
          </cell>
          <cell r="U367" t="b">
            <v>0</v>
          </cell>
          <cell r="V367">
            <v>36251</v>
          </cell>
          <cell r="W367">
            <v>40178</v>
          </cell>
          <cell r="X367">
            <v>177</v>
          </cell>
          <cell r="Y367">
            <v>177</v>
          </cell>
          <cell r="Z367">
            <v>177</v>
          </cell>
          <cell r="AA367">
            <v>177</v>
          </cell>
          <cell r="AB367">
            <v>177</v>
          </cell>
          <cell r="AC367">
            <v>177</v>
          </cell>
          <cell r="AD367">
            <v>177</v>
          </cell>
          <cell r="AE367">
            <v>177</v>
          </cell>
          <cell r="AF367">
            <v>177</v>
          </cell>
          <cell r="AG367">
            <v>177</v>
          </cell>
          <cell r="AH367">
            <v>177</v>
          </cell>
          <cell r="AI367">
            <v>177</v>
          </cell>
          <cell r="AM367" t="str">
            <v>a_cd</v>
          </cell>
          <cell r="AN367">
            <v>2004</v>
          </cell>
          <cell r="AQ367">
            <v>210</v>
          </cell>
          <cell r="AS367" t="str">
            <v>AD</v>
          </cell>
          <cell r="AT367" t="str">
            <v>SA</v>
          </cell>
        </row>
        <row r="368">
          <cell r="A368" t="str">
            <v>Perigo</v>
          </cell>
          <cell r="B368" t="str">
            <v>PORTLAND GENERAL ELECTRIC COMPANY</v>
          </cell>
          <cell r="C368">
            <v>575</v>
          </cell>
          <cell r="D368" t="str">
            <v>IR</v>
          </cell>
          <cell r="F368" t="str">
            <v>PORTLAND GENERAL ELE</v>
          </cell>
          <cell r="G368">
            <v>575</v>
          </cell>
          <cell r="H368" t="str">
            <v>BOARDMAN</v>
          </cell>
          <cell r="K368" t="str">
            <v>DE-MS79-89BP92273</v>
          </cell>
          <cell r="L368">
            <v>634</v>
          </cell>
          <cell r="M368" t="str">
            <v>SLATT</v>
          </cell>
          <cell r="N368" t="b">
            <v>0</v>
          </cell>
          <cell r="O368" t="b">
            <v>0</v>
          </cell>
          <cell r="P368" t="b">
            <v>1</v>
          </cell>
          <cell r="Q368" t="b">
            <v>0</v>
          </cell>
          <cell r="R368" t="b">
            <v>0</v>
          </cell>
          <cell r="S368" t="b">
            <v>0</v>
          </cell>
          <cell r="T368" t="b">
            <v>0</v>
          </cell>
          <cell r="U368" t="b">
            <v>0</v>
          </cell>
          <cell r="V368">
            <v>36892</v>
          </cell>
          <cell r="W368">
            <v>40178</v>
          </cell>
          <cell r="X368">
            <v>379</v>
          </cell>
          <cell r="Y368">
            <v>379</v>
          </cell>
          <cell r="Z368">
            <v>379</v>
          </cell>
          <cell r="AA368">
            <v>379</v>
          </cell>
          <cell r="AB368">
            <v>379</v>
          </cell>
          <cell r="AC368">
            <v>379</v>
          </cell>
          <cell r="AD368">
            <v>379</v>
          </cell>
          <cell r="AE368">
            <v>379</v>
          </cell>
          <cell r="AF368">
            <v>379</v>
          </cell>
          <cell r="AG368">
            <v>379</v>
          </cell>
          <cell r="AH368">
            <v>379</v>
          </cell>
          <cell r="AI368">
            <v>379</v>
          </cell>
          <cell r="AM368" t="str">
            <v>a_cd</v>
          </cell>
          <cell r="AN368">
            <v>2004</v>
          </cell>
          <cell r="AQ368">
            <v>575</v>
          </cell>
          <cell r="AS368" t="str">
            <v>AD</v>
          </cell>
          <cell r="AT368" t="str">
            <v>SA</v>
          </cell>
        </row>
        <row r="369">
          <cell r="A369" t="str">
            <v>Raschio</v>
          </cell>
          <cell r="B369" t="str">
            <v>PUGET SOUND ENERGY, INC.</v>
          </cell>
          <cell r="C369">
            <v>580</v>
          </cell>
          <cell r="D369" t="str">
            <v>IR</v>
          </cell>
          <cell r="F369" t="str">
            <v>PLYMOUTH ENERGY</v>
          </cell>
          <cell r="G369">
            <v>874</v>
          </cell>
          <cell r="H369" t="str">
            <v>COLSTRIP 4</v>
          </cell>
          <cell r="K369" t="str">
            <v>DE-MS79-94BP93947</v>
          </cell>
          <cell r="L369">
            <v>803</v>
          </cell>
          <cell r="M369" t="str">
            <v>GARRISON</v>
          </cell>
          <cell r="N369" t="b">
            <v>0</v>
          </cell>
          <cell r="O369" t="b">
            <v>0</v>
          </cell>
          <cell r="P369" t="b">
            <v>1</v>
          </cell>
          <cell r="Q369" t="b">
            <v>0</v>
          </cell>
          <cell r="R369" t="b">
            <v>0</v>
          </cell>
          <cell r="S369" t="b">
            <v>0</v>
          </cell>
          <cell r="T369" t="b">
            <v>0</v>
          </cell>
          <cell r="U369" t="b">
            <v>0</v>
          </cell>
          <cell r="V369">
            <v>34669</v>
          </cell>
          <cell r="W369">
            <v>41994</v>
          </cell>
          <cell r="X369">
            <v>94</v>
          </cell>
          <cell r="Y369">
            <v>94</v>
          </cell>
          <cell r="Z369">
            <v>94</v>
          </cell>
          <cell r="AA369">
            <v>94</v>
          </cell>
          <cell r="AB369">
            <v>94</v>
          </cell>
          <cell r="AC369">
            <v>94</v>
          </cell>
          <cell r="AD369">
            <v>94</v>
          </cell>
          <cell r="AE369">
            <v>94</v>
          </cell>
          <cell r="AF369">
            <v>94</v>
          </cell>
          <cell r="AG369">
            <v>94</v>
          </cell>
          <cell r="AH369">
            <v>94</v>
          </cell>
          <cell r="AI369">
            <v>94</v>
          </cell>
          <cell r="AM369" t="str">
            <v>a_cd</v>
          </cell>
          <cell r="AN369">
            <v>2004</v>
          </cell>
          <cell r="AQ369">
            <v>551</v>
          </cell>
          <cell r="AS369" t="str">
            <v>AD</v>
          </cell>
          <cell r="AT369" t="str">
            <v>SA</v>
          </cell>
        </row>
        <row r="370">
          <cell r="A370" t="str">
            <v>Raschio</v>
          </cell>
          <cell r="B370" t="str">
            <v>PUGET SOUND ENERGY, INC.</v>
          </cell>
          <cell r="C370">
            <v>580</v>
          </cell>
          <cell r="D370" t="str">
            <v>IR</v>
          </cell>
          <cell r="F370" t="str">
            <v>PACIFIC CORP</v>
          </cell>
          <cell r="G370">
            <v>560</v>
          </cell>
          <cell r="H370" t="str">
            <v>CENTRALIA</v>
          </cell>
          <cell r="K370" t="str">
            <v>DE-MS79-94BP93947</v>
          </cell>
          <cell r="L370">
            <v>101</v>
          </cell>
          <cell r="M370" t="str">
            <v>C.W. PAUL</v>
          </cell>
          <cell r="N370" t="b">
            <v>0</v>
          </cell>
          <cell r="O370" t="b">
            <v>0</v>
          </cell>
          <cell r="P370" t="b">
            <v>1</v>
          </cell>
          <cell r="Q370" t="b">
            <v>0</v>
          </cell>
          <cell r="R370" t="b">
            <v>0</v>
          </cell>
          <cell r="S370" t="b">
            <v>0</v>
          </cell>
          <cell r="T370" t="b">
            <v>0</v>
          </cell>
          <cell r="U370" t="b">
            <v>0</v>
          </cell>
          <cell r="V370">
            <v>34669</v>
          </cell>
          <cell r="W370">
            <v>41994</v>
          </cell>
          <cell r="X370">
            <v>100</v>
          </cell>
          <cell r="Y370">
            <v>100</v>
          </cell>
          <cell r="Z370">
            <v>100</v>
          </cell>
          <cell r="AA370">
            <v>100</v>
          </cell>
          <cell r="AB370">
            <v>100</v>
          </cell>
          <cell r="AC370">
            <v>100</v>
          </cell>
          <cell r="AD370">
            <v>100</v>
          </cell>
          <cell r="AE370">
            <v>100</v>
          </cell>
          <cell r="AF370">
            <v>100</v>
          </cell>
          <cell r="AG370">
            <v>100</v>
          </cell>
          <cell r="AH370">
            <v>100</v>
          </cell>
          <cell r="AI370">
            <v>100</v>
          </cell>
          <cell r="AM370" t="str">
            <v>a_cd</v>
          </cell>
          <cell r="AN370">
            <v>2004</v>
          </cell>
          <cell r="AQ370">
            <v>401</v>
          </cell>
          <cell r="AS370" t="str">
            <v>AD</v>
          </cell>
          <cell r="AT370" t="str">
            <v>SA</v>
          </cell>
        </row>
        <row r="371">
          <cell r="A371" t="str">
            <v>Raschio</v>
          </cell>
          <cell r="B371" t="str">
            <v>PUGET SOUND ENERGY, INC.</v>
          </cell>
          <cell r="C371">
            <v>580</v>
          </cell>
          <cell r="D371" t="str">
            <v>IR</v>
          </cell>
          <cell r="F371" t="str">
            <v>NORTHWESTERN ENERGY</v>
          </cell>
          <cell r="G371">
            <v>551</v>
          </cell>
          <cell r="H371" t="str">
            <v>COLSTRIP 1,2,3&amp;4</v>
          </cell>
          <cell r="K371" t="str">
            <v>DE-MS79-94BP93947</v>
          </cell>
          <cell r="L371">
            <v>803</v>
          </cell>
          <cell r="M371" t="str">
            <v>GARRISON</v>
          </cell>
          <cell r="N371" t="b">
            <v>0</v>
          </cell>
          <cell r="O371" t="b">
            <v>0</v>
          </cell>
          <cell r="P371" t="b">
            <v>1</v>
          </cell>
          <cell r="Q371" t="b">
            <v>0</v>
          </cell>
          <cell r="R371" t="b">
            <v>0</v>
          </cell>
          <cell r="S371" t="b">
            <v>0</v>
          </cell>
          <cell r="T371" t="b">
            <v>0</v>
          </cell>
          <cell r="U371" t="b">
            <v>0</v>
          </cell>
          <cell r="V371">
            <v>34669</v>
          </cell>
          <cell r="W371">
            <v>41994</v>
          </cell>
          <cell r="X371">
            <v>663</v>
          </cell>
          <cell r="Y371">
            <v>663</v>
          </cell>
          <cell r="Z371">
            <v>663</v>
          </cell>
          <cell r="AA371">
            <v>663</v>
          </cell>
          <cell r="AB371">
            <v>663</v>
          </cell>
          <cell r="AC371">
            <v>663</v>
          </cell>
          <cell r="AD371">
            <v>663</v>
          </cell>
          <cell r="AE371">
            <v>663</v>
          </cell>
          <cell r="AF371">
            <v>663</v>
          </cell>
          <cell r="AG371">
            <v>663</v>
          </cell>
          <cell r="AH371">
            <v>663</v>
          </cell>
          <cell r="AI371">
            <v>663</v>
          </cell>
          <cell r="AM371" t="str">
            <v>a_cd</v>
          </cell>
          <cell r="AN371">
            <v>2004</v>
          </cell>
          <cell r="AQ371">
            <v>551</v>
          </cell>
          <cell r="AS371" t="str">
            <v>AD</v>
          </cell>
          <cell r="AT371" t="str">
            <v>SA</v>
          </cell>
        </row>
        <row r="372">
          <cell r="A372" t="str">
            <v>Raschio</v>
          </cell>
          <cell r="B372" t="str">
            <v>PUGET SOUND ENERGY, INC.</v>
          </cell>
          <cell r="C372">
            <v>580</v>
          </cell>
          <cell r="D372" t="str">
            <v>IR</v>
          </cell>
          <cell r="F372" t="str">
            <v>PSW_AC</v>
          </cell>
          <cell r="G372">
            <v>996</v>
          </cell>
          <cell r="H372" t="str">
            <v>PSW_AC</v>
          </cell>
          <cell r="K372" t="str">
            <v>DE-MS79-94BP93947</v>
          </cell>
          <cell r="L372">
            <v>1003</v>
          </cell>
          <cell r="M372" t="str">
            <v>JOHN DAY SUBSTATION</v>
          </cell>
          <cell r="N372" t="b">
            <v>0</v>
          </cell>
          <cell r="O372" t="b">
            <v>0</v>
          </cell>
          <cell r="P372" t="b">
            <v>1</v>
          </cell>
          <cell r="Q372" t="b">
            <v>0</v>
          </cell>
          <cell r="R372" t="b">
            <v>0</v>
          </cell>
          <cell r="S372" t="b">
            <v>0</v>
          </cell>
          <cell r="T372" t="b">
            <v>0</v>
          </cell>
          <cell r="U372" t="b">
            <v>0</v>
          </cell>
          <cell r="V372">
            <v>37530</v>
          </cell>
          <cell r="W372">
            <v>41994</v>
          </cell>
          <cell r="X372">
            <v>304</v>
          </cell>
          <cell r="Y372">
            <v>304</v>
          </cell>
          <cell r="Z372">
            <v>304</v>
          </cell>
          <cell r="AA372">
            <v>304</v>
          </cell>
          <cell r="AB372">
            <v>304</v>
          </cell>
          <cell r="AC372">
            <v>304</v>
          </cell>
          <cell r="AD372">
            <v>304</v>
          </cell>
          <cell r="AE372">
            <v>304</v>
          </cell>
          <cell r="AF372">
            <v>304</v>
          </cell>
          <cell r="AG372">
            <v>304</v>
          </cell>
          <cell r="AH372">
            <v>304</v>
          </cell>
          <cell r="AI372">
            <v>304</v>
          </cell>
          <cell r="AM372" t="str">
            <v>a_cd</v>
          </cell>
          <cell r="AN372">
            <v>2004</v>
          </cell>
          <cell r="AQ372">
            <v>556</v>
          </cell>
          <cell r="AS372" t="str">
            <v>AD</v>
          </cell>
          <cell r="AT372" t="str">
            <v>SA</v>
          </cell>
        </row>
        <row r="373">
          <cell r="A373" t="str">
            <v>Raschio</v>
          </cell>
          <cell r="B373" t="str">
            <v>PUGET SOUND ENERGY, INC.</v>
          </cell>
          <cell r="C373">
            <v>580</v>
          </cell>
          <cell r="D373" t="str">
            <v>IR</v>
          </cell>
          <cell r="F373" t="str">
            <v>GRANT COUNTY PUD NO</v>
          </cell>
          <cell r="G373">
            <v>238</v>
          </cell>
          <cell r="H373" t="str">
            <v>PRIEST RAPIDS</v>
          </cell>
          <cell r="K373" t="str">
            <v>14-03-001-13439</v>
          </cell>
          <cell r="L373">
            <v>447</v>
          </cell>
          <cell r="M373" t="str">
            <v>MIDWAY 230</v>
          </cell>
          <cell r="N373" t="b">
            <v>0</v>
          </cell>
          <cell r="O373" t="b">
            <v>0</v>
          </cell>
          <cell r="P373" t="b">
            <v>1</v>
          </cell>
          <cell r="Q373" t="b">
            <v>0</v>
          </cell>
          <cell r="R373" t="b">
            <v>0</v>
          </cell>
          <cell r="S373" t="b">
            <v>0</v>
          </cell>
          <cell r="T373" t="b">
            <v>0</v>
          </cell>
          <cell r="U373" t="b">
            <v>0</v>
          </cell>
          <cell r="V373">
            <v>21191</v>
          </cell>
          <cell r="W373">
            <v>38717</v>
          </cell>
          <cell r="X373">
            <v>5</v>
          </cell>
          <cell r="Y373">
            <v>5</v>
          </cell>
          <cell r="Z373">
            <v>5</v>
          </cell>
          <cell r="AA373">
            <v>5</v>
          </cell>
          <cell r="AB373">
            <v>5</v>
          </cell>
          <cell r="AC373">
            <v>5</v>
          </cell>
          <cell r="AD373">
            <v>5</v>
          </cell>
          <cell r="AE373">
            <v>5</v>
          </cell>
          <cell r="AF373">
            <v>5</v>
          </cell>
          <cell r="AG373">
            <v>5</v>
          </cell>
          <cell r="AH373">
            <v>5</v>
          </cell>
          <cell r="AI373">
            <v>5</v>
          </cell>
          <cell r="AM373" t="str">
            <v>a_cd</v>
          </cell>
          <cell r="AN373">
            <v>2004</v>
          </cell>
          <cell r="AQ373">
            <v>238</v>
          </cell>
          <cell r="AS373" t="str">
            <v>AD</v>
          </cell>
          <cell r="AT373" t="str">
            <v>SA</v>
          </cell>
        </row>
        <row r="374">
          <cell r="A374" t="str">
            <v>Raschio</v>
          </cell>
          <cell r="B374" t="str">
            <v>PUGET SOUND ENERGY, INC.</v>
          </cell>
          <cell r="C374">
            <v>580</v>
          </cell>
          <cell r="D374" t="str">
            <v>IR</v>
          </cell>
          <cell r="F374" t="str">
            <v>CHELAN COUNTY PUD NO</v>
          </cell>
          <cell r="G374">
            <v>210</v>
          </cell>
          <cell r="H374" t="str">
            <v>ROCKY REACH</v>
          </cell>
          <cell r="K374" t="str">
            <v>14-03-001-13574</v>
          </cell>
          <cell r="L374">
            <v>592</v>
          </cell>
          <cell r="M374" t="str">
            <v>ROCKY REACH</v>
          </cell>
          <cell r="N374" t="b">
            <v>0</v>
          </cell>
          <cell r="O374" t="b">
            <v>0</v>
          </cell>
          <cell r="P374" t="b">
            <v>1</v>
          </cell>
          <cell r="Q374" t="b">
            <v>0</v>
          </cell>
          <cell r="R374" t="b">
            <v>0</v>
          </cell>
          <cell r="S374" t="b">
            <v>0</v>
          </cell>
          <cell r="T374" t="b">
            <v>0</v>
          </cell>
          <cell r="U374" t="b">
            <v>0</v>
          </cell>
          <cell r="V374">
            <v>21177</v>
          </cell>
          <cell r="W374">
            <v>40847</v>
          </cell>
          <cell r="X374">
            <v>160</v>
          </cell>
          <cell r="Y374">
            <v>160</v>
          </cell>
          <cell r="Z374">
            <v>160</v>
          </cell>
          <cell r="AA374">
            <v>160</v>
          </cell>
          <cell r="AB374">
            <v>160</v>
          </cell>
          <cell r="AC374">
            <v>160</v>
          </cell>
          <cell r="AD374">
            <v>160</v>
          </cell>
          <cell r="AE374">
            <v>160</v>
          </cell>
          <cell r="AF374">
            <v>160</v>
          </cell>
          <cell r="AG374">
            <v>160</v>
          </cell>
          <cell r="AH374">
            <v>160</v>
          </cell>
          <cell r="AI374">
            <v>160</v>
          </cell>
          <cell r="AM374" t="str">
            <v>a_cd</v>
          </cell>
          <cell r="AN374">
            <v>2004</v>
          </cell>
          <cell r="AQ374">
            <v>210</v>
          </cell>
          <cell r="AS374" t="str">
            <v>AD</v>
          </cell>
          <cell r="AT374" t="str">
            <v>SA</v>
          </cell>
        </row>
        <row r="375">
          <cell r="A375" t="str">
            <v>Raschio</v>
          </cell>
          <cell r="B375" t="str">
            <v>PUGET SOUND ENERGY, INC.</v>
          </cell>
          <cell r="C375">
            <v>580</v>
          </cell>
          <cell r="D375" t="str">
            <v>IR</v>
          </cell>
          <cell r="F375" t="str">
            <v>GRANT COUNTY PUD NO</v>
          </cell>
          <cell r="G375">
            <v>238</v>
          </cell>
          <cell r="H375" t="str">
            <v>WANAPUM</v>
          </cell>
          <cell r="K375" t="str">
            <v>14-03-001-14502</v>
          </cell>
          <cell r="L375">
            <v>736</v>
          </cell>
          <cell r="M375" t="str">
            <v>VANTAGE</v>
          </cell>
          <cell r="N375" t="b">
            <v>0</v>
          </cell>
          <cell r="O375" t="b">
            <v>0</v>
          </cell>
          <cell r="P375" t="b">
            <v>1</v>
          </cell>
          <cell r="Q375" t="b">
            <v>0</v>
          </cell>
          <cell r="R375" t="b">
            <v>0</v>
          </cell>
          <cell r="S375" t="b">
            <v>0</v>
          </cell>
          <cell r="T375" t="b">
            <v>0</v>
          </cell>
          <cell r="U375" t="b">
            <v>0</v>
          </cell>
          <cell r="V375">
            <v>21731</v>
          </cell>
          <cell r="W375">
            <v>40117</v>
          </cell>
          <cell r="X375">
            <v>5</v>
          </cell>
          <cell r="Y375">
            <v>5</v>
          </cell>
          <cell r="Z375">
            <v>5</v>
          </cell>
          <cell r="AA375">
            <v>5</v>
          </cell>
          <cell r="AB375">
            <v>5</v>
          </cell>
          <cell r="AC375">
            <v>5</v>
          </cell>
          <cell r="AD375">
            <v>5</v>
          </cell>
          <cell r="AE375">
            <v>5</v>
          </cell>
          <cell r="AF375">
            <v>5</v>
          </cell>
          <cell r="AG375">
            <v>5</v>
          </cell>
          <cell r="AH375">
            <v>5</v>
          </cell>
          <cell r="AI375">
            <v>5</v>
          </cell>
          <cell r="AM375" t="str">
            <v>a_cd</v>
          </cell>
          <cell r="AN375">
            <v>2004</v>
          </cell>
          <cell r="AQ375">
            <v>238</v>
          </cell>
          <cell r="AS375" t="str">
            <v>AD</v>
          </cell>
          <cell r="AT375" t="str">
            <v>SA</v>
          </cell>
        </row>
        <row r="376">
          <cell r="A376" t="str">
            <v>Raschio</v>
          </cell>
          <cell r="B376" t="str">
            <v>PUGET SOUND ENERGY, INC.</v>
          </cell>
          <cell r="C376">
            <v>580</v>
          </cell>
          <cell r="D376" t="str">
            <v>IR</v>
          </cell>
          <cell r="F376" t="str">
            <v>GRANT COUNTY PUD NO</v>
          </cell>
          <cell r="G376">
            <v>238</v>
          </cell>
          <cell r="H376" t="str">
            <v>VANTAGE/PRD</v>
          </cell>
          <cell r="K376" t="str">
            <v>14-03-39361</v>
          </cell>
          <cell r="L376">
            <v>736</v>
          </cell>
          <cell r="M376" t="str">
            <v>VANTAGE</v>
          </cell>
          <cell r="N376" t="b">
            <v>0</v>
          </cell>
          <cell r="O376" t="b">
            <v>0</v>
          </cell>
          <cell r="P376" t="b">
            <v>1</v>
          </cell>
          <cell r="Q376" t="b">
            <v>0</v>
          </cell>
          <cell r="R376" t="b">
            <v>0</v>
          </cell>
          <cell r="S376" t="b">
            <v>0</v>
          </cell>
          <cell r="T376" t="b">
            <v>0</v>
          </cell>
          <cell r="U376" t="b">
            <v>0</v>
          </cell>
          <cell r="V376">
            <v>24411</v>
          </cell>
          <cell r="W376">
            <v>40117</v>
          </cell>
          <cell r="X376">
            <v>300</v>
          </cell>
          <cell r="Y376">
            <v>300</v>
          </cell>
          <cell r="Z376">
            <v>300</v>
          </cell>
          <cell r="AA376">
            <v>300</v>
          </cell>
          <cell r="AB376">
            <v>300</v>
          </cell>
          <cell r="AC376">
            <v>300</v>
          </cell>
          <cell r="AD376">
            <v>300</v>
          </cell>
          <cell r="AE376">
            <v>300</v>
          </cell>
          <cell r="AF376">
            <v>300</v>
          </cell>
          <cell r="AG376">
            <v>300</v>
          </cell>
          <cell r="AH376">
            <v>300</v>
          </cell>
          <cell r="AI376">
            <v>300</v>
          </cell>
          <cell r="AM376" t="str">
            <v>a_cd</v>
          </cell>
          <cell r="AN376">
            <v>2004</v>
          </cell>
          <cell r="AQ376">
            <v>238</v>
          </cell>
          <cell r="AS376" t="str">
            <v>AD</v>
          </cell>
          <cell r="AT376" t="str">
            <v>SA</v>
          </cell>
        </row>
        <row r="377">
          <cell r="A377" t="str">
            <v>Raschio</v>
          </cell>
          <cell r="B377" t="str">
            <v>PUGET SOUND ENERGY, INC.</v>
          </cell>
          <cell r="C377">
            <v>580</v>
          </cell>
          <cell r="D377" t="str">
            <v>IR</v>
          </cell>
          <cell r="F377" t="str">
            <v>CHELAN COUNTY PUD NO</v>
          </cell>
          <cell r="G377">
            <v>210</v>
          </cell>
          <cell r="H377" t="str">
            <v>ROCK ISLAND</v>
          </cell>
          <cell r="K377" t="str">
            <v>DE-MS79-92BP92427</v>
          </cell>
          <cell r="L377">
            <v>732</v>
          </cell>
          <cell r="M377" t="str">
            <v>VALHALLA</v>
          </cell>
          <cell r="N377" t="b">
            <v>0</v>
          </cell>
          <cell r="O377" t="b">
            <v>0</v>
          </cell>
          <cell r="P377" t="b">
            <v>1</v>
          </cell>
          <cell r="Q377" t="b">
            <v>0</v>
          </cell>
          <cell r="R377" t="b">
            <v>0</v>
          </cell>
          <cell r="S377" t="b">
            <v>0</v>
          </cell>
          <cell r="T377" t="b">
            <v>0</v>
          </cell>
          <cell r="U377" t="b">
            <v>0</v>
          </cell>
          <cell r="V377">
            <v>32134</v>
          </cell>
          <cell r="W377">
            <v>39263</v>
          </cell>
          <cell r="X377">
            <v>400</v>
          </cell>
          <cell r="Y377">
            <v>400</v>
          </cell>
          <cell r="Z377">
            <v>400</v>
          </cell>
          <cell r="AA377">
            <v>400</v>
          </cell>
          <cell r="AB377">
            <v>400</v>
          </cell>
          <cell r="AC377">
            <v>400</v>
          </cell>
          <cell r="AD377">
            <v>400</v>
          </cell>
          <cell r="AE377">
            <v>400</v>
          </cell>
          <cell r="AF377">
            <v>400</v>
          </cell>
          <cell r="AG377">
            <v>400</v>
          </cell>
          <cell r="AH377">
            <v>400</v>
          </cell>
          <cell r="AI377">
            <v>400</v>
          </cell>
          <cell r="AM377" t="str">
            <v>a_cd</v>
          </cell>
          <cell r="AN377">
            <v>2004</v>
          </cell>
          <cell r="AQ377">
            <v>210</v>
          </cell>
          <cell r="AS377" t="str">
            <v>AD</v>
          </cell>
          <cell r="AT377" t="str">
            <v>SA</v>
          </cell>
        </row>
        <row r="378">
          <cell r="A378" t="str">
            <v>Raschio</v>
          </cell>
          <cell r="B378" t="str">
            <v>PUGET SOUND ENERGY, INC.</v>
          </cell>
          <cell r="C378">
            <v>580</v>
          </cell>
          <cell r="D378" t="str">
            <v>IR</v>
          </cell>
          <cell r="F378" t="str">
            <v>DOUGLAS COUNTY PUD N</v>
          </cell>
          <cell r="G378">
            <v>226</v>
          </cell>
          <cell r="H378" t="str">
            <v>WELLS</v>
          </cell>
          <cell r="K378" t="str">
            <v>14-03-45241</v>
          </cell>
          <cell r="L378">
            <v>144</v>
          </cell>
          <cell r="M378" t="str">
            <v>COLUMBIA</v>
          </cell>
          <cell r="N378" t="b">
            <v>0</v>
          </cell>
          <cell r="O378" t="b">
            <v>0</v>
          </cell>
          <cell r="P378" t="b">
            <v>1</v>
          </cell>
          <cell r="Q378" t="b">
            <v>0</v>
          </cell>
          <cell r="R378" t="b">
            <v>0</v>
          </cell>
          <cell r="S378" t="b">
            <v>0</v>
          </cell>
          <cell r="T378" t="b">
            <v>0</v>
          </cell>
          <cell r="U378" t="b">
            <v>0</v>
          </cell>
          <cell r="V378">
            <v>24131</v>
          </cell>
          <cell r="W378">
            <v>43343</v>
          </cell>
          <cell r="X378">
            <v>266</v>
          </cell>
          <cell r="Y378">
            <v>266</v>
          </cell>
          <cell r="Z378">
            <v>266</v>
          </cell>
          <cell r="AA378">
            <v>266</v>
          </cell>
          <cell r="AB378">
            <v>266</v>
          </cell>
          <cell r="AC378">
            <v>266</v>
          </cell>
          <cell r="AD378">
            <v>266</v>
          </cell>
          <cell r="AE378">
            <v>266</v>
          </cell>
          <cell r="AF378">
            <v>266</v>
          </cell>
          <cell r="AG378">
            <v>266</v>
          </cell>
          <cell r="AH378">
            <v>266</v>
          </cell>
          <cell r="AI378">
            <v>266</v>
          </cell>
          <cell r="AM378" t="str">
            <v>a_cd</v>
          </cell>
          <cell r="AN378">
            <v>2004</v>
          </cell>
          <cell r="AQ378">
            <v>226</v>
          </cell>
          <cell r="AS378" t="str">
            <v>AD</v>
          </cell>
          <cell r="AT378" t="str">
            <v>SA</v>
          </cell>
        </row>
        <row r="379">
          <cell r="A379" t="str">
            <v>Raschio</v>
          </cell>
          <cell r="B379" t="str">
            <v>PUGET SOUND ENERGY, INC.</v>
          </cell>
          <cell r="C379">
            <v>580</v>
          </cell>
          <cell r="D379" t="str">
            <v>IR</v>
          </cell>
          <cell r="F379" t="str">
            <v>AVISTA CORP -- MERCH</v>
          </cell>
          <cell r="G379">
            <v>590</v>
          </cell>
          <cell r="H379" t="str">
            <v>SPOKANE WASTE PLANT</v>
          </cell>
          <cell r="K379" t="str">
            <v>DE-MS79-92BP92461</v>
          </cell>
          <cell r="L379">
            <v>843</v>
          </cell>
          <cell r="M379" t="str">
            <v>WESTSIDE</v>
          </cell>
          <cell r="N379" t="b">
            <v>0</v>
          </cell>
          <cell r="O379" t="b">
            <v>0</v>
          </cell>
          <cell r="P379" t="b">
            <v>1</v>
          </cell>
          <cell r="Q379" t="b">
            <v>0</v>
          </cell>
          <cell r="R379" t="b">
            <v>0</v>
          </cell>
          <cell r="S379" t="b">
            <v>0</v>
          </cell>
          <cell r="T379" t="b">
            <v>0</v>
          </cell>
          <cell r="U379" t="b">
            <v>0</v>
          </cell>
          <cell r="V379">
            <v>32352</v>
          </cell>
          <cell r="W379">
            <v>40592</v>
          </cell>
          <cell r="X379">
            <v>22.9</v>
          </cell>
          <cell r="Y379">
            <v>22.9</v>
          </cell>
          <cell r="Z379">
            <v>22.9</v>
          </cell>
          <cell r="AA379">
            <v>22.9</v>
          </cell>
          <cell r="AB379">
            <v>22.9</v>
          </cell>
          <cell r="AC379">
            <v>22.9</v>
          </cell>
          <cell r="AD379">
            <v>22.9</v>
          </cell>
          <cell r="AE379">
            <v>22.9</v>
          </cell>
          <cell r="AF379">
            <v>22.9</v>
          </cell>
          <cell r="AG379">
            <v>22.9</v>
          </cell>
          <cell r="AH379">
            <v>22.9</v>
          </cell>
          <cell r="AI379">
            <v>22.9</v>
          </cell>
          <cell r="AM379" t="str">
            <v>a_cd</v>
          </cell>
          <cell r="AN379">
            <v>2004</v>
          </cell>
          <cell r="AQ379">
            <v>0</v>
          </cell>
          <cell r="AS379" t="str">
            <v>AD</v>
          </cell>
          <cell r="AT379" t="str">
            <v>SA</v>
          </cell>
        </row>
        <row r="380">
          <cell r="A380" t="str">
            <v>Raschio</v>
          </cell>
          <cell r="B380" t="str">
            <v>PUGET SOUND ENERGY, INC.</v>
          </cell>
          <cell r="C380">
            <v>580</v>
          </cell>
          <cell r="D380" t="str">
            <v>IR</v>
          </cell>
          <cell r="F380" t="str">
            <v>PUGET SOUND ENERGY,</v>
          </cell>
          <cell r="G380">
            <v>580</v>
          </cell>
          <cell r="H380" t="str">
            <v>T DALLES N FISHWAY</v>
          </cell>
          <cell r="K380" t="str">
            <v>DE-MS79-92BP92781</v>
          </cell>
          <cell r="L380">
            <v>694</v>
          </cell>
          <cell r="M380" t="str">
            <v>THE DALLES</v>
          </cell>
          <cell r="N380" t="b">
            <v>0</v>
          </cell>
          <cell r="O380" t="b">
            <v>0</v>
          </cell>
          <cell r="P380" t="b">
            <v>1</v>
          </cell>
          <cell r="Q380" t="b">
            <v>0</v>
          </cell>
          <cell r="R380" t="b">
            <v>0</v>
          </cell>
          <cell r="S380" t="b">
            <v>0</v>
          </cell>
          <cell r="T380" t="b">
            <v>0</v>
          </cell>
          <cell r="U380" t="b">
            <v>0</v>
          </cell>
          <cell r="V380">
            <v>32924</v>
          </cell>
          <cell r="W380">
            <v>40602</v>
          </cell>
          <cell r="X380">
            <v>5</v>
          </cell>
          <cell r="Y380">
            <v>5</v>
          </cell>
          <cell r="Z380">
            <v>5</v>
          </cell>
          <cell r="AA380">
            <v>5</v>
          </cell>
          <cell r="AB380">
            <v>5</v>
          </cell>
          <cell r="AC380">
            <v>5</v>
          </cell>
          <cell r="AD380">
            <v>5</v>
          </cell>
          <cell r="AE380">
            <v>5</v>
          </cell>
          <cell r="AF380">
            <v>5</v>
          </cell>
          <cell r="AG380">
            <v>5</v>
          </cell>
          <cell r="AH380">
            <v>5</v>
          </cell>
          <cell r="AI380">
            <v>5</v>
          </cell>
          <cell r="AM380" t="str">
            <v>a_cd</v>
          </cell>
          <cell r="AN380">
            <v>2004</v>
          </cell>
          <cell r="AQ380">
            <v>401</v>
          </cell>
          <cell r="AS380" t="str">
            <v>AD</v>
          </cell>
          <cell r="AT380" t="str">
            <v>SA</v>
          </cell>
        </row>
        <row r="381">
          <cell r="A381" t="str">
            <v>Oster</v>
          </cell>
          <cell r="B381" t="str">
            <v>IDAHO POWER COMPANY</v>
          </cell>
          <cell r="C381">
            <v>530</v>
          </cell>
          <cell r="D381" t="str">
            <v>IS</v>
          </cell>
          <cell r="F381" t="str">
            <v>PSW_DC</v>
          </cell>
          <cell r="G381">
            <v>995</v>
          </cell>
          <cell r="H381" t="str">
            <v>IPC System</v>
          </cell>
          <cell r="K381" t="str">
            <v>DE-MS79-91BP93094</v>
          </cell>
          <cell r="L381">
            <v>66</v>
          </cell>
          <cell r="M381" t="str">
            <v>BIG EDDY</v>
          </cell>
          <cell r="N381" t="b">
            <v>0</v>
          </cell>
          <cell r="O381" t="b">
            <v>1</v>
          </cell>
          <cell r="P381" t="b">
            <v>1</v>
          </cell>
          <cell r="Q381" t="b">
            <v>0</v>
          </cell>
          <cell r="R381" t="b">
            <v>0</v>
          </cell>
          <cell r="S381" t="b">
            <v>0</v>
          </cell>
          <cell r="T381" t="b">
            <v>0</v>
          </cell>
          <cell r="U381" t="b">
            <v>0</v>
          </cell>
          <cell r="V381">
            <v>36552</v>
          </cell>
          <cell r="W381">
            <v>40749</v>
          </cell>
          <cell r="X381">
            <v>3</v>
          </cell>
          <cell r="Y381">
            <v>3</v>
          </cell>
          <cell r="Z381">
            <v>3</v>
          </cell>
          <cell r="AA381">
            <v>3</v>
          </cell>
          <cell r="AB381">
            <v>3</v>
          </cell>
          <cell r="AC381">
            <v>3</v>
          </cell>
          <cell r="AD381">
            <v>3</v>
          </cell>
          <cell r="AE381">
            <v>3</v>
          </cell>
          <cell r="AF381">
            <v>3</v>
          </cell>
          <cell r="AG381">
            <v>3</v>
          </cell>
          <cell r="AH381">
            <v>3</v>
          </cell>
          <cell r="AI381">
            <v>3</v>
          </cell>
          <cell r="AM381" t="str">
            <v>a_cd</v>
          </cell>
          <cell r="AN381">
            <v>2004</v>
          </cell>
          <cell r="AQ381">
            <v>530</v>
          </cell>
          <cell r="AS381" t="str">
            <v>AD</v>
          </cell>
          <cell r="AT381" t="str">
            <v>SA</v>
          </cell>
        </row>
        <row r="382">
          <cell r="A382" t="str">
            <v>Perigo</v>
          </cell>
          <cell r="B382" t="str">
            <v>PACIFIC CORP</v>
          </cell>
          <cell r="C382">
            <v>560</v>
          </cell>
          <cell r="D382" t="str">
            <v>IS</v>
          </cell>
          <cell r="F382" t="str">
            <v>PACIFIC CORP</v>
          </cell>
          <cell r="G382">
            <v>560</v>
          </cell>
          <cell r="H382" t="str">
            <v>PG+E SYSTEM</v>
          </cell>
          <cell r="K382" t="str">
            <v>DE-MS79-94BP94285</v>
          </cell>
          <cell r="L382">
            <v>380</v>
          </cell>
          <cell r="M382" t="str">
            <v>LAKE LENORE</v>
          </cell>
          <cell r="N382" t="b">
            <v>0</v>
          </cell>
          <cell r="O382" t="b">
            <v>1</v>
          </cell>
          <cell r="P382" t="b">
            <v>1</v>
          </cell>
          <cell r="Q382" t="b">
            <v>0</v>
          </cell>
          <cell r="R382" t="b">
            <v>0</v>
          </cell>
          <cell r="S382" t="b">
            <v>0</v>
          </cell>
          <cell r="T382" t="b">
            <v>0</v>
          </cell>
          <cell r="U382" t="b">
            <v>0</v>
          </cell>
          <cell r="V382">
            <v>34486</v>
          </cell>
          <cell r="W382">
            <v>43465</v>
          </cell>
          <cell r="X382">
            <v>93</v>
          </cell>
          <cell r="Y382">
            <v>93</v>
          </cell>
          <cell r="Z382">
            <v>93</v>
          </cell>
          <cell r="AA382">
            <v>93</v>
          </cell>
          <cell r="AB382">
            <v>93</v>
          </cell>
          <cell r="AC382">
            <v>93</v>
          </cell>
          <cell r="AD382">
            <v>93</v>
          </cell>
          <cell r="AE382">
            <v>93</v>
          </cell>
          <cell r="AF382">
            <v>93</v>
          </cell>
          <cell r="AG382">
            <v>93</v>
          </cell>
          <cell r="AH382">
            <v>93</v>
          </cell>
          <cell r="AI382">
            <v>93</v>
          </cell>
          <cell r="AM382" t="str">
            <v>a_cd</v>
          </cell>
          <cell r="AN382">
            <v>2004</v>
          </cell>
          <cell r="AQ382">
            <v>560</v>
          </cell>
          <cell r="AS382" t="str">
            <v>AD</v>
          </cell>
          <cell r="AT382" t="str">
            <v>SA</v>
          </cell>
        </row>
        <row r="383">
          <cell r="A383" t="str">
            <v>Perigo</v>
          </cell>
          <cell r="B383" t="str">
            <v>PACIFIC CORP</v>
          </cell>
          <cell r="C383">
            <v>560</v>
          </cell>
          <cell r="D383" t="str">
            <v>IS</v>
          </cell>
          <cell r="F383" t="str">
            <v>PSW_AC</v>
          </cell>
          <cell r="G383">
            <v>996</v>
          </cell>
          <cell r="H383" t="str">
            <v>Malin</v>
          </cell>
          <cell r="K383" t="str">
            <v>DE-MS79-94BP94285</v>
          </cell>
          <cell r="L383">
            <v>1702</v>
          </cell>
          <cell r="M383" t="str">
            <v>COB</v>
          </cell>
          <cell r="N383" t="b">
            <v>0</v>
          </cell>
          <cell r="O383" t="b">
            <v>1</v>
          </cell>
          <cell r="P383" t="b">
            <v>1</v>
          </cell>
          <cell r="Q383" t="b">
            <v>0</v>
          </cell>
          <cell r="R383" t="b">
            <v>0</v>
          </cell>
          <cell r="S383" t="b">
            <v>0</v>
          </cell>
          <cell r="T383" t="b">
            <v>0</v>
          </cell>
          <cell r="U383" t="b">
            <v>0</v>
          </cell>
          <cell r="V383">
            <v>34486</v>
          </cell>
          <cell r="W383">
            <v>43465</v>
          </cell>
          <cell r="X383">
            <v>71</v>
          </cell>
          <cell r="Y383">
            <v>71</v>
          </cell>
          <cell r="Z383">
            <v>71</v>
          </cell>
          <cell r="AA383">
            <v>71</v>
          </cell>
          <cell r="AB383">
            <v>71</v>
          </cell>
          <cell r="AC383">
            <v>71</v>
          </cell>
          <cell r="AD383">
            <v>71</v>
          </cell>
          <cell r="AE383">
            <v>71</v>
          </cell>
          <cell r="AF383">
            <v>71</v>
          </cell>
          <cell r="AG383">
            <v>71</v>
          </cell>
          <cell r="AH383">
            <v>71</v>
          </cell>
          <cell r="AI383">
            <v>71</v>
          </cell>
          <cell r="AM383" t="str">
            <v>a_cd</v>
          </cell>
          <cell r="AN383">
            <v>2004</v>
          </cell>
          <cell r="AQ383">
            <v>996</v>
          </cell>
          <cell r="AS383" t="str">
            <v>AD</v>
          </cell>
          <cell r="AT383" t="str">
            <v>SA</v>
          </cell>
        </row>
        <row r="384">
          <cell r="A384" t="str">
            <v>Raschio</v>
          </cell>
          <cell r="B384" t="str">
            <v>KLAMATH FALLS, CITY OF</v>
          </cell>
          <cell r="C384">
            <v>147</v>
          </cell>
          <cell r="D384" t="str">
            <v>PTP</v>
          </cell>
          <cell r="F384" t="str">
            <v>PACIFIC POWER MARKET</v>
          </cell>
          <cell r="G384">
            <v>826</v>
          </cell>
          <cell r="H384" t="str">
            <v>KLAMATH FALLS</v>
          </cell>
          <cell r="K384" t="str">
            <v>99TX-10204</v>
          </cell>
          <cell r="L384">
            <v>3081</v>
          </cell>
          <cell r="M384" t="str">
            <v>KFG:TapPPL_Mrdian-CJ</v>
          </cell>
          <cell r="N384" t="b">
            <v>0</v>
          </cell>
          <cell r="O384" t="b">
            <v>1</v>
          </cell>
          <cell r="P384" t="b">
            <v>1</v>
          </cell>
          <cell r="Q384" t="b">
            <v>0</v>
          </cell>
          <cell r="R384" t="b">
            <v>0</v>
          </cell>
          <cell r="S384" t="b">
            <v>0</v>
          </cell>
          <cell r="T384" t="b">
            <v>0</v>
          </cell>
          <cell r="U384" t="b">
            <v>0</v>
          </cell>
          <cell r="V384">
            <v>37073</v>
          </cell>
          <cell r="W384">
            <v>48029</v>
          </cell>
          <cell r="X384">
            <v>280</v>
          </cell>
          <cell r="Y384">
            <v>280</v>
          </cell>
          <cell r="Z384">
            <v>280</v>
          </cell>
          <cell r="AA384">
            <v>280</v>
          </cell>
          <cell r="AB384">
            <v>280</v>
          </cell>
          <cell r="AC384">
            <v>280</v>
          </cell>
          <cell r="AD384">
            <v>280</v>
          </cell>
          <cell r="AE384">
            <v>280</v>
          </cell>
          <cell r="AF384">
            <v>280</v>
          </cell>
          <cell r="AG384">
            <v>280</v>
          </cell>
          <cell r="AH384">
            <v>280</v>
          </cell>
          <cell r="AI384">
            <v>280</v>
          </cell>
          <cell r="AM384" t="str">
            <v>a_cd</v>
          </cell>
          <cell r="AN384">
            <v>2004</v>
          </cell>
          <cell r="AQ384">
            <v>401</v>
          </cell>
          <cell r="AS384" t="str">
            <v>AD</v>
          </cell>
          <cell r="AT384" t="str">
            <v>SA</v>
          </cell>
        </row>
        <row r="385">
          <cell r="A385" t="str">
            <v>Long</v>
          </cell>
          <cell r="B385" t="str">
            <v>SEATTLE CITY LIGHT</v>
          </cell>
          <cell r="C385">
            <v>180</v>
          </cell>
          <cell r="D385" t="str">
            <v>PTP</v>
          </cell>
          <cell r="F385" t="str">
            <v>SEATTLE CITY LIGHT</v>
          </cell>
          <cell r="G385">
            <v>180</v>
          </cell>
          <cell r="H385" t="str">
            <v>BOUNDARY</v>
          </cell>
          <cell r="K385" t="str">
            <v>96MS-96018</v>
          </cell>
          <cell r="L385">
            <v>1002</v>
          </cell>
          <cell r="M385" t="str">
            <v>BOUNDARY SUBSTATION</v>
          </cell>
          <cell r="N385" t="b">
            <v>0</v>
          </cell>
          <cell r="O385" t="b">
            <v>0</v>
          </cell>
          <cell r="P385" t="b">
            <v>1</v>
          </cell>
          <cell r="Q385" t="b">
            <v>0</v>
          </cell>
          <cell r="R385" t="b">
            <v>0</v>
          </cell>
          <cell r="S385" t="b">
            <v>0</v>
          </cell>
          <cell r="T385" t="b">
            <v>0</v>
          </cell>
          <cell r="U385" t="b">
            <v>0</v>
          </cell>
          <cell r="V385">
            <v>36739</v>
          </cell>
          <cell r="W385">
            <v>45869</v>
          </cell>
          <cell r="X385">
            <v>1023</v>
          </cell>
          <cell r="Y385">
            <v>1023</v>
          </cell>
          <cell r="Z385">
            <v>1023</v>
          </cell>
          <cell r="AA385">
            <v>1023</v>
          </cell>
          <cell r="AB385">
            <v>1023</v>
          </cell>
          <cell r="AC385">
            <v>1023</v>
          </cell>
          <cell r="AD385">
            <v>1023</v>
          </cell>
          <cell r="AE385">
            <v>1023</v>
          </cell>
          <cell r="AF385">
            <v>1023</v>
          </cell>
          <cell r="AG385">
            <v>1023</v>
          </cell>
          <cell r="AH385">
            <v>1023</v>
          </cell>
          <cell r="AI385">
            <v>1023</v>
          </cell>
          <cell r="AM385" t="str">
            <v>a_cd</v>
          </cell>
          <cell r="AN385">
            <v>2004</v>
          </cell>
          <cell r="AQ385">
            <v>180</v>
          </cell>
          <cell r="AS385" t="str">
            <v>AD</v>
          </cell>
          <cell r="AT385" t="str">
            <v>SA</v>
          </cell>
        </row>
        <row r="386">
          <cell r="A386" t="str">
            <v>Long</v>
          </cell>
          <cell r="B386" t="str">
            <v>SEATTLE CITY LIGHT</v>
          </cell>
          <cell r="C386">
            <v>180</v>
          </cell>
          <cell r="D386" t="str">
            <v>PTP</v>
          </cell>
          <cell r="F386" t="str">
            <v>PEND OREILLE COUNTY</v>
          </cell>
          <cell r="G386">
            <v>273</v>
          </cell>
          <cell r="H386" t="str">
            <v>BOX CANYON</v>
          </cell>
          <cell r="K386" t="str">
            <v>96MS-96018</v>
          </cell>
          <cell r="L386">
            <v>83</v>
          </cell>
          <cell r="M386" t="str">
            <v>BOX CANYON</v>
          </cell>
          <cell r="N386" t="b">
            <v>0</v>
          </cell>
          <cell r="O386" t="b">
            <v>0</v>
          </cell>
          <cell r="P386" t="b">
            <v>1</v>
          </cell>
          <cell r="Q386" t="b">
            <v>0</v>
          </cell>
          <cell r="R386" t="b">
            <v>0</v>
          </cell>
          <cell r="S386" t="b">
            <v>0</v>
          </cell>
          <cell r="T386" t="b">
            <v>0</v>
          </cell>
          <cell r="U386" t="b">
            <v>0</v>
          </cell>
          <cell r="V386">
            <v>36739</v>
          </cell>
          <cell r="W386">
            <v>45869</v>
          </cell>
          <cell r="X386">
            <v>12</v>
          </cell>
          <cell r="Y386">
            <v>12</v>
          </cell>
          <cell r="Z386">
            <v>12</v>
          </cell>
          <cell r="AA386">
            <v>12</v>
          </cell>
          <cell r="AB386">
            <v>12</v>
          </cell>
          <cell r="AC386">
            <v>12</v>
          </cell>
          <cell r="AD386">
            <v>12</v>
          </cell>
          <cell r="AE386">
            <v>12</v>
          </cell>
          <cell r="AF386">
            <v>12</v>
          </cell>
          <cell r="AG386">
            <v>12</v>
          </cell>
          <cell r="AH386">
            <v>12</v>
          </cell>
          <cell r="AI386">
            <v>12</v>
          </cell>
          <cell r="AM386" t="str">
            <v>a_cd</v>
          </cell>
          <cell r="AN386">
            <v>2004</v>
          </cell>
          <cell r="AQ386">
            <v>590</v>
          </cell>
          <cell r="AS386" t="str">
            <v>AD</v>
          </cell>
          <cell r="AT386" t="str">
            <v>SA</v>
          </cell>
        </row>
        <row r="387">
          <cell r="A387" t="str">
            <v>Long</v>
          </cell>
          <cell r="B387" t="str">
            <v>SEATTLE CITY LIGHT</v>
          </cell>
          <cell r="C387">
            <v>180</v>
          </cell>
          <cell r="D387" t="str">
            <v>PTP</v>
          </cell>
          <cell r="F387" t="str">
            <v>NORTHERN CALIFORNIA</v>
          </cell>
          <cell r="G387">
            <v>164</v>
          </cell>
          <cell r="H387" t="str">
            <v>NCPA_SYS</v>
          </cell>
          <cell r="K387" t="str">
            <v>96MS-96018</v>
          </cell>
          <cell r="L387">
            <v>1003</v>
          </cell>
          <cell r="M387" t="str">
            <v>JOHN DAY SUBSTATION</v>
          </cell>
          <cell r="N387" t="b">
            <v>0</v>
          </cell>
          <cell r="O387" t="b">
            <v>0</v>
          </cell>
          <cell r="P387" t="b">
            <v>1</v>
          </cell>
          <cell r="Q387" t="b">
            <v>0</v>
          </cell>
          <cell r="R387" t="b">
            <v>0</v>
          </cell>
          <cell r="S387" t="b">
            <v>0</v>
          </cell>
          <cell r="T387" t="b">
            <v>0</v>
          </cell>
          <cell r="U387" t="b">
            <v>0</v>
          </cell>
          <cell r="V387">
            <v>36739</v>
          </cell>
          <cell r="W387">
            <v>45869</v>
          </cell>
          <cell r="X387">
            <v>36</v>
          </cell>
          <cell r="Y387">
            <v>36</v>
          </cell>
          <cell r="Z387">
            <v>36</v>
          </cell>
          <cell r="AA387">
            <v>36</v>
          </cell>
          <cell r="AB387">
            <v>36</v>
          </cell>
          <cell r="AC387">
            <v>36</v>
          </cell>
          <cell r="AD387">
            <v>36</v>
          </cell>
          <cell r="AE387">
            <v>36</v>
          </cell>
          <cell r="AF387">
            <v>36</v>
          </cell>
          <cell r="AG387">
            <v>36</v>
          </cell>
          <cell r="AH387">
            <v>36</v>
          </cell>
          <cell r="AI387">
            <v>36</v>
          </cell>
          <cell r="AM387" t="str">
            <v>a_cd</v>
          </cell>
          <cell r="AN387">
            <v>2004</v>
          </cell>
          <cell r="AQ387">
            <v>164</v>
          </cell>
          <cell r="AS387" t="str">
            <v>AD</v>
          </cell>
          <cell r="AT387" t="str">
            <v>SA</v>
          </cell>
        </row>
        <row r="388">
          <cell r="A388" t="str">
            <v>Long</v>
          </cell>
          <cell r="B388" t="str">
            <v>SEATTLE CITY LIGHT</v>
          </cell>
          <cell r="C388">
            <v>180</v>
          </cell>
          <cell r="D388" t="str">
            <v>PTP</v>
          </cell>
          <cell r="F388" t="str">
            <v>IDAHO POWER COMPANY</v>
          </cell>
          <cell r="G388">
            <v>530</v>
          </cell>
          <cell r="H388" t="str">
            <v>LUCKY PEAK</v>
          </cell>
          <cell r="K388" t="str">
            <v>96MS-96018</v>
          </cell>
          <cell r="L388">
            <v>373</v>
          </cell>
          <cell r="M388" t="str">
            <v>LAGRANDE</v>
          </cell>
          <cell r="N388" t="b">
            <v>0</v>
          </cell>
          <cell r="O388" t="b">
            <v>0</v>
          </cell>
          <cell r="P388" t="b">
            <v>1</v>
          </cell>
          <cell r="Q388" t="b">
            <v>0</v>
          </cell>
          <cell r="R388" t="b">
            <v>0</v>
          </cell>
          <cell r="S388" t="b">
            <v>0</v>
          </cell>
          <cell r="T388" t="b">
            <v>0</v>
          </cell>
          <cell r="U388" t="b">
            <v>0</v>
          </cell>
          <cell r="V388">
            <v>36739</v>
          </cell>
          <cell r="W388">
            <v>45869</v>
          </cell>
          <cell r="X388">
            <v>100</v>
          </cell>
          <cell r="Y388">
            <v>100</v>
          </cell>
          <cell r="Z388">
            <v>100</v>
          </cell>
          <cell r="AA388">
            <v>100</v>
          </cell>
          <cell r="AB388">
            <v>100</v>
          </cell>
          <cell r="AC388">
            <v>100</v>
          </cell>
          <cell r="AD388">
            <v>100</v>
          </cell>
          <cell r="AE388">
            <v>100</v>
          </cell>
          <cell r="AF388">
            <v>100</v>
          </cell>
          <cell r="AG388">
            <v>100</v>
          </cell>
          <cell r="AH388">
            <v>100</v>
          </cell>
          <cell r="AI388">
            <v>100</v>
          </cell>
          <cell r="AM388" t="str">
            <v>a_cd</v>
          </cell>
          <cell r="AN388">
            <v>2004</v>
          </cell>
          <cell r="AQ388">
            <v>530</v>
          </cell>
          <cell r="AS388" t="str">
            <v>AD</v>
          </cell>
          <cell r="AT388" t="str">
            <v>SA</v>
          </cell>
        </row>
        <row r="389">
          <cell r="A389" t="str">
            <v>Long</v>
          </cell>
          <cell r="B389" t="str">
            <v>SEATTLE CITY LIGHT</v>
          </cell>
          <cell r="C389">
            <v>180</v>
          </cell>
          <cell r="D389" t="str">
            <v>PTP</v>
          </cell>
          <cell r="F389" t="str">
            <v>GRANT COUNTY PUD NO</v>
          </cell>
          <cell r="G389">
            <v>238</v>
          </cell>
          <cell r="H389" t="str">
            <v>PRIEST RAPIDS</v>
          </cell>
          <cell r="K389" t="str">
            <v>96MS-96018</v>
          </cell>
          <cell r="L389">
            <v>447</v>
          </cell>
          <cell r="M389" t="str">
            <v>MIDWAY 230</v>
          </cell>
          <cell r="N389" t="b">
            <v>0</v>
          </cell>
          <cell r="O389" t="b">
            <v>0</v>
          </cell>
          <cell r="P389" t="b">
            <v>1</v>
          </cell>
          <cell r="Q389" t="b">
            <v>0</v>
          </cell>
          <cell r="R389" t="b">
            <v>0</v>
          </cell>
          <cell r="S389" t="b">
            <v>0</v>
          </cell>
          <cell r="T389" t="b">
            <v>0</v>
          </cell>
          <cell r="U389" t="b">
            <v>0</v>
          </cell>
          <cell r="V389">
            <v>36739</v>
          </cell>
          <cell r="W389">
            <v>45869</v>
          </cell>
          <cell r="X389">
            <v>71</v>
          </cell>
          <cell r="Y389">
            <v>71</v>
          </cell>
          <cell r="Z389">
            <v>71</v>
          </cell>
          <cell r="AA389">
            <v>71</v>
          </cell>
          <cell r="AB389">
            <v>71</v>
          </cell>
          <cell r="AC389">
            <v>71</v>
          </cell>
          <cell r="AD389">
            <v>71</v>
          </cell>
          <cell r="AE389">
            <v>71</v>
          </cell>
          <cell r="AF389">
            <v>71</v>
          </cell>
          <cell r="AG389">
            <v>71</v>
          </cell>
          <cell r="AH389">
            <v>71</v>
          </cell>
          <cell r="AI389">
            <v>71</v>
          </cell>
          <cell r="AM389" t="str">
            <v>a_cd</v>
          </cell>
          <cell r="AN389">
            <v>2004</v>
          </cell>
          <cell r="AQ389">
            <v>238</v>
          </cell>
          <cell r="AS389" t="str">
            <v>AD</v>
          </cell>
          <cell r="AT389" t="str">
            <v>SA</v>
          </cell>
        </row>
        <row r="390">
          <cell r="A390" t="str">
            <v>Long</v>
          </cell>
          <cell r="B390" t="str">
            <v>SEATTLE CITY LIGHT</v>
          </cell>
          <cell r="C390">
            <v>180</v>
          </cell>
          <cell r="D390" t="str">
            <v>PTP</v>
          </cell>
          <cell r="F390" t="str">
            <v>BONNEVILLE POWER BUS</v>
          </cell>
          <cell r="G390">
            <v>401</v>
          </cell>
          <cell r="H390" t="str">
            <v>BONNEVILLE PWRHSE 1,2</v>
          </cell>
          <cell r="K390" t="str">
            <v>96MS-96018</v>
          </cell>
          <cell r="L390">
            <v>1313</v>
          </cell>
          <cell r="M390" t="str">
            <v>BONNEVILLE PWRHSE 1,</v>
          </cell>
          <cell r="N390" t="b">
            <v>0</v>
          </cell>
          <cell r="O390" t="b">
            <v>0</v>
          </cell>
          <cell r="P390" t="b">
            <v>1</v>
          </cell>
          <cell r="Q390" t="b">
            <v>0</v>
          </cell>
          <cell r="R390" t="b">
            <v>0</v>
          </cell>
          <cell r="S390" t="b">
            <v>0</v>
          </cell>
          <cell r="T390" t="b">
            <v>0</v>
          </cell>
          <cell r="U390" t="b">
            <v>0</v>
          </cell>
          <cell r="V390">
            <v>37165</v>
          </cell>
          <cell r="W390">
            <v>45565</v>
          </cell>
          <cell r="X390">
            <v>46</v>
          </cell>
          <cell r="Y390">
            <v>46</v>
          </cell>
          <cell r="Z390">
            <v>46</v>
          </cell>
          <cell r="AA390">
            <v>46</v>
          </cell>
          <cell r="AB390">
            <v>46</v>
          </cell>
          <cell r="AC390">
            <v>46</v>
          </cell>
          <cell r="AD390">
            <v>46</v>
          </cell>
          <cell r="AE390">
            <v>46</v>
          </cell>
          <cell r="AF390">
            <v>46</v>
          </cell>
          <cell r="AG390">
            <v>46</v>
          </cell>
          <cell r="AH390">
            <v>46</v>
          </cell>
          <cell r="AI390">
            <v>46</v>
          </cell>
          <cell r="AM390" t="str">
            <v>a_cd</v>
          </cell>
          <cell r="AN390">
            <v>2004</v>
          </cell>
          <cell r="AQ390">
            <v>401</v>
          </cell>
          <cell r="AS390" t="str">
            <v>AD</v>
          </cell>
          <cell r="AT390" t="str">
            <v>SA</v>
          </cell>
        </row>
        <row r="391">
          <cell r="A391" t="str">
            <v>Long</v>
          </cell>
          <cell r="B391" t="str">
            <v>SEATTLE CITY LIGHT</v>
          </cell>
          <cell r="C391">
            <v>180</v>
          </cell>
          <cell r="D391" t="str">
            <v>PTP</v>
          </cell>
          <cell r="F391" t="str">
            <v>BONNEVILLE POWER BUS</v>
          </cell>
          <cell r="G391">
            <v>401</v>
          </cell>
          <cell r="H391" t="str">
            <v>CHIEF JOE</v>
          </cell>
          <cell r="K391" t="str">
            <v>96MS-96018</v>
          </cell>
          <cell r="L391">
            <v>88</v>
          </cell>
          <cell r="M391" t="str">
            <v>CHIEF JOSEPH</v>
          </cell>
          <cell r="N391" t="b">
            <v>0</v>
          </cell>
          <cell r="O391" t="b">
            <v>0</v>
          </cell>
          <cell r="P391" t="b">
            <v>1</v>
          </cell>
          <cell r="Q391" t="b">
            <v>0</v>
          </cell>
          <cell r="R391" t="b">
            <v>0</v>
          </cell>
          <cell r="S391" t="b">
            <v>0</v>
          </cell>
          <cell r="T391" t="b">
            <v>0</v>
          </cell>
          <cell r="U391" t="b">
            <v>0</v>
          </cell>
          <cell r="V391">
            <v>37165</v>
          </cell>
          <cell r="W391">
            <v>45565</v>
          </cell>
          <cell r="X391">
            <v>100</v>
          </cell>
          <cell r="Y391">
            <v>100</v>
          </cell>
          <cell r="Z391">
            <v>100</v>
          </cell>
          <cell r="AA391">
            <v>100</v>
          </cell>
          <cell r="AB391">
            <v>100</v>
          </cell>
          <cell r="AC391">
            <v>100</v>
          </cell>
          <cell r="AD391">
            <v>100</v>
          </cell>
          <cell r="AE391">
            <v>100</v>
          </cell>
          <cell r="AF391">
            <v>100</v>
          </cell>
          <cell r="AG391">
            <v>100</v>
          </cell>
          <cell r="AH391">
            <v>100</v>
          </cell>
          <cell r="AI391">
            <v>100</v>
          </cell>
          <cell r="AM391" t="str">
            <v>a_cd</v>
          </cell>
          <cell r="AN391">
            <v>2004</v>
          </cell>
          <cell r="AQ391">
            <v>401</v>
          </cell>
          <cell r="AS391" t="str">
            <v>AD</v>
          </cell>
          <cell r="AT391" t="str">
            <v>SA</v>
          </cell>
        </row>
        <row r="392">
          <cell r="A392" t="str">
            <v>Long</v>
          </cell>
          <cell r="B392" t="str">
            <v>SEATTLE CITY LIGHT</v>
          </cell>
          <cell r="C392">
            <v>180</v>
          </cell>
          <cell r="D392" t="str">
            <v>PTP</v>
          </cell>
          <cell r="F392" t="str">
            <v>BONNEVILLE POWER BUS</v>
          </cell>
          <cell r="G392">
            <v>401</v>
          </cell>
          <cell r="H392" t="str">
            <v>GRAND COULEE POWERHOUSE</v>
          </cell>
          <cell r="K392" t="str">
            <v>96MS-96018</v>
          </cell>
          <cell r="L392">
            <v>938</v>
          </cell>
          <cell r="M392" t="str">
            <v>GRAND COULEE #2</v>
          </cell>
          <cell r="N392" t="b">
            <v>0</v>
          </cell>
          <cell r="O392" t="b">
            <v>0</v>
          </cell>
          <cell r="P392" t="b">
            <v>1</v>
          </cell>
          <cell r="Q392" t="b">
            <v>0</v>
          </cell>
          <cell r="R392" t="b">
            <v>0</v>
          </cell>
          <cell r="S392" t="b">
            <v>0</v>
          </cell>
          <cell r="T392" t="b">
            <v>0</v>
          </cell>
          <cell r="U392" t="b">
            <v>0</v>
          </cell>
          <cell r="V392">
            <v>37165</v>
          </cell>
          <cell r="W392">
            <v>45565</v>
          </cell>
          <cell r="X392">
            <v>158</v>
          </cell>
          <cell r="Y392">
            <v>158</v>
          </cell>
          <cell r="Z392">
            <v>158</v>
          </cell>
          <cell r="AA392">
            <v>158</v>
          </cell>
          <cell r="AB392">
            <v>158</v>
          </cell>
          <cell r="AC392">
            <v>158</v>
          </cell>
          <cell r="AD392">
            <v>158</v>
          </cell>
          <cell r="AE392">
            <v>158</v>
          </cell>
          <cell r="AF392">
            <v>158</v>
          </cell>
          <cell r="AG392">
            <v>158</v>
          </cell>
          <cell r="AH392">
            <v>158</v>
          </cell>
          <cell r="AI392">
            <v>158</v>
          </cell>
          <cell r="AM392" t="str">
            <v>a_cd</v>
          </cell>
          <cell r="AN392">
            <v>2004</v>
          </cell>
          <cell r="AQ392">
            <v>401</v>
          </cell>
          <cell r="AS392" t="str">
            <v>AD</v>
          </cell>
          <cell r="AT392" t="str">
            <v>SA</v>
          </cell>
        </row>
        <row r="393">
          <cell r="A393" t="str">
            <v>Long</v>
          </cell>
          <cell r="B393" t="str">
            <v>SEATTLE CITY LIGHT</v>
          </cell>
          <cell r="C393">
            <v>180</v>
          </cell>
          <cell r="D393" t="str">
            <v>PTP</v>
          </cell>
          <cell r="F393" t="str">
            <v>BONNEVILLE POWER BUS</v>
          </cell>
          <cell r="G393">
            <v>401</v>
          </cell>
          <cell r="H393" t="str">
            <v>COLUMBIA GEN PROJ (WPPSS)</v>
          </cell>
          <cell r="K393" t="str">
            <v>96MS-96018</v>
          </cell>
          <cell r="L393">
            <v>745</v>
          </cell>
          <cell r="M393" t="str">
            <v>ASHE/WNP#1 230KV STA</v>
          </cell>
          <cell r="N393" t="b">
            <v>0</v>
          </cell>
          <cell r="O393" t="b">
            <v>0</v>
          </cell>
          <cell r="P393" t="b">
            <v>1</v>
          </cell>
          <cell r="Q393" t="b">
            <v>0</v>
          </cell>
          <cell r="R393" t="b">
            <v>0</v>
          </cell>
          <cell r="S393" t="b">
            <v>0</v>
          </cell>
          <cell r="T393" t="b">
            <v>0</v>
          </cell>
          <cell r="U393" t="b">
            <v>0</v>
          </cell>
          <cell r="V393">
            <v>37165</v>
          </cell>
          <cell r="W393">
            <v>45565</v>
          </cell>
          <cell r="X393">
            <v>65</v>
          </cell>
          <cell r="Y393">
            <v>65</v>
          </cell>
          <cell r="Z393">
            <v>65</v>
          </cell>
          <cell r="AA393">
            <v>65</v>
          </cell>
          <cell r="AB393">
            <v>65</v>
          </cell>
          <cell r="AC393">
            <v>65</v>
          </cell>
          <cell r="AD393">
            <v>65</v>
          </cell>
          <cell r="AE393">
            <v>65</v>
          </cell>
          <cell r="AF393">
            <v>65</v>
          </cell>
          <cell r="AG393">
            <v>65</v>
          </cell>
          <cell r="AH393">
            <v>65</v>
          </cell>
          <cell r="AI393">
            <v>65</v>
          </cell>
          <cell r="AM393" t="str">
            <v>a_cd</v>
          </cell>
          <cell r="AN393">
            <v>2004</v>
          </cell>
          <cell r="AQ393">
            <v>401</v>
          </cell>
          <cell r="AS393" t="str">
            <v>AD</v>
          </cell>
          <cell r="AT393" t="str">
            <v>SA</v>
          </cell>
        </row>
        <row r="394">
          <cell r="A394" t="str">
            <v>Long</v>
          </cell>
          <cell r="B394" t="str">
            <v>SEATTLE CITY LIGHT</v>
          </cell>
          <cell r="C394">
            <v>180</v>
          </cell>
          <cell r="D394" t="str">
            <v>PTP</v>
          </cell>
          <cell r="F394" t="str">
            <v>BONNEVILLE POWER BUS</v>
          </cell>
          <cell r="G394">
            <v>401</v>
          </cell>
          <cell r="H394" t="str">
            <v>ICE HARBOR</v>
          </cell>
          <cell r="K394" t="str">
            <v>96MS-96018</v>
          </cell>
          <cell r="L394">
            <v>1314</v>
          </cell>
          <cell r="M394" t="str">
            <v>LEVY/SACAJAWEA/FRANK</v>
          </cell>
          <cell r="N394" t="b">
            <v>0</v>
          </cell>
          <cell r="O394" t="b">
            <v>0</v>
          </cell>
          <cell r="P394" t="b">
            <v>1</v>
          </cell>
          <cell r="Q394" t="b">
            <v>0</v>
          </cell>
          <cell r="R394" t="b">
            <v>0</v>
          </cell>
          <cell r="S394" t="b">
            <v>0</v>
          </cell>
          <cell r="T394" t="b">
            <v>0</v>
          </cell>
          <cell r="U394" t="b">
            <v>0</v>
          </cell>
          <cell r="V394">
            <v>37165</v>
          </cell>
          <cell r="W394">
            <v>45565</v>
          </cell>
          <cell r="X394">
            <v>18</v>
          </cell>
          <cell r="Y394">
            <v>18</v>
          </cell>
          <cell r="Z394">
            <v>18</v>
          </cell>
          <cell r="AA394">
            <v>18</v>
          </cell>
          <cell r="AB394">
            <v>18</v>
          </cell>
          <cell r="AC394">
            <v>18</v>
          </cell>
          <cell r="AD394">
            <v>18</v>
          </cell>
          <cell r="AE394">
            <v>18</v>
          </cell>
          <cell r="AF394">
            <v>18</v>
          </cell>
          <cell r="AG394">
            <v>18</v>
          </cell>
          <cell r="AH394">
            <v>18</v>
          </cell>
          <cell r="AI394">
            <v>18</v>
          </cell>
          <cell r="AM394" t="str">
            <v>a_cd</v>
          </cell>
          <cell r="AN394">
            <v>2004</v>
          </cell>
          <cell r="AQ394">
            <v>401</v>
          </cell>
          <cell r="AS394" t="str">
            <v>AD</v>
          </cell>
          <cell r="AT394" t="str">
            <v>SA</v>
          </cell>
        </row>
        <row r="395">
          <cell r="A395" t="str">
            <v>Long</v>
          </cell>
          <cell r="B395" t="str">
            <v>SEATTLE CITY LIGHT</v>
          </cell>
          <cell r="C395">
            <v>180</v>
          </cell>
          <cell r="D395" t="str">
            <v>PTP</v>
          </cell>
          <cell r="F395" t="str">
            <v>BONNEVILLE POWER BUS</v>
          </cell>
          <cell r="G395">
            <v>401</v>
          </cell>
          <cell r="H395" t="str">
            <v>JOHN DAY POWERHOUSE</v>
          </cell>
          <cell r="K395" t="str">
            <v>96MS-96018</v>
          </cell>
          <cell r="L395">
            <v>1005</v>
          </cell>
          <cell r="M395" t="str">
            <v>DALREED</v>
          </cell>
          <cell r="N395" t="b">
            <v>0</v>
          </cell>
          <cell r="O395" t="b">
            <v>0</v>
          </cell>
          <cell r="P395" t="b">
            <v>1</v>
          </cell>
          <cell r="Q395" t="b">
            <v>0</v>
          </cell>
          <cell r="R395" t="b">
            <v>0</v>
          </cell>
          <cell r="S395" t="b">
            <v>0</v>
          </cell>
          <cell r="T395" t="b">
            <v>0</v>
          </cell>
          <cell r="U395" t="b">
            <v>0</v>
          </cell>
          <cell r="V395">
            <v>37165</v>
          </cell>
          <cell r="W395">
            <v>45565</v>
          </cell>
          <cell r="X395">
            <v>83</v>
          </cell>
          <cell r="Y395">
            <v>83</v>
          </cell>
          <cell r="Z395">
            <v>83</v>
          </cell>
          <cell r="AA395">
            <v>83</v>
          </cell>
          <cell r="AB395">
            <v>83</v>
          </cell>
          <cell r="AC395">
            <v>83</v>
          </cell>
          <cell r="AD395">
            <v>83</v>
          </cell>
          <cell r="AE395">
            <v>83</v>
          </cell>
          <cell r="AF395">
            <v>83</v>
          </cell>
          <cell r="AG395">
            <v>83</v>
          </cell>
          <cell r="AH395">
            <v>83</v>
          </cell>
          <cell r="AI395">
            <v>83</v>
          </cell>
          <cell r="AM395" t="str">
            <v>a_cd</v>
          </cell>
          <cell r="AN395">
            <v>2004</v>
          </cell>
          <cell r="AQ395">
            <v>401</v>
          </cell>
          <cell r="AS395" t="str">
            <v>AD</v>
          </cell>
          <cell r="AT395" t="str">
            <v>SA</v>
          </cell>
        </row>
        <row r="396">
          <cell r="A396" t="str">
            <v>Long</v>
          </cell>
          <cell r="B396" t="str">
            <v>SEATTLE CITY LIGHT</v>
          </cell>
          <cell r="C396">
            <v>180</v>
          </cell>
          <cell r="D396" t="str">
            <v>PTP</v>
          </cell>
          <cell r="F396" t="str">
            <v>BONNEVILLE POWER BUS</v>
          </cell>
          <cell r="G396">
            <v>401</v>
          </cell>
          <cell r="H396" t="str">
            <v>LITTLE GOOSE</v>
          </cell>
          <cell r="K396" t="str">
            <v>96MS-96018</v>
          </cell>
          <cell r="L396">
            <v>154</v>
          </cell>
          <cell r="M396" t="str">
            <v>LITTLE GOOSE</v>
          </cell>
          <cell r="N396" t="b">
            <v>0</v>
          </cell>
          <cell r="O396" t="b">
            <v>0</v>
          </cell>
          <cell r="P396" t="b">
            <v>1</v>
          </cell>
          <cell r="Q396" t="b">
            <v>0</v>
          </cell>
          <cell r="R396" t="b">
            <v>0</v>
          </cell>
          <cell r="S396" t="b">
            <v>0</v>
          </cell>
          <cell r="T396" t="b">
            <v>0</v>
          </cell>
          <cell r="U396" t="b">
            <v>0</v>
          </cell>
          <cell r="V396">
            <v>37165</v>
          </cell>
          <cell r="W396">
            <v>45565</v>
          </cell>
          <cell r="X396">
            <v>24</v>
          </cell>
          <cell r="Y396">
            <v>24</v>
          </cell>
          <cell r="Z396">
            <v>24</v>
          </cell>
          <cell r="AA396">
            <v>24</v>
          </cell>
          <cell r="AB396">
            <v>24</v>
          </cell>
          <cell r="AC396">
            <v>24</v>
          </cell>
          <cell r="AD396">
            <v>24</v>
          </cell>
          <cell r="AE396">
            <v>24</v>
          </cell>
          <cell r="AF396">
            <v>24</v>
          </cell>
          <cell r="AG396">
            <v>24</v>
          </cell>
          <cell r="AH396">
            <v>24</v>
          </cell>
          <cell r="AI396">
            <v>24</v>
          </cell>
          <cell r="AM396" t="str">
            <v>a_cd</v>
          </cell>
          <cell r="AN396">
            <v>2004</v>
          </cell>
          <cell r="AQ396">
            <v>401</v>
          </cell>
          <cell r="AS396" t="str">
            <v>AD</v>
          </cell>
          <cell r="AT396" t="str">
            <v>SA</v>
          </cell>
        </row>
        <row r="397">
          <cell r="A397" t="str">
            <v>Long</v>
          </cell>
          <cell r="B397" t="str">
            <v>SEATTLE CITY LIGHT</v>
          </cell>
          <cell r="C397">
            <v>180</v>
          </cell>
          <cell r="D397" t="str">
            <v>PTP</v>
          </cell>
          <cell r="F397" t="str">
            <v>BONNEVILLE POWER BUS</v>
          </cell>
          <cell r="G397">
            <v>401</v>
          </cell>
          <cell r="H397" t="str">
            <v>LOWER GRANITE</v>
          </cell>
          <cell r="K397" t="str">
            <v>96MS-96018</v>
          </cell>
          <cell r="L397">
            <v>188</v>
          </cell>
          <cell r="M397" t="str">
            <v>LOWER GRANITE</v>
          </cell>
          <cell r="N397" t="b">
            <v>0</v>
          </cell>
          <cell r="O397" t="b">
            <v>0</v>
          </cell>
          <cell r="P397" t="b">
            <v>1</v>
          </cell>
          <cell r="Q397" t="b">
            <v>0</v>
          </cell>
          <cell r="R397" t="b">
            <v>0</v>
          </cell>
          <cell r="S397" t="b">
            <v>0</v>
          </cell>
          <cell r="T397" t="b">
            <v>0</v>
          </cell>
          <cell r="U397" t="b">
            <v>0</v>
          </cell>
          <cell r="V397">
            <v>37165</v>
          </cell>
          <cell r="W397">
            <v>45565</v>
          </cell>
          <cell r="X397">
            <v>25</v>
          </cell>
          <cell r="Y397">
            <v>25</v>
          </cell>
          <cell r="Z397">
            <v>25</v>
          </cell>
          <cell r="AA397">
            <v>25</v>
          </cell>
          <cell r="AB397">
            <v>25</v>
          </cell>
          <cell r="AC397">
            <v>25</v>
          </cell>
          <cell r="AD397">
            <v>25</v>
          </cell>
          <cell r="AE397">
            <v>25</v>
          </cell>
          <cell r="AF397">
            <v>25</v>
          </cell>
          <cell r="AG397">
            <v>25</v>
          </cell>
          <cell r="AH397">
            <v>25</v>
          </cell>
          <cell r="AI397">
            <v>25</v>
          </cell>
          <cell r="AM397" t="str">
            <v>a_cd</v>
          </cell>
          <cell r="AN397">
            <v>2004</v>
          </cell>
          <cell r="AQ397">
            <v>401</v>
          </cell>
          <cell r="AS397" t="str">
            <v>AD</v>
          </cell>
          <cell r="AT397" t="str">
            <v>SA</v>
          </cell>
        </row>
        <row r="398">
          <cell r="A398" t="str">
            <v>Long</v>
          </cell>
          <cell r="B398" t="str">
            <v>SEATTLE CITY LIGHT</v>
          </cell>
          <cell r="C398">
            <v>180</v>
          </cell>
          <cell r="D398" t="str">
            <v>PTP</v>
          </cell>
          <cell r="F398" t="str">
            <v>BONNEVILLE POWER BUS</v>
          </cell>
          <cell r="G398">
            <v>401</v>
          </cell>
          <cell r="H398" t="str">
            <v>LOWER MONUMENTAL</v>
          </cell>
          <cell r="K398" t="str">
            <v>96MS-96018</v>
          </cell>
          <cell r="L398">
            <v>197</v>
          </cell>
          <cell r="M398" t="str">
            <v>LOWER MONUMENTAL</v>
          </cell>
          <cell r="N398" t="b">
            <v>0</v>
          </cell>
          <cell r="O398" t="b">
            <v>0</v>
          </cell>
          <cell r="P398" t="b">
            <v>1</v>
          </cell>
          <cell r="Q398" t="b">
            <v>0</v>
          </cell>
          <cell r="R398" t="b">
            <v>0</v>
          </cell>
          <cell r="S398" t="b">
            <v>0</v>
          </cell>
          <cell r="T398" t="b">
            <v>0</v>
          </cell>
          <cell r="U398" t="b">
            <v>0</v>
          </cell>
          <cell r="V398">
            <v>37165</v>
          </cell>
          <cell r="W398">
            <v>45565</v>
          </cell>
          <cell r="X398">
            <v>25</v>
          </cell>
          <cell r="Y398">
            <v>25</v>
          </cell>
          <cell r="Z398">
            <v>25</v>
          </cell>
          <cell r="AA398">
            <v>25</v>
          </cell>
          <cell r="AB398">
            <v>25</v>
          </cell>
          <cell r="AC398">
            <v>25</v>
          </cell>
          <cell r="AD398">
            <v>25</v>
          </cell>
          <cell r="AE398">
            <v>25</v>
          </cell>
          <cell r="AF398">
            <v>25</v>
          </cell>
          <cell r="AG398">
            <v>25</v>
          </cell>
          <cell r="AH398">
            <v>25</v>
          </cell>
          <cell r="AI398">
            <v>25</v>
          </cell>
          <cell r="AM398" t="str">
            <v>a_cd</v>
          </cell>
          <cell r="AN398">
            <v>2004</v>
          </cell>
          <cell r="AQ398">
            <v>401</v>
          </cell>
          <cell r="AS398" t="str">
            <v>AD</v>
          </cell>
          <cell r="AT398" t="str">
            <v>SA</v>
          </cell>
        </row>
        <row r="399">
          <cell r="A399" t="str">
            <v>Long</v>
          </cell>
          <cell r="B399" t="str">
            <v>SEATTLE CITY LIGHT</v>
          </cell>
          <cell r="C399">
            <v>180</v>
          </cell>
          <cell r="D399" t="str">
            <v>PTP</v>
          </cell>
          <cell r="F399" t="str">
            <v>BONNEVILLE POWER BUS</v>
          </cell>
          <cell r="G399">
            <v>401</v>
          </cell>
          <cell r="H399" t="str">
            <v>MCNARY</v>
          </cell>
          <cell r="K399" t="str">
            <v>96MS-96018</v>
          </cell>
          <cell r="L399">
            <v>439</v>
          </cell>
          <cell r="M399" t="str">
            <v>MCNARY 230</v>
          </cell>
          <cell r="N399" t="b">
            <v>0</v>
          </cell>
          <cell r="O399" t="b">
            <v>0</v>
          </cell>
          <cell r="P399" t="b">
            <v>1</v>
          </cell>
          <cell r="Q399" t="b">
            <v>0</v>
          </cell>
          <cell r="R399" t="b">
            <v>0</v>
          </cell>
          <cell r="S399" t="b">
            <v>0</v>
          </cell>
          <cell r="T399" t="b">
            <v>0</v>
          </cell>
          <cell r="U399" t="b">
            <v>0</v>
          </cell>
          <cell r="V399">
            <v>37165</v>
          </cell>
          <cell r="W399">
            <v>45565</v>
          </cell>
          <cell r="X399">
            <v>54</v>
          </cell>
          <cell r="Y399">
            <v>54</v>
          </cell>
          <cell r="Z399">
            <v>54</v>
          </cell>
          <cell r="AA399">
            <v>54</v>
          </cell>
          <cell r="AB399">
            <v>54</v>
          </cell>
          <cell r="AC399">
            <v>54</v>
          </cell>
          <cell r="AD399">
            <v>54</v>
          </cell>
          <cell r="AE399">
            <v>54</v>
          </cell>
          <cell r="AF399">
            <v>54</v>
          </cell>
          <cell r="AG399">
            <v>54</v>
          </cell>
          <cell r="AH399">
            <v>54</v>
          </cell>
          <cell r="AI399">
            <v>54</v>
          </cell>
          <cell r="AM399" t="str">
            <v>a_cd</v>
          </cell>
          <cell r="AN399">
            <v>2004</v>
          </cell>
          <cell r="AQ399">
            <v>401</v>
          </cell>
          <cell r="AS399" t="str">
            <v>AD</v>
          </cell>
          <cell r="AT399" t="str">
            <v>SA</v>
          </cell>
        </row>
        <row r="400">
          <cell r="A400" t="str">
            <v>Long</v>
          </cell>
          <cell r="B400" t="str">
            <v>SEATTLE CITY LIGHT</v>
          </cell>
          <cell r="C400">
            <v>180</v>
          </cell>
          <cell r="D400" t="str">
            <v>PTP</v>
          </cell>
          <cell r="F400" t="str">
            <v>BONNEVILLE POWER BUS</v>
          </cell>
          <cell r="G400">
            <v>401</v>
          </cell>
          <cell r="H400" t="str">
            <v>THE DALLES</v>
          </cell>
          <cell r="K400" t="str">
            <v>96MS-96018</v>
          </cell>
          <cell r="L400">
            <v>66</v>
          </cell>
          <cell r="M400" t="str">
            <v>BIG EDDY</v>
          </cell>
          <cell r="N400" t="b">
            <v>0</v>
          </cell>
          <cell r="O400" t="b">
            <v>0</v>
          </cell>
          <cell r="P400" t="b">
            <v>1</v>
          </cell>
          <cell r="Q400" t="b">
            <v>0</v>
          </cell>
          <cell r="R400" t="b">
            <v>0</v>
          </cell>
          <cell r="S400" t="b">
            <v>0</v>
          </cell>
          <cell r="T400" t="b">
            <v>0</v>
          </cell>
          <cell r="U400" t="b">
            <v>0</v>
          </cell>
          <cell r="V400">
            <v>37165</v>
          </cell>
          <cell r="W400">
            <v>45565</v>
          </cell>
          <cell r="X400">
            <v>52</v>
          </cell>
          <cell r="Y400">
            <v>52</v>
          </cell>
          <cell r="Z400">
            <v>52</v>
          </cell>
          <cell r="AA400">
            <v>52</v>
          </cell>
          <cell r="AB400">
            <v>52</v>
          </cell>
          <cell r="AC400">
            <v>52</v>
          </cell>
          <cell r="AD400">
            <v>52</v>
          </cell>
          <cell r="AE400">
            <v>52</v>
          </cell>
          <cell r="AF400">
            <v>52</v>
          </cell>
          <cell r="AG400">
            <v>52</v>
          </cell>
          <cell r="AH400">
            <v>52</v>
          </cell>
          <cell r="AI400">
            <v>52</v>
          </cell>
          <cell r="AM400" t="str">
            <v>a_cd</v>
          </cell>
          <cell r="AN400">
            <v>2004</v>
          </cell>
          <cell r="AQ400">
            <v>401</v>
          </cell>
          <cell r="AS400" t="str">
            <v>AD</v>
          </cell>
          <cell r="AT400" t="str">
            <v>SA</v>
          </cell>
        </row>
        <row r="401">
          <cell r="A401" t="str">
            <v>Long</v>
          </cell>
          <cell r="B401" t="str">
            <v>SEATTLE CITY LIGHT</v>
          </cell>
          <cell r="C401">
            <v>180</v>
          </cell>
          <cell r="D401" t="str">
            <v>PTP</v>
          </cell>
          <cell r="F401" t="str">
            <v>SEATTLE CITY LIGHT</v>
          </cell>
          <cell r="G401">
            <v>180</v>
          </cell>
          <cell r="H401" t="str">
            <v>SUMMER FALLS</v>
          </cell>
          <cell r="K401" t="str">
            <v>96MS-96018</v>
          </cell>
          <cell r="L401">
            <v>50</v>
          </cell>
          <cell r="M401" t="str">
            <v>BELL, GLENN H.</v>
          </cell>
          <cell r="N401" t="b">
            <v>0</v>
          </cell>
          <cell r="O401" t="b">
            <v>0</v>
          </cell>
          <cell r="P401" t="b">
            <v>1</v>
          </cell>
          <cell r="Q401" t="b">
            <v>0</v>
          </cell>
          <cell r="R401" t="b">
            <v>0</v>
          </cell>
          <cell r="S401" t="b">
            <v>0</v>
          </cell>
          <cell r="T401" t="b">
            <v>0</v>
          </cell>
          <cell r="U401" t="b">
            <v>0</v>
          </cell>
          <cell r="V401">
            <v>36739</v>
          </cell>
          <cell r="W401">
            <v>45869</v>
          </cell>
          <cell r="X401">
            <v>49</v>
          </cell>
          <cell r="Y401">
            <v>49</v>
          </cell>
          <cell r="Z401">
            <v>49</v>
          </cell>
          <cell r="AA401">
            <v>49</v>
          </cell>
          <cell r="AB401">
            <v>49</v>
          </cell>
          <cell r="AC401">
            <v>49</v>
          </cell>
          <cell r="AD401">
            <v>49</v>
          </cell>
          <cell r="AE401">
            <v>49</v>
          </cell>
          <cell r="AF401">
            <v>49</v>
          </cell>
          <cell r="AG401">
            <v>49</v>
          </cell>
          <cell r="AH401">
            <v>49</v>
          </cell>
          <cell r="AI401">
            <v>49</v>
          </cell>
          <cell r="AM401" t="str">
            <v>a_cd</v>
          </cell>
          <cell r="AN401">
            <v>2004</v>
          </cell>
          <cell r="AQ401">
            <v>590</v>
          </cell>
          <cell r="AS401" t="str">
            <v>AD</v>
          </cell>
          <cell r="AT401" t="str">
            <v>SA</v>
          </cell>
        </row>
        <row r="402">
          <cell r="A402" t="str">
            <v>Long</v>
          </cell>
          <cell r="B402" t="str">
            <v>SEATTLE CITY LIGHT</v>
          </cell>
          <cell r="C402">
            <v>180</v>
          </cell>
          <cell r="D402" t="str">
            <v>PTP</v>
          </cell>
          <cell r="F402" t="str">
            <v>SEATTLE CITY LIGHT</v>
          </cell>
          <cell r="G402">
            <v>180</v>
          </cell>
          <cell r="H402" t="str">
            <v>MAIN CANAL HEADWORKS</v>
          </cell>
          <cell r="K402" t="str">
            <v>96MS-96018</v>
          </cell>
          <cell r="L402">
            <v>50</v>
          </cell>
          <cell r="M402" t="str">
            <v>BELL, GLENN H.</v>
          </cell>
          <cell r="N402" t="b">
            <v>0</v>
          </cell>
          <cell r="O402" t="b">
            <v>0</v>
          </cell>
          <cell r="P402" t="b">
            <v>1</v>
          </cell>
          <cell r="Q402" t="b">
            <v>0</v>
          </cell>
          <cell r="R402" t="b">
            <v>0</v>
          </cell>
          <cell r="S402" t="b">
            <v>0</v>
          </cell>
          <cell r="T402" t="b">
            <v>0</v>
          </cell>
          <cell r="U402" t="b">
            <v>0</v>
          </cell>
          <cell r="V402">
            <v>36739</v>
          </cell>
          <cell r="W402">
            <v>45869</v>
          </cell>
          <cell r="X402">
            <v>13</v>
          </cell>
          <cell r="Y402">
            <v>13</v>
          </cell>
          <cell r="Z402">
            <v>13</v>
          </cell>
          <cell r="AA402">
            <v>13</v>
          </cell>
          <cell r="AB402">
            <v>13</v>
          </cell>
          <cell r="AC402">
            <v>13</v>
          </cell>
          <cell r="AD402">
            <v>13</v>
          </cell>
          <cell r="AE402">
            <v>13</v>
          </cell>
          <cell r="AF402">
            <v>13</v>
          </cell>
          <cell r="AG402">
            <v>13</v>
          </cell>
          <cell r="AH402">
            <v>13</v>
          </cell>
          <cell r="AI402">
            <v>13</v>
          </cell>
          <cell r="AM402" t="str">
            <v>a_cd</v>
          </cell>
          <cell r="AN402">
            <v>2004</v>
          </cell>
          <cell r="AQ402">
            <v>590</v>
          </cell>
          <cell r="AS402" t="str">
            <v>AD</v>
          </cell>
          <cell r="AT402" t="str">
            <v>SA</v>
          </cell>
        </row>
        <row r="403">
          <cell r="A403" t="str">
            <v>Long</v>
          </cell>
          <cell r="B403" t="str">
            <v>SEATTLE CITY LIGHT</v>
          </cell>
          <cell r="C403">
            <v>180</v>
          </cell>
          <cell r="D403" t="str">
            <v>PTP</v>
          </cell>
          <cell r="F403" t="str">
            <v>SEATTLE CITY LIGHT</v>
          </cell>
          <cell r="G403">
            <v>180</v>
          </cell>
          <cell r="H403" t="str">
            <v>POTHOLES EAST CANAL 66</v>
          </cell>
          <cell r="K403" t="str">
            <v>96MS-96018</v>
          </cell>
          <cell r="L403">
            <v>244</v>
          </cell>
          <cell r="M403" t="str">
            <v>FLORENCE 12.5</v>
          </cell>
          <cell r="N403" t="b">
            <v>0</v>
          </cell>
          <cell r="O403" t="b">
            <v>0</v>
          </cell>
          <cell r="P403" t="b">
            <v>1</v>
          </cell>
          <cell r="Q403" t="b">
            <v>0</v>
          </cell>
          <cell r="R403" t="b">
            <v>0</v>
          </cell>
          <cell r="S403" t="b">
            <v>0</v>
          </cell>
          <cell r="T403" t="b">
            <v>0</v>
          </cell>
          <cell r="U403" t="b">
            <v>0</v>
          </cell>
          <cell r="V403">
            <v>36739</v>
          </cell>
          <cell r="W403">
            <v>45869</v>
          </cell>
          <cell r="X403">
            <v>2</v>
          </cell>
          <cell r="Y403">
            <v>2</v>
          </cell>
          <cell r="Z403">
            <v>2</v>
          </cell>
          <cell r="AA403">
            <v>2</v>
          </cell>
          <cell r="AB403">
            <v>2</v>
          </cell>
          <cell r="AC403">
            <v>2</v>
          </cell>
          <cell r="AD403">
            <v>2</v>
          </cell>
          <cell r="AE403">
            <v>2</v>
          </cell>
          <cell r="AF403">
            <v>2</v>
          </cell>
          <cell r="AG403">
            <v>2</v>
          </cell>
          <cell r="AH403">
            <v>2</v>
          </cell>
          <cell r="AI403">
            <v>2</v>
          </cell>
          <cell r="AM403" t="str">
            <v>a_cd</v>
          </cell>
          <cell r="AN403">
            <v>2004</v>
          </cell>
          <cell r="AQ403">
            <v>180</v>
          </cell>
          <cell r="AS403" t="str">
            <v>AD</v>
          </cell>
          <cell r="AT403" t="str">
            <v>SA</v>
          </cell>
        </row>
        <row r="404">
          <cell r="A404" t="str">
            <v>Long</v>
          </cell>
          <cell r="B404" t="str">
            <v>SEATTLE CITY LIGHT</v>
          </cell>
          <cell r="C404">
            <v>180</v>
          </cell>
          <cell r="D404" t="str">
            <v>PTP</v>
          </cell>
          <cell r="F404" t="str">
            <v>SEATTLE CITY LIGHT</v>
          </cell>
          <cell r="G404">
            <v>180</v>
          </cell>
          <cell r="H404" t="str">
            <v>ELTOPIA BRANCH CANAL 66</v>
          </cell>
          <cell r="K404" t="str">
            <v>96MS-96018</v>
          </cell>
          <cell r="L404">
            <v>580</v>
          </cell>
          <cell r="M404" t="str">
            <v>RINGOLD</v>
          </cell>
          <cell r="N404" t="b">
            <v>0</v>
          </cell>
          <cell r="O404" t="b">
            <v>0</v>
          </cell>
          <cell r="P404" t="b">
            <v>1</v>
          </cell>
          <cell r="Q404" t="b">
            <v>0</v>
          </cell>
          <cell r="R404" t="b">
            <v>0</v>
          </cell>
          <cell r="S404" t="b">
            <v>0</v>
          </cell>
          <cell r="T404" t="b">
            <v>0</v>
          </cell>
          <cell r="U404" t="b">
            <v>0</v>
          </cell>
          <cell r="V404">
            <v>36739</v>
          </cell>
          <cell r="W404">
            <v>45869</v>
          </cell>
          <cell r="X404">
            <v>2</v>
          </cell>
          <cell r="Y404">
            <v>2</v>
          </cell>
          <cell r="Z404">
            <v>2</v>
          </cell>
          <cell r="AA404">
            <v>2</v>
          </cell>
          <cell r="AB404">
            <v>2</v>
          </cell>
          <cell r="AC404">
            <v>2</v>
          </cell>
          <cell r="AD404">
            <v>2</v>
          </cell>
          <cell r="AE404">
            <v>2</v>
          </cell>
          <cell r="AF404">
            <v>2</v>
          </cell>
          <cell r="AG404">
            <v>2</v>
          </cell>
          <cell r="AH404">
            <v>2</v>
          </cell>
          <cell r="AI404">
            <v>2</v>
          </cell>
          <cell r="AM404" t="str">
            <v>a_cd</v>
          </cell>
          <cell r="AN404">
            <v>2004</v>
          </cell>
          <cell r="AQ404">
            <v>180</v>
          </cell>
          <cell r="AS404" t="str">
            <v>AD</v>
          </cell>
          <cell r="AT404" t="str">
            <v>SA</v>
          </cell>
        </row>
        <row r="405">
          <cell r="A405" t="str">
            <v>Long</v>
          </cell>
          <cell r="B405" t="str">
            <v>SEATTLE CITY LIGHT</v>
          </cell>
          <cell r="C405">
            <v>180</v>
          </cell>
          <cell r="D405" t="str">
            <v>PTP</v>
          </cell>
          <cell r="F405" t="str">
            <v>SEATTLE CITY LIGHT</v>
          </cell>
          <cell r="G405">
            <v>180</v>
          </cell>
          <cell r="H405" t="str">
            <v>RUSSELL D SMITH</v>
          </cell>
          <cell r="K405" t="str">
            <v>96MS-96018</v>
          </cell>
          <cell r="L405">
            <v>625</v>
          </cell>
          <cell r="M405" t="str">
            <v>SCOOTENEY 34.5</v>
          </cell>
          <cell r="N405" t="b">
            <v>0</v>
          </cell>
          <cell r="O405" t="b">
            <v>0</v>
          </cell>
          <cell r="P405" t="b">
            <v>1</v>
          </cell>
          <cell r="Q405" t="b">
            <v>0</v>
          </cell>
          <cell r="R405" t="b">
            <v>0</v>
          </cell>
          <cell r="S405" t="b">
            <v>0</v>
          </cell>
          <cell r="T405" t="b">
            <v>0</v>
          </cell>
          <cell r="U405" t="b">
            <v>0</v>
          </cell>
          <cell r="V405">
            <v>36739</v>
          </cell>
          <cell r="W405">
            <v>45869</v>
          </cell>
          <cell r="X405">
            <v>4</v>
          </cell>
          <cell r="Y405">
            <v>4</v>
          </cell>
          <cell r="Z405">
            <v>4</v>
          </cell>
          <cell r="AA405">
            <v>4</v>
          </cell>
          <cell r="AB405">
            <v>4</v>
          </cell>
          <cell r="AC405">
            <v>4</v>
          </cell>
          <cell r="AD405">
            <v>4</v>
          </cell>
          <cell r="AE405">
            <v>4</v>
          </cell>
          <cell r="AF405">
            <v>4</v>
          </cell>
          <cell r="AG405">
            <v>4</v>
          </cell>
          <cell r="AH405">
            <v>4</v>
          </cell>
          <cell r="AI405">
            <v>4</v>
          </cell>
          <cell r="AM405" t="str">
            <v>a_cd</v>
          </cell>
          <cell r="AN405">
            <v>2004</v>
          </cell>
          <cell r="AQ405">
            <v>180</v>
          </cell>
          <cell r="AS405" t="str">
            <v>AD</v>
          </cell>
          <cell r="AT405" t="str">
            <v>SA</v>
          </cell>
        </row>
        <row r="406">
          <cell r="A406" t="str">
            <v>Lahmann</v>
          </cell>
          <cell r="B406" t="str">
            <v>TACOMA PUBLIC UTILITIES</v>
          </cell>
          <cell r="C406">
            <v>188</v>
          </cell>
          <cell r="D406" t="str">
            <v>PTP</v>
          </cell>
          <cell r="F406" t="str">
            <v>TACOMA PUBLIC UTILIT</v>
          </cell>
          <cell r="G406">
            <v>188</v>
          </cell>
          <cell r="H406" t="str">
            <v>MAIN CANAL HEADWORKS</v>
          </cell>
          <cell r="K406" t="str">
            <v>98TX-10103</v>
          </cell>
          <cell r="L406">
            <v>50</v>
          </cell>
          <cell r="M406" t="str">
            <v>BELL, GLENN H.</v>
          </cell>
          <cell r="N406" t="b">
            <v>0</v>
          </cell>
          <cell r="O406" t="b">
            <v>0</v>
          </cell>
          <cell r="P406" t="b">
            <v>1</v>
          </cell>
          <cell r="Q406" t="b">
            <v>0</v>
          </cell>
          <cell r="R406" t="b">
            <v>0</v>
          </cell>
          <cell r="S406" t="b">
            <v>0</v>
          </cell>
          <cell r="T406" t="b">
            <v>0</v>
          </cell>
          <cell r="U406" t="b">
            <v>0</v>
          </cell>
          <cell r="V406">
            <v>35827</v>
          </cell>
          <cell r="W406">
            <v>46387</v>
          </cell>
          <cell r="X406">
            <v>13</v>
          </cell>
          <cell r="Y406">
            <v>13</v>
          </cell>
          <cell r="Z406">
            <v>13</v>
          </cell>
          <cell r="AA406">
            <v>13</v>
          </cell>
          <cell r="AB406">
            <v>13</v>
          </cell>
          <cell r="AC406">
            <v>13</v>
          </cell>
          <cell r="AD406">
            <v>13</v>
          </cell>
          <cell r="AE406">
            <v>13</v>
          </cell>
          <cell r="AF406">
            <v>13</v>
          </cell>
          <cell r="AG406">
            <v>13</v>
          </cell>
          <cell r="AH406">
            <v>13</v>
          </cell>
          <cell r="AI406">
            <v>13</v>
          </cell>
          <cell r="AM406" t="str">
            <v>a_cd</v>
          </cell>
          <cell r="AN406">
            <v>2004</v>
          </cell>
          <cell r="AQ406">
            <v>590</v>
          </cell>
          <cell r="AS406" t="str">
            <v>AD</v>
          </cell>
          <cell r="AT406" t="str">
            <v>SA</v>
          </cell>
        </row>
        <row r="407">
          <cell r="A407" t="str">
            <v>Lahmann</v>
          </cell>
          <cell r="B407" t="str">
            <v>TACOMA PUBLIC UTILITIES</v>
          </cell>
          <cell r="C407">
            <v>188</v>
          </cell>
          <cell r="D407" t="str">
            <v>PTP</v>
          </cell>
          <cell r="F407" t="str">
            <v>TACOMA PUBLIC UTILIT</v>
          </cell>
          <cell r="G407">
            <v>188</v>
          </cell>
          <cell r="H407" t="str">
            <v>SUMMER FALLS</v>
          </cell>
          <cell r="K407" t="str">
            <v>98TX-10103</v>
          </cell>
          <cell r="L407">
            <v>50</v>
          </cell>
          <cell r="M407" t="str">
            <v>BELL, GLENN H.</v>
          </cell>
          <cell r="N407" t="b">
            <v>0</v>
          </cell>
          <cell r="O407" t="b">
            <v>0</v>
          </cell>
          <cell r="P407" t="b">
            <v>1</v>
          </cell>
          <cell r="Q407" t="b">
            <v>0</v>
          </cell>
          <cell r="R407" t="b">
            <v>0</v>
          </cell>
          <cell r="S407" t="b">
            <v>0</v>
          </cell>
          <cell r="T407" t="b">
            <v>0</v>
          </cell>
          <cell r="U407" t="b">
            <v>0</v>
          </cell>
          <cell r="V407">
            <v>35827</v>
          </cell>
          <cell r="W407">
            <v>45657</v>
          </cell>
          <cell r="X407">
            <v>48</v>
          </cell>
          <cell r="Y407">
            <v>48</v>
          </cell>
          <cell r="Z407">
            <v>48</v>
          </cell>
          <cell r="AA407">
            <v>48</v>
          </cell>
          <cell r="AB407">
            <v>48</v>
          </cell>
          <cell r="AC407">
            <v>48</v>
          </cell>
          <cell r="AD407">
            <v>48</v>
          </cell>
          <cell r="AE407">
            <v>48</v>
          </cell>
          <cell r="AF407">
            <v>48</v>
          </cell>
          <cell r="AG407">
            <v>48</v>
          </cell>
          <cell r="AH407">
            <v>48</v>
          </cell>
          <cell r="AI407">
            <v>48</v>
          </cell>
          <cell r="AM407" t="str">
            <v>a_cd</v>
          </cell>
          <cell r="AN407">
            <v>2004</v>
          </cell>
          <cell r="AQ407">
            <v>590</v>
          </cell>
          <cell r="AS407" t="str">
            <v>AD</v>
          </cell>
          <cell r="AT407" t="str">
            <v>SA</v>
          </cell>
        </row>
        <row r="408">
          <cell r="A408" t="str">
            <v>Lahmann</v>
          </cell>
          <cell r="B408" t="str">
            <v>TACOMA PUBLIC UTILITIES</v>
          </cell>
          <cell r="C408">
            <v>188</v>
          </cell>
          <cell r="D408" t="str">
            <v>PTP</v>
          </cell>
          <cell r="F408" t="str">
            <v>TACOMA PUBLIC UTILIT</v>
          </cell>
          <cell r="G408">
            <v>188</v>
          </cell>
          <cell r="H408" t="str">
            <v>WYNOOCHEE</v>
          </cell>
          <cell r="K408" t="str">
            <v>98TX-10103</v>
          </cell>
          <cell r="L408">
            <v>3</v>
          </cell>
          <cell r="M408" t="str">
            <v>ABERDEEN 115</v>
          </cell>
          <cell r="N408" t="b">
            <v>0</v>
          </cell>
          <cell r="O408" t="b">
            <v>0</v>
          </cell>
          <cell r="P408" t="b">
            <v>1</v>
          </cell>
          <cell r="Q408" t="b">
            <v>0</v>
          </cell>
          <cell r="R408" t="b">
            <v>0</v>
          </cell>
          <cell r="S408" t="b">
            <v>0</v>
          </cell>
          <cell r="T408" t="b">
            <v>0</v>
          </cell>
          <cell r="U408" t="b">
            <v>0</v>
          </cell>
          <cell r="V408">
            <v>35827</v>
          </cell>
          <cell r="W408">
            <v>50292</v>
          </cell>
          <cell r="X408">
            <v>12</v>
          </cell>
          <cell r="Y408">
            <v>12</v>
          </cell>
          <cell r="Z408">
            <v>12</v>
          </cell>
          <cell r="AA408">
            <v>12</v>
          </cell>
          <cell r="AB408">
            <v>12</v>
          </cell>
          <cell r="AC408">
            <v>12</v>
          </cell>
          <cell r="AD408">
            <v>12</v>
          </cell>
          <cell r="AE408">
            <v>12</v>
          </cell>
          <cell r="AF408">
            <v>12</v>
          </cell>
          <cell r="AG408">
            <v>12</v>
          </cell>
          <cell r="AH408">
            <v>12</v>
          </cell>
          <cell r="AI408">
            <v>12</v>
          </cell>
          <cell r="AM408" t="str">
            <v>a_cd</v>
          </cell>
          <cell r="AN408">
            <v>2004</v>
          </cell>
          <cell r="AQ408">
            <v>401</v>
          </cell>
          <cell r="AS408" t="str">
            <v>AD</v>
          </cell>
          <cell r="AT408" t="str">
            <v>SA</v>
          </cell>
        </row>
        <row r="409">
          <cell r="A409" t="str">
            <v>Lahmann</v>
          </cell>
          <cell r="B409" t="str">
            <v>TACOMA PUBLIC UTILITIES</v>
          </cell>
          <cell r="C409">
            <v>188</v>
          </cell>
          <cell r="D409" t="str">
            <v>PTP</v>
          </cell>
          <cell r="F409" t="str">
            <v>TACOMA PUBLIC UTILIT</v>
          </cell>
          <cell r="G409">
            <v>188</v>
          </cell>
          <cell r="H409" t="str">
            <v>RUSSELL D SMITH</v>
          </cell>
          <cell r="K409" t="str">
            <v>98TX-10103</v>
          </cell>
          <cell r="L409">
            <v>623</v>
          </cell>
          <cell r="M409" t="str">
            <v>SCOOTENEY</v>
          </cell>
          <cell r="N409" t="b">
            <v>0</v>
          </cell>
          <cell r="O409" t="b">
            <v>0</v>
          </cell>
          <cell r="P409" t="b">
            <v>1</v>
          </cell>
          <cell r="Q409" t="b">
            <v>0</v>
          </cell>
          <cell r="R409" t="b">
            <v>0</v>
          </cell>
          <cell r="S409" t="b">
            <v>0</v>
          </cell>
          <cell r="T409" t="b">
            <v>0</v>
          </cell>
          <cell r="U409" t="b">
            <v>0</v>
          </cell>
          <cell r="V409">
            <v>35827</v>
          </cell>
          <cell r="W409">
            <v>44804</v>
          </cell>
          <cell r="X409">
            <v>3</v>
          </cell>
          <cell r="Y409">
            <v>3</v>
          </cell>
          <cell r="Z409">
            <v>3</v>
          </cell>
          <cell r="AA409">
            <v>3</v>
          </cell>
          <cell r="AB409">
            <v>3</v>
          </cell>
          <cell r="AC409">
            <v>3</v>
          </cell>
          <cell r="AD409">
            <v>3</v>
          </cell>
          <cell r="AE409">
            <v>3</v>
          </cell>
          <cell r="AF409">
            <v>3</v>
          </cell>
          <cell r="AG409">
            <v>3</v>
          </cell>
          <cell r="AH409">
            <v>3</v>
          </cell>
          <cell r="AI409">
            <v>3</v>
          </cell>
          <cell r="AM409" t="str">
            <v>a_cd</v>
          </cell>
          <cell r="AN409">
            <v>2004</v>
          </cell>
          <cell r="AQ409">
            <v>401</v>
          </cell>
          <cell r="AS409" t="str">
            <v>AD</v>
          </cell>
          <cell r="AT409" t="str">
            <v>SA</v>
          </cell>
        </row>
        <row r="410">
          <cell r="A410" t="str">
            <v>Lahmann</v>
          </cell>
          <cell r="B410" t="str">
            <v>TACOMA PUBLIC UTILITIES</v>
          </cell>
          <cell r="C410">
            <v>188</v>
          </cell>
          <cell r="D410" t="str">
            <v>PTP</v>
          </cell>
          <cell r="F410" t="str">
            <v>TACOMA PUBLIC UTILIT</v>
          </cell>
          <cell r="G410">
            <v>188</v>
          </cell>
          <cell r="H410" t="str">
            <v>POTHOLES EAST CANAL 66</v>
          </cell>
          <cell r="K410" t="str">
            <v>98TX-10103</v>
          </cell>
          <cell r="L410">
            <v>271</v>
          </cell>
          <cell r="M410" t="str">
            <v>GLADE</v>
          </cell>
          <cell r="N410" t="b">
            <v>0</v>
          </cell>
          <cell r="O410" t="b">
            <v>0</v>
          </cell>
          <cell r="P410" t="b">
            <v>1</v>
          </cell>
          <cell r="Q410" t="b">
            <v>0</v>
          </cell>
          <cell r="R410" t="b">
            <v>0</v>
          </cell>
          <cell r="S410" t="b">
            <v>0</v>
          </cell>
          <cell r="T410" t="b">
            <v>0</v>
          </cell>
          <cell r="U410" t="b">
            <v>0</v>
          </cell>
          <cell r="V410">
            <v>35827</v>
          </cell>
          <cell r="W410">
            <v>45716</v>
          </cell>
          <cell r="X410">
            <v>2</v>
          </cell>
          <cell r="Y410">
            <v>2</v>
          </cell>
          <cell r="Z410">
            <v>2</v>
          </cell>
          <cell r="AA410">
            <v>2</v>
          </cell>
          <cell r="AB410">
            <v>2</v>
          </cell>
          <cell r="AC410">
            <v>2</v>
          </cell>
          <cell r="AD410">
            <v>2</v>
          </cell>
          <cell r="AE410">
            <v>2</v>
          </cell>
          <cell r="AF410">
            <v>2</v>
          </cell>
          <cell r="AG410">
            <v>2</v>
          </cell>
          <cell r="AH410">
            <v>2</v>
          </cell>
          <cell r="AI410">
            <v>2</v>
          </cell>
          <cell r="AM410" t="str">
            <v>a_cd</v>
          </cell>
          <cell r="AN410">
            <v>2004</v>
          </cell>
          <cell r="AQ410">
            <v>401</v>
          </cell>
          <cell r="AS410" t="str">
            <v>AD</v>
          </cell>
          <cell r="AT410" t="str">
            <v>SA</v>
          </cell>
        </row>
        <row r="411">
          <cell r="A411" t="str">
            <v>Lahmann</v>
          </cell>
          <cell r="B411" t="str">
            <v>TACOMA PUBLIC UTILITIES</v>
          </cell>
          <cell r="C411">
            <v>188</v>
          </cell>
          <cell r="D411" t="str">
            <v>PTP</v>
          </cell>
          <cell r="F411" t="str">
            <v>TACOMA PUBLIC UTILIT</v>
          </cell>
          <cell r="G411">
            <v>188</v>
          </cell>
          <cell r="H411" t="str">
            <v>ELTOPIA BRANCH CANAL</v>
          </cell>
          <cell r="K411" t="str">
            <v>98TX-10103</v>
          </cell>
          <cell r="L411">
            <v>580</v>
          </cell>
          <cell r="M411" t="str">
            <v>RINGOLD</v>
          </cell>
          <cell r="N411" t="b">
            <v>0</v>
          </cell>
          <cell r="O411" t="b">
            <v>0</v>
          </cell>
          <cell r="P411" t="b">
            <v>1</v>
          </cell>
          <cell r="Q411" t="b">
            <v>0</v>
          </cell>
          <cell r="R411" t="b">
            <v>0</v>
          </cell>
          <cell r="S411" t="b">
            <v>0</v>
          </cell>
          <cell r="T411" t="b">
            <v>0</v>
          </cell>
          <cell r="U411" t="b">
            <v>0</v>
          </cell>
          <cell r="V411">
            <v>35827</v>
          </cell>
          <cell r="W411">
            <v>45046</v>
          </cell>
          <cell r="X411">
            <v>2</v>
          </cell>
          <cell r="Y411">
            <v>2</v>
          </cell>
          <cell r="Z411">
            <v>2</v>
          </cell>
          <cell r="AA411">
            <v>2</v>
          </cell>
          <cell r="AB411">
            <v>2</v>
          </cell>
          <cell r="AC411">
            <v>2</v>
          </cell>
          <cell r="AD411">
            <v>2</v>
          </cell>
          <cell r="AE411">
            <v>2</v>
          </cell>
          <cell r="AF411">
            <v>2</v>
          </cell>
          <cell r="AG411">
            <v>2</v>
          </cell>
          <cell r="AH411">
            <v>2</v>
          </cell>
          <cell r="AI411">
            <v>2</v>
          </cell>
          <cell r="AM411" t="str">
            <v>a_cd</v>
          </cell>
          <cell r="AN411">
            <v>2004</v>
          </cell>
          <cell r="AQ411">
            <v>401</v>
          </cell>
          <cell r="AS411" t="str">
            <v>AD</v>
          </cell>
          <cell r="AT411" t="str">
            <v>SA</v>
          </cell>
        </row>
        <row r="412">
          <cell r="A412" t="str">
            <v>Lahmann</v>
          </cell>
          <cell r="B412" t="str">
            <v>TACOMA PUBLIC UTILITIES</v>
          </cell>
          <cell r="C412">
            <v>188</v>
          </cell>
          <cell r="D412" t="str">
            <v>PTP</v>
          </cell>
          <cell r="F412" t="str">
            <v>TACOMA PUBLIC UTILIT</v>
          </cell>
          <cell r="G412">
            <v>188</v>
          </cell>
          <cell r="H412" t="str">
            <v>TCL System</v>
          </cell>
          <cell r="K412" t="str">
            <v>98TX-10103</v>
          </cell>
          <cell r="L412">
            <v>160</v>
          </cell>
          <cell r="M412" t="str">
            <v>COWLITZ</v>
          </cell>
          <cell r="N412" t="b">
            <v>0</v>
          </cell>
          <cell r="O412" t="b">
            <v>0</v>
          </cell>
          <cell r="P412" t="b">
            <v>1</v>
          </cell>
          <cell r="Q412" t="b">
            <v>0</v>
          </cell>
          <cell r="R412" t="b">
            <v>0</v>
          </cell>
          <cell r="S412" t="b">
            <v>0</v>
          </cell>
          <cell r="T412" t="b">
            <v>0</v>
          </cell>
          <cell r="U412" t="b">
            <v>0</v>
          </cell>
          <cell r="V412">
            <v>36892</v>
          </cell>
          <cell r="W412">
            <v>42004</v>
          </cell>
          <cell r="X412">
            <v>41</v>
          </cell>
          <cell r="Y412">
            <v>41</v>
          </cell>
          <cell r="Z412">
            <v>41</v>
          </cell>
          <cell r="AA412">
            <v>41</v>
          </cell>
          <cell r="AB412">
            <v>41</v>
          </cell>
          <cell r="AC412">
            <v>41</v>
          </cell>
          <cell r="AD412">
            <v>41</v>
          </cell>
          <cell r="AE412">
            <v>41</v>
          </cell>
          <cell r="AF412">
            <v>41</v>
          </cell>
          <cell r="AG412">
            <v>41</v>
          </cell>
          <cell r="AH412">
            <v>41</v>
          </cell>
          <cell r="AI412">
            <v>41</v>
          </cell>
          <cell r="AM412" t="str">
            <v>a_cd</v>
          </cell>
          <cell r="AN412">
            <v>2004</v>
          </cell>
          <cell r="AQ412">
            <v>188</v>
          </cell>
          <cell r="AS412" t="str">
            <v>AD</v>
          </cell>
          <cell r="AT412" t="str">
            <v>SA</v>
          </cell>
        </row>
        <row r="413">
          <cell r="A413" t="str">
            <v>Lahmann</v>
          </cell>
          <cell r="B413" t="str">
            <v>TACOMA PUBLIC UTILITIES</v>
          </cell>
          <cell r="C413">
            <v>188</v>
          </cell>
          <cell r="D413" t="str">
            <v>PTP</v>
          </cell>
          <cell r="F413" t="str">
            <v>BONNEVILLE POWER BUS</v>
          </cell>
          <cell r="G413">
            <v>401</v>
          </cell>
          <cell r="H413" t="str">
            <v>CHIEF JOE</v>
          </cell>
          <cell r="K413" t="str">
            <v>98TX-10103</v>
          </cell>
          <cell r="L413">
            <v>88</v>
          </cell>
          <cell r="M413" t="str">
            <v>CHIEF JOSEPH</v>
          </cell>
          <cell r="N413" t="b">
            <v>0</v>
          </cell>
          <cell r="O413" t="b">
            <v>0</v>
          </cell>
          <cell r="P413" t="b">
            <v>1</v>
          </cell>
          <cell r="Q413" t="b">
            <v>0</v>
          </cell>
          <cell r="R413" t="b">
            <v>0</v>
          </cell>
          <cell r="S413" t="b">
            <v>0</v>
          </cell>
          <cell r="T413" t="b">
            <v>0</v>
          </cell>
          <cell r="U413" t="b">
            <v>0</v>
          </cell>
          <cell r="V413">
            <v>37165</v>
          </cell>
          <cell r="W413">
            <v>48121</v>
          </cell>
          <cell r="X413">
            <v>99</v>
          </cell>
          <cell r="Y413">
            <v>99</v>
          </cell>
          <cell r="Z413">
            <v>99</v>
          </cell>
          <cell r="AA413">
            <v>99</v>
          </cell>
          <cell r="AB413">
            <v>99</v>
          </cell>
          <cell r="AC413">
            <v>99</v>
          </cell>
          <cell r="AD413">
            <v>99</v>
          </cell>
          <cell r="AE413">
            <v>99</v>
          </cell>
          <cell r="AF413">
            <v>99</v>
          </cell>
          <cell r="AG413">
            <v>99</v>
          </cell>
          <cell r="AH413">
            <v>99</v>
          </cell>
          <cell r="AI413">
            <v>99</v>
          </cell>
          <cell r="AM413" t="str">
            <v>a_cd</v>
          </cell>
          <cell r="AN413">
            <v>2004</v>
          </cell>
          <cell r="AQ413">
            <v>401</v>
          </cell>
          <cell r="AS413" t="str">
            <v>AD</v>
          </cell>
          <cell r="AT413" t="str">
            <v>SA</v>
          </cell>
        </row>
        <row r="414">
          <cell r="A414" t="str">
            <v>Lahmann</v>
          </cell>
          <cell r="B414" t="str">
            <v>TACOMA PUBLIC UTILITIES</v>
          </cell>
          <cell r="C414">
            <v>188</v>
          </cell>
          <cell r="D414" t="str">
            <v>PTP</v>
          </cell>
          <cell r="F414" t="str">
            <v>BONNEVILLE POWER BUS</v>
          </cell>
          <cell r="G414">
            <v>401</v>
          </cell>
          <cell r="H414" t="str">
            <v>ICE HARBOR</v>
          </cell>
          <cell r="K414" t="str">
            <v>98TX-10103</v>
          </cell>
          <cell r="L414">
            <v>1317</v>
          </cell>
          <cell r="M414" t="str">
            <v>ICE HARBOR POR</v>
          </cell>
          <cell r="N414" t="b">
            <v>0</v>
          </cell>
          <cell r="O414" t="b">
            <v>0</v>
          </cell>
          <cell r="P414" t="b">
            <v>1</v>
          </cell>
          <cell r="Q414" t="b">
            <v>0</v>
          </cell>
          <cell r="R414" t="b">
            <v>0</v>
          </cell>
          <cell r="S414" t="b">
            <v>0</v>
          </cell>
          <cell r="T414" t="b">
            <v>0</v>
          </cell>
          <cell r="U414" t="b">
            <v>0</v>
          </cell>
          <cell r="V414">
            <v>37165</v>
          </cell>
          <cell r="W414">
            <v>48121</v>
          </cell>
          <cell r="X414">
            <v>19</v>
          </cell>
          <cell r="Y414">
            <v>19</v>
          </cell>
          <cell r="Z414">
            <v>19</v>
          </cell>
          <cell r="AA414">
            <v>19</v>
          </cell>
          <cell r="AB414">
            <v>19</v>
          </cell>
          <cell r="AC414">
            <v>19</v>
          </cell>
          <cell r="AD414">
            <v>19</v>
          </cell>
          <cell r="AE414">
            <v>19</v>
          </cell>
          <cell r="AF414">
            <v>19</v>
          </cell>
          <cell r="AG414">
            <v>19</v>
          </cell>
          <cell r="AH414">
            <v>19</v>
          </cell>
          <cell r="AI414">
            <v>19</v>
          </cell>
          <cell r="AM414" t="str">
            <v>a_cd</v>
          </cell>
          <cell r="AN414">
            <v>2004</v>
          </cell>
          <cell r="AQ414">
            <v>401</v>
          </cell>
          <cell r="AS414" t="str">
            <v>AD</v>
          </cell>
          <cell r="AT414" t="str">
            <v>SA</v>
          </cell>
        </row>
        <row r="415">
          <cell r="A415" t="str">
            <v>Lahmann</v>
          </cell>
          <cell r="B415" t="str">
            <v>TACOMA PUBLIC UTILITIES</v>
          </cell>
          <cell r="C415">
            <v>188</v>
          </cell>
          <cell r="D415" t="str">
            <v>PTP</v>
          </cell>
          <cell r="F415" t="str">
            <v>BONNEVILLE POWER BUS</v>
          </cell>
          <cell r="G415">
            <v>401</v>
          </cell>
          <cell r="H415" t="str">
            <v>LITTLE GOOSE</v>
          </cell>
          <cell r="K415" t="str">
            <v>98TX-10103</v>
          </cell>
          <cell r="L415">
            <v>154</v>
          </cell>
          <cell r="M415" t="str">
            <v>LITTLE GOOSE</v>
          </cell>
          <cell r="N415" t="b">
            <v>0</v>
          </cell>
          <cell r="O415" t="b">
            <v>0</v>
          </cell>
          <cell r="P415" t="b">
            <v>1</v>
          </cell>
          <cell r="Q415" t="b">
            <v>0</v>
          </cell>
          <cell r="R415" t="b">
            <v>0</v>
          </cell>
          <cell r="S415" t="b">
            <v>0</v>
          </cell>
          <cell r="T415" t="b">
            <v>0</v>
          </cell>
          <cell r="U415" t="b">
            <v>0</v>
          </cell>
          <cell r="V415">
            <v>37165</v>
          </cell>
          <cell r="W415">
            <v>48121</v>
          </cell>
          <cell r="X415">
            <v>23</v>
          </cell>
          <cell r="Y415">
            <v>23</v>
          </cell>
          <cell r="Z415">
            <v>23</v>
          </cell>
          <cell r="AA415">
            <v>23</v>
          </cell>
          <cell r="AB415">
            <v>23</v>
          </cell>
          <cell r="AC415">
            <v>23</v>
          </cell>
          <cell r="AD415">
            <v>23</v>
          </cell>
          <cell r="AE415">
            <v>23</v>
          </cell>
          <cell r="AF415">
            <v>23</v>
          </cell>
          <cell r="AG415">
            <v>23</v>
          </cell>
          <cell r="AH415">
            <v>23</v>
          </cell>
          <cell r="AI415">
            <v>23</v>
          </cell>
          <cell r="AM415" t="str">
            <v>a_cd</v>
          </cell>
          <cell r="AN415">
            <v>2004</v>
          </cell>
          <cell r="AQ415">
            <v>401</v>
          </cell>
          <cell r="AS415" t="str">
            <v>AD</v>
          </cell>
          <cell r="AT415" t="str">
            <v>SA</v>
          </cell>
        </row>
        <row r="416">
          <cell r="A416" t="str">
            <v>Lahmann</v>
          </cell>
          <cell r="B416" t="str">
            <v>TACOMA PUBLIC UTILITIES</v>
          </cell>
          <cell r="C416">
            <v>188</v>
          </cell>
          <cell r="D416" t="str">
            <v>PTP</v>
          </cell>
          <cell r="F416" t="str">
            <v>BONNEVILLE POWER BUS</v>
          </cell>
          <cell r="G416">
            <v>401</v>
          </cell>
          <cell r="H416" t="str">
            <v>LOWER GRANITE</v>
          </cell>
          <cell r="K416" t="str">
            <v>98TX-10103</v>
          </cell>
          <cell r="L416">
            <v>188</v>
          </cell>
          <cell r="M416" t="str">
            <v>LOWER GRANITE</v>
          </cell>
          <cell r="N416" t="b">
            <v>0</v>
          </cell>
          <cell r="O416" t="b">
            <v>0</v>
          </cell>
          <cell r="P416" t="b">
            <v>1</v>
          </cell>
          <cell r="Q416" t="b">
            <v>0</v>
          </cell>
          <cell r="R416" t="b">
            <v>0</v>
          </cell>
          <cell r="S416" t="b">
            <v>0</v>
          </cell>
          <cell r="T416" t="b">
            <v>0</v>
          </cell>
          <cell r="U416" t="b">
            <v>0</v>
          </cell>
          <cell r="V416">
            <v>37165</v>
          </cell>
          <cell r="W416">
            <v>48121</v>
          </cell>
          <cell r="X416">
            <v>24</v>
          </cell>
          <cell r="Y416">
            <v>24</v>
          </cell>
          <cell r="Z416">
            <v>24</v>
          </cell>
          <cell r="AA416">
            <v>24</v>
          </cell>
          <cell r="AB416">
            <v>24</v>
          </cell>
          <cell r="AC416">
            <v>24</v>
          </cell>
          <cell r="AD416">
            <v>24</v>
          </cell>
          <cell r="AE416">
            <v>24</v>
          </cell>
          <cell r="AF416">
            <v>24</v>
          </cell>
          <cell r="AG416">
            <v>24</v>
          </cell>
          <cell r="AH416">
            <v>24</v>
          </cell>
          <cell r="AI416">
            <v>24</v>
          </cell>
          <cell r="AM416" t="str">
            <v>a_cd</v>
          </cell>
          <cell r="AN416">
            <v>2004</v>
          </cell>
          <cell r="AQ416">
            <v>401</v>
          </cell>
          <cell r="AS416" t="str">
            <v>AD</v>
          </cell>
          <cell r="AT416" t="str">
            <v>SA</v>
          </cell>
        </row>
        <row r="417">
          <cell r="A417" t="str">
            <v>Lahmann</v>
          </cell>
          <cell r="B417" t="str">
            <v>TACOMA PUBLIC UTILITIES</v>
          </cell>
          <cell r="C417">
            <v>188</v>
          </cell>
          <cell r="D417" t="str">
            <v>PTP</v>
          </cell>
          <cell r="F417" t="str">
            <v>BONNEVILLE POWER BUS</v>
          </cell>
          <cell r="G417">
            <v>401</v>
          </cell>
          <cell r="H417" t="str">
            <v>LOWER MONUMENTAL</v>
          </cell>
          <cell r="K417" t="str">
            <v>98TX-10103</v>
          </cell>
          <cell r="L417">
            <v>197</v>
          </cell>
          <cell r="M417" t="str">
            <v>LOWER MONUMENTAL</v>
          </cell>
          <cell r="N417" t="b">
            <v>0</v>
          </cell>
          <cell r="O417" t="b">
            <v>0</v>
          </cell>
          <cell r="P417" t="b">
            <v>1</v>
          </cell>
          <cell r="Q417" t="b">
            <v>0</v>
          </cell>
          <cell r="R417" t="b">
            <v>0</v>
          </cell>
          <cell r="S417" t="b">
            <v>0</v>
          </cell>
          <cell r="T417" t="b">
            <v>0</v>
          </cell>
          <cell r="U417" t="b">
            <v>0</v>
          </cell>
          <cell r="V417">
            <v>37165</v>
          </cell>
          <cell r="W417">
            <v>48121</v>
          </cell>
          <cell r="X417">
            <v>25</v>
          </cell>
          <cell r="Y417">
            <v>25</v>
          </cell>
          <cell r="Z417">
            <v>25</v>
          </cell>
          <cell r="AA417">
            <v>25</v>
          </cell>
          <cell r="AB417">
            <v>25</v>
          </cell>
          <cell r="AC417">
            <v>25</v>
          </cell>
          <cell r="AD417">
            <v>25</v>
          </cell>
          <cell r="AE417">
            <v>25</v>
          </cell>
          <cell r="AF417">
            <v>25</v>
          </cell>
          <cell r="AG417">
            <v>25</v>
          </cell>
          <cell r="AH417">
            <v>25</v>
          </cell>
          <cell r="AI417">
            <v>25</v>
          </cell>
          <cell r="AM417" t="str">
            <v>a_cd</v>
          </cell>
          <cell r="AN417">
            <v>2004</v>
          </cell>
          <cell r="AQ417">
            <v>401</v>
          </cell>
          <cell r="AS417" t="str">
            <v>AD</v>
          </cell>
          <cell r="AT417" t="str">
            <v>SA</v>
          </cell>
        </row>
        <row r="418">
          <cell r="A418" t="str">
            <v>Lahmann</v>
          </cell>
          <cell r="B418" t="str">
            <v>TACOMA PUBLIC UTILITIES</v>
          </cell>
          <cell r="C418">
            <v>188</v>
          </cell>
          <cell r="D418" t="str">
            <v>PTP</v>
          </cell>
          <cell r="F418" t="str">
            <v>BONNEVILLE POWER BUS</v>
          </cell>
          <cell r="G418">
            <v>401</v>
          </cell>
          <cell r="H418" t="str">
            <v>BONNEVILLE</v>
          </cell>
          <cell r="K418" t="str">
            <v>98TX-10103</v>
          </cell>
          <cell r="L418">
            <v>1313</v>
          </cell>
          <cell r="M418" t="str">
            <v>BONNEVILLE PWRHSE 1,</v>
          </cell>
          <cell r="N418" t="b">
            <v>0</v>
          </cell>
          <cell r="O418" t="b">
            <v>0</v>
          </cell>
          <cell r="P418" t="b">
            <v>1</v>
          </cell>
          <cell r="Q418" t="b">
            <v>0</v>
          </cell>
          <cell r="R418" t="b">
            <v>0</v>
          </cell>
          <cell r="S418" t="b">
            <v>0</v>
          </cell>
          <cell r="T418" t="b">
            <v>0</v>
          </cell>
          <cell r="U418" t="b">
            <v>0</v>
          </cell>
          <cell r="V418">
            <v>37165</v>
          </cell>
          <cell r="W418">
            <v>48121</v>
          </cell>
          <cell r="X418">
            <v>44</v>
          </cell>
          <cell r="Y418">
            <v>44</v>
          </cell>
          <cell r="Z418">
            <v>44</v>
          </cell>
          <cell r="AA418">
            <v>44</v>
          </cell>
          <cell r="AB418">
            <v>44</v>
          </cell>
          <cell r="AC418">
            <v>44</v>
          </cell>
          <cell r="AD418">
            <v>44</v>
          </cell>
          <cell r="AE418">
            <v>44</v>
          </cell>
          <cell r="AF418">
            <v>44</v>
          </cell>
          <cell r="AG418">
            <v>44</v>
          </cell>
          <cell r="AH418">
            <v>44</v>
          </cell>
          <cell r="AI418">
            <v>44</v>
          </cell>
          <cell r="AM418" t="str">
            <v>a_cd</v>
          </cell>
          <cell r="AN418">
            <v>2004</v>
          </cell>
          <cell r="AQ418">
            <v>401</v>
          </cell>
          <cell r="AS418" t="str">
            <v>AD</v>
          </cell>
          <cell r="AT418" t="str">
            <v>SA</v>
          </cell>
        </row>
        <row r="419">
          <cell r="A419" t="str">
            <v>Lahmann</v>
          </cell>
          <cell r="B419" t="str">
            <v>TACOMA PUBLIC UTILITIES</v>
          </cell>
          <cell r="C419">
            <v>188</v>
          </cell>
          <cell r="D419" t="str">
            <v>PTP</v>
          </cell>
          <cell r="F419" t="str">
            <v>BONNEVILLE POWER BUS</v>
          </cell>
          <cell r="G419">
            <v>401</v>
          </cell>
          <cell r="H419" t="str">
            <v>GRAND COULEE</v>
          </cell>
          <cell r="K419" t="str">
            <v>98TX-10103</v>
          </cell>
          <cell r="L419">
            <v>1316</v>
          </cell>
          <cell r="M419" t="str">
            <v>GRAND COULEE</v>
          </cell>
          <cell r="N419" t="b">
            <v>0</v>
          </cell>
          <cell r="O419" t="b">
            <v>0</v>
          </cell>
          <cell r="P419" t="b">
            <v>1</v>
          </cell>
          <cell r="Q419" t="b">
            <v>0</v>
          </cell>
          <cell r="R419" t="b">
            <v>0</v>
          </cell>
          <cell r="S419" t="b">
            <v>0</v>
          </cell>
          <cell r="T419" t="b">
            <v>0</v>
          </cell>
          <cell r="U419" t="b">
            <v>0</v>
          </cell>
          <cell r="V419">
            <v>37165</v>
          </cell>
          <cell r="W419">
            <v>48121</v>
          </cell>
          <cell r="X419">
            <v>64</v>
          </cell>
          <cell r="Y419">
            <v>64</v>
          </cell>
          <cell r="Z419">
            <v>64</v>
          </cell>
          <cell r="AA419">
            <v>64</v>
          </cell>
          <cell r="AB419">
            <v>64</v>
          </cell>
          <cell r="AC419">
            <v>64</v>
          </cell>
          <cell r="AD419">
            <v>64</v>
          </cell>
          <cell r="AE419">
            <v>64</v>
          </cell>
          <cell r="AF419">
            <v>64</v>
          </cell>
          <cell r="AG419">
            <v>64</v>
          </cell>
          <cell r="AH419">
            <v>64</v>
          </cell>
          <cell r="AI419">
            <v>64</v>
          </cell>
          <cell r="AM419" t="str">
            <v>a_cd</v>
          </cell>
          <cell r="AN419">
            <v>2004</v>
          </cell>
          <cell r="AQ419">
            <v>401</v>
          </cell>
          <cell r="AS419" t="str">
            <v>AD</v>
          </cell>
          <cell r="AT419" t="str">
            <v>SA</v>
          </cell>
        </row>
        <row r="420">
          <cell r="A420" t="str">
            <v>Lahmann</v>
          </cell>
          <cell r="B420" t="str">
            <v>TACOMA PUBLIC UTILITIES</v>
          </cell>
          <cell r="C420">
            <v>188</v>
          </cell>
          <cell r="D420" t="str">
            <v>PTP</v>
          </cell>
          <cell r="F420" t="str">
            <v>BONNEVILLE POWER BUS</v>
          </cell>
          <cell r="G420">
            <v>401</v>
          </cell>
          <cell r="H420" t="str">
            <v>COLUMBIA GENERATION STAT</v>
          </cell>
          <cell r="K420" t="str">
            <v>98TX-10103</v>
          </cell>
          <cell r="L420">
            <v>144</v>
          </cell>
          <cell r="M420" t="str">
            <v>COLUMBIA</v>
          </cell>
          <cell r="N420" t="b">
            <v>0</v>
          </cell>
          <cell r="O420" t="b">
            <v>0</v>
          </cell>
          <cell r="P420" t="b">
            <v>1</v>
          </cell>
          <cell r="Q420" t="b">
            <v>0</v>
          </cell>
          <cell r="R420" t="b">
            <v>0</v>
          </cell>
          <cell r="S420" t="b">
            <v>0</v>
          </cell>
          <cell r="T420" t="b">
            <v>0</v>
          </cell>
          <cell r="U420" t="b">
            <v>0</v>
          </cell>
          <cell r="V420">
            <v>37165</v>
          </cell>
          <cell r="W420">
            <v>48121</v>
          </cell>
          <cell r="X420">
            <v>155</v>
          </cell>
          <cell r="Y420">
            <v>155</v>
          </cell>
          <cell r="Z420">
            <v>155</v>
          </cell>
          <cell r="AA420">
            <v>155</v>
          </cell>
          <cell r="AB420">
            <v>155</v>
          </cell>
          <cell r="AC420">
            <v>155</v>
          </cell>
          <cell r="AD420">
            <v>155</v>
          </cell>
          <cell r="AE420">
            <v>155</v>
          </cell>
          <cell r="AF420">
            <v>155</v>
          </cell>
          <cell r="AG420">
            <v>155</v>
          </cell>
          <cell r="AH420">
            <v>155</v>
          </cell>
          <cell r="AI420">
            <v>155</v>
          </cell>
          <cell r="AM420" t="str">
            <v>a_cd</v>
          </cell>
          <cell r="AN420">
            <v>2004</v>
          </cell>
          <cell r="AQ420">
            <v>401</v>
          </cell>
          <cell r="AS420" t="str">
            <v>AD</v>
          </cell>
          <cell r="AT420" t="str">
            <v>SA</v>
          </cell>
        </row>
        <row r="421">
          <cell r="A421" t="str">
            <v>Lahmann</v>
          </cell>
          <cell r="B421" t="str">
            <v>TACOMA PUBLIC UTILITIES</v>
          </cell>
          <cell r="C421">
            <v>188</v>
          </cell>
          <cell r="D421" t="str">
            <v>PTP</v>
          </cell>
          <cell r="F421" t="str">
            <v>BONNEVILLE POWER BUS</v>
          </cell>
          <cell r="G421">
            <v>401</v>
          </cell>
          <cell r="H421" t="str">
            <v>JOHN DAY</v>
          </cell>
          <cell r="K421" t="str">
            <v>98TX-10103</v>
          </cell>
          <cell r="L421">
            <v>1005</v>
          </cell>
          <cell r="M421" t="str">
            <v>DALREED</v>
          </cell>
          <cell r="N421" t="b">
            <v>0</v>
          </cell>
          <cell r="O421" t="b">
            <v>0</v>
          </cell>
          <cell r="P421" t="b">
            <v>1</v>
          </cell>
          <cell r="Q421" t="b">
            <v>0</v>
          </cell>
          <cell r="R421" t="b">
            <v>0</v>
          </cell>
          <cell r="S421" t="b">
            <v>0</v>
          </cell>
          <cell r="T421" t="b">
            <v>0</v>
          </cell>
          <cell r="U421" t="b">
            <v>0</v>
          </cell>
          <cell r="V421">
            <v>37165</v>
          </cell>
          <cell r="W421">
            <v>48121</v>
          </cell>
          <cell r="X421">
            <v>82</v>
          </cell>
          <cell r="Y421">
            <v>82</v>
          </cell>
          <cell r="Z421">
            <v>82</v>
          </cell>
          <cell r="AA421">
            <v>82</v>
          </cell>
          <cell r="AB421">
            <v>82</v>
          </cell>
          <cell r="AC421">
            <v>82</v>
          </cell>
          <cell r="AD421">
            <v>82</v>
          </cell>
          <cell r="AE421">
            <v>82</v>
          </cell>
          <cell r="AF421">
            <v>82</v>
          </cell>
          <cell r="AG421">
            <v>82</v>
          </cell>
          <cell r="AH421">
            <v>82</v>
          </cell>
          <cell r="AI421">
            <v>82</v>
          </cell>
          <cell r="AM421" t="str">
            <v>a_cd</v>
          </cell>
          <cell r="AN421">
            <v>2004</v>
          </cell>
          <cell r="AQ421">
            <v>401</v>
          </cell>
          <cell r="AS421" t="str">
            <v>AD</v>
          </cell>
          <cell r="AT421" t="str">
            <v>SA</v>
          </cell>
        </row>
        <row r="422">
          <cell r="A422" t="str">
            <v>Lahmann</v>
          </cell>
          <cell r="B422" t="str">
            <v>TACOMA PUBLIC UTILITIES</v>
          </cell>
          <cell r="C422">
            <v>188</v>
          </cell>
          <cell r="D422" t="str">
            <v>PTP</v>
          </cell>
          <cell r="F422" t="str">
            <v>BONNEVILLE POWER BUS</v>
          </cell>
          <cell r="G422">
            <v>401</v>
          </cell>
          <cell r="H422" t="str">
            <v>MCNARY</v>
          </cell>
          <cell r="K422" t="str">
            <v>98TX-10103</v>
          </cell>
          <cell r="L422">
            <v>439</v>
          </cell>
          <cell r="M422" t="str">
            <v>MCNARY 230</v>
          </cell>
          <cell r="N422" t="b">
            <v>0</v>
          </cell>
          <cell r="O422" t="b">
            <v>0</v>
          </cell>
          <cell r="P422" t="b">
            <v>1</v>
          </cell>
          <cell r="Q422" t="b">
            <v>0</v>
          </cell>
          <cell r="R422" t="b">
            <v>0</v>
          </cell>
          <cell r="S422" t="b">
            <v>0</v>
          </cell>
          <cell r="T422" t="b">
            <v>0</v>
          </cell>
          <cell r="U422" t="b">
            <v>0</v>
          </cell>
          <cell r="V422">
            <v>37165</v>
          </cell>
          <cell r="W422">
            <v>48121</v>
          </cell>
          <cell r="X422">
            <v>54</v>
          </cell>
          <cell r="Y422">
            <v>54</v>
          </cell>
          <cell r="Z422">
            <v>54</v>
          </cell>
          <cell r="AA422">
            <v>54</v>
          </cell>
          <cell r="AB422">
            <v>54</v>
          </cell>
          <cell r="AC422">
            <v>54</v>
          </cell>
          <cell r="AD422">
            <v>54</v>
          </cell>
          <cell r="AE422">
            <v>54</v>
          </cell>
          <cell r="AF422">
            <v>54</v>
          </cell>
          <cell r="AG422">
            <v>54</v>
          </cell>
          <cell r="AH422">
            <v>54</v>
          </cell>
          <cell r="AI422">
            <v>54</v>
          </cell>
          <cell r="AM422" t="str">
            <v>a_cd</v>
          </cell>
          <cell r="AN422">
            <v>2004</v>
          </cell>
          <cell r="AQ422">
            <v>401</v>
          </cell>
          <cell r="AS422" t="str">
            <v>AD</v>
          </cell>
          <cell r="AT422" t="str">
            <v>SA</v>
          </cell>
        </row>
        <row r="423">
          <cell r="A423" t="str">
            <v>Lahmann</v>
          </cell>
          <cell r="B423" t="str">
            <v>TACOMA PUBLIC UTILITIES</v>
          </cell>
          <cell r="C423">
            <v>188</v>
          </cell>
          <cell r="D423" t="str">
            <v>PTP</v>
          </cell>
          <cell r="F423" t="str">
            <v>BONNEVILLE POWER BUS</v>
          </cell>
          <cell r="G423">
            <v>401</v>
          </cell>
          <cell r="H423" t="str">
            <v>THE DALLES</v>
          </cell>
          <cell r="K423" t="str">
            <v>98TX-10103</v>
          </cell>
          <cell r="L423">
            <v>694</v>
          </cell>
          <cell r="M423" t="str">
            <v>THE DALLES</v>
          </cell>
          <cell r="N423" t="b">
            <v>0</v>
          </cell>
          <cell r="O423" t="b">
            <v>0</v>
          </cell>
          <cell r="P423" t="b">
            <v>1</v>
          </cell>
          <cell r="Q423" t="b">
            <v>0</v>
          </cell>
          <cell r="R423" t="b">
            <v>0</v>
          </cell>
          <cell r="S423" t="b">
            <v>0</v>
          </cell>
          <cell r="T423" t="b">
            <v>0</v>
          </cell>
          <cell r="U423" t="b">
            <v>0</v>
          </cell>
          <cell r="V423">
            <v>37165</v>
          </cell>
          <cell r="W423">
            <v>48121</v>
          </cell>
          <cell r="X423">
            <v>52</v>
          </cell>
          <cell r="Y423">
            <v>52</v>
          </cell>
          <cell r="Z423">
            <v>52</v>
          </cell>
          <cell r="AA423">
            <v>52</v>
          </cell>
          <cell r="AB423">
            <v>52</v>
          </cell>
          <cell r="AC423">
            <v>52</v>
          </cell>
          <cell r="AD423">
            <v>52</v>
          </cell>
          <cell r="AE423">
            <v>52</v>
          </cell>
          <cell r="AF423">
            <v>52</v>
          </cell>
          <cell r="AG423">
            <v>52</v>
          </cell>
          <cell r="AH423">
            <v>52</v>
          </cell>
          <cell r="AI423">
            <v>52</v>
          </cell>
          <cell r="AM423" t="str">
            <v>a_cd</v>
          </cell>
          <cell r="AN423">
            <v>2004</v>
          </cell>
          <cell r="AQ423">
            <v>401</v>
          </cell>
          <cell r="AS423" t="str">
            <v>AD</v>
          </cell>
          <cell r="AT423" t="str">
            <v>SA</v>
          </cell>
        </row>
        <row r="424">
          <cell r="A424" t="str">
            <v>Altman</v>
          </cell>
          <cell r="B424" t="str">
            <v>BENTON COUNTY PUD NO 1</v>
          </cell>
          <cell r="C424">
            <v>203</v>
          </cell>
          <cell r="D424" t="str">
            <v>PTP</v>
          </cell>
          <cell r="F424" t="str">
            <v>GRANT COUNTY PUD NO</v>
          </cell>
          <cell r="G424">
            <v>238</v>
          </cell>
          <cell r="H424" t="str">
            <v>Grant System</v>
          </cell>
          <cell r="K424" t="str">
            <v>97TX-10041</v>
          </cell>
          <cell r="L424">
            <v>447</v>
          </cell>
          <cell r="M424" t="str">
            <v>MIDWAY 230</v>
          </cell>
          <cell r="N424" t="b">
            <v>0</v>
          </cell>
          <cell r="O424" t="b">
            <v>0</v>
          </cell>
          <cell r="P424" t="b">
            <v>1</v>
          </cell>
          <cell r="Q424" t="b">
            <v>0</v>
          </cell>
          <cell r="R424" t="b">
            <v>0</v>
          </cell>
          <cell r="S424" t="b">
            <v>0</v>
          </cell>
          <cell r="T424" t="b">
            <v>0</v>
          </cell>
          <cell r="U424" t="b">
            <v>0</v>
          </cell>
          <cell r="V424">
            <v>36800</v>
          </cell>
          <cell r="W424">
            <v>40816</v>
          </cell>
          <cell r="X424">
            <v>15</v>
          </cell>
          <cell r="Y424">
            <v>15</v>
          </cell>
          <cell r="Z424">
            <v>15</v>
          </cell>
          <cell r="AA424">
            <v>15</v>
          </cell>
          <cell r="AB424">
            <v>15</v>
          </cell>
          <cell r="AC424">
            <v>15</v>
          </cell>
          <cell r="AD424">
            <v>15</v>
          </cell>
          <cell r="AE424">
            <v>15</v>
          </cell>
          <cell r="AF424">
            <v>15</v>
          </cell>
          <cell r="AG424">
            <v>15</v>
          </cell>
          <cell r="AH424">
            <v>15</v>
          </cell>
          <cell r="AI424">
            <v>15</v>
          </cell>
          <cell r="AM424" t="str">
            <v>a_cd</v>
          </cell>
          <cell r="AN424">
            <v>2004</v>
          </cell>
          <cell r="AQ424">
            <v>238</v>
          </cell>
          <cell r="AS424" t="str">
            <v>AD</v>
          </cell>
          <cell r="AT424" t="str">
            <v>SA</v>
          </cell>
        </row>
        <row r="425">
          <cell r="A425" t="str">
            <v>Altman</v>
          </cell>
          <cell r="B425" t="str">
            <v>BENTON COUNTY PUD NO 1</v>
          </cell>
          <cell r="C425">
            <v>203</v>
          </cell>
          <cell r="D425" t="str">
            <v>PTP</v>
          </cell>
          <cell r="F425" t="str">
            <v>CHELAN COUNTY PUD NO</v>
          </cell>
          <cell r="G425">
            <v>210</v>
          </cell>
          <cell r="H425" t="str">
            <v>CHELAN/GENERIC PNW</v>
          </cell>
          <cell r="K425" t="str">
            <v>97TX-10041</v>
          </cell>
          <cell r="L425">
            <v>736</v>
          </cell>
          <cell r="M425" t="str">
            <v>VANTAGE</v>
          </cell>
          <cell r="N425" t="b">
            <v>0</v>
          </cell>
          <cell r="O425" t="b">
            <v>0</v>
          </cell>
          <cell r="P425" t="b">
            <v>1</v>
          </cell>
          <cell r="Q425" t="b">
            <v>0</v>
          </cell>
          <cell r="R425" t="b">
            <v>0</v>
          </cell>
          <cell r="S425" t="b">
            <v>0</v>
          </cell>
          <cell r="T425" t="b">
            <v>0</v>
          </cell>
          <cell r="U425" t="b">
            <v>0</v>
          </cell>
          <cell r="V425">
            <v>36800</v>
          </cell>
          <cell r="W425">
            <v>40816</v>
          </cell>
          <cell r="X425">
            <v>15</v>
          </cell>
          <cell r="Y425">
            <v>15</v>
          </cell>
          <cell r="Z425">
            <v>15</v>
          </cell>
          <cell r="AA425">
            <v>15</v>
          </cell>
          <cell r="AB425">
            <v>15</v>
          </cell>
          <cell r="AC425">
            <v>15</v>
          </cell>
          <cell r="AD425">
            <v>15</v>
          </cell>
          <cell r="AE425">
            <v>15</v>
          </cell>
          <cell r="AF425">
            <v>15</v>
          </cell>
          <cell r="AG425">
            <v>15</v>
          </cell>
          <cell r="AH425">
            <v>15</v>
          </cell>
          <cell r="AI425">
            <v>15</v>
          </cell>
          <cell r="AM425" t="str">
            <v>a_cd</v>
          </cell>
          <cell r="AN425">
            <v>2004</v>
          </cell>
          <cell r="AQ425">
            <v>210</v>
          </cell>
          <cell r="AS425" t="str">
            <v>AD</v>
          </cell>
          <cell r="AT425" t="str">
            <v>SA</v>
          </cell>
        </row>
        <row r="426">
          <cell r="A426" t="str">
            <v>Altman</v>
          </cell>
          <cell r="B426" t="str">
            <v>BENTON COUNTY PUD NO 1</v>
          </cell>
          <cell r="C426">
            <v>203</v>
          </cell>
          <cell r="D426" t="str">
            <v>PTP</v>
          </cell>
          <cell r="F426" t="str">
            <v>BONNEVILLE POWER BUS</v>
          </cell>
          <cell r="G426">
            <v>401</v>
          </cell>
          <cell r="H426" t="str">
            <v>FCRPS</v>
          </cell>
          <cell r="K426" t="str">
            <v>97TX-10041</v>
          </cell>
          <cell r="L426">
            <v>1001</v>
          </cell>
          <cell r="M426" t="str">
            <v>Federal Network POI</v>
          </cell>
          <cell r="N426" t="b">
            <v>0</v>
          </cell>
          <cell r="O426" t="b">
            <v>0</v>
          </cell>
          <cell r="P426" t="b">
            <v>1</v>
          </cell>
          <cell r="Q426" t="b">
            <v>0</v>
          </cell>
          <cell r="R426" t="b">
            <v>0</v>
          </cell>
          <cell r="S426" t="b">
            <v>0</v>
          </cell>
          <cell r="T426" t="b">
            <v>0</v>
          </cell>
          <cell r="U426" t="b">
            <v>0</v>
          </cell>
          <cell r="V426">
            <v>37895</v>
          </cell>
          <cell r="W426">
            <v>40816</v>
          </cell>
          <cell r="X426">
            <v>398</v>
          </cell>
          <cell r="Y426">
            <v>398</v>
          </cell>
          <cell r="Z426">
            <v>398</v>
          </cell>
          <cell r="AA426">
            <v>398</v>
          </cell>
          <cell r="AB426">
            <v>398</v>
          </cell>
          <cell r="AC426">
            <v>398</v>
          </cell>
          <cell r="AD426">
            <v>398</v>
          </cell>
          <cell r="AE426">
            <v>398</v>
          </cell>
          <cell r="AF426">
            <v>398</v>
          </cell>
          <cell r="AG426">
            <v>398</v>
          </cell>
          <cell r="AH426">
            <v>398</v>
          </cell>
          <cell r="AI426">
            <v>398</v>
          </cell>
          <cell r="AM426" t="str">
            <v>a_cd</v>
          </cell>
          <cell r="AN426">
            <v>2004</v>
          </cell>
          <cell r="AQ426">
            <v>401</v>
          </cell>
          <cell r="AS426" t="str">
            <v>AD</v>
          </cell>
          <cell r="AT426" t="str">
            <v>SA</v>
          </cell>
        </row>
        <row r="427">
          <cell r="A427" t="str">
            <v>Long</v>
          </cell>
          <cell r="B427" t="str">
            <v>CHELAN COUNTY PUD NO 1</v>
          </cell>
          <cell r="C427">
            <v>210</v>
          </cell>
          <cell r="D427" t="str">
            <v>PTP</v>
          </cell>
          <cell r="F427" t="str">
            <v>GRANT COUNTY PUD NO</v>
          </cell>
          <cell r="G427">
            <v>238</v>
          </cell>
          <cell r="H427" t="str">
            <v>Nine Canyon</v>
          </cell>
          <cell r="K427" t="str">
            <v>01TX-10714</v>
          </cell>
          <cell r="L427">
            <v>463</v>
          </cell>
          <cell r="M427" t="str">
            <v>NINE CANYON TAP</v>
          </cell>
          <cell r="N427" t="b">
            <v>0</v>
          </cell>
          <cell r="O427" t="b">
            <v>0</v>
          </cell>
          <cell r="P427" t="b">
            <v>1</v>
          </cell>
          <cell r="Q427" t="b">
            <v>0</v>
          </cell>
          <cell r="R427" t="b">
            <v>0</v>
          </cell>
          <cell r="S427" t="b">
            <v>0</v>
          </cell>
          <cell r="T427" t="b">
            <v>0</v>
          </cell>
          <cell r="U427" t="b">
            <v>0</v>
          </cell>
          <cell r="V427">
            <v>37834</v>
          </cell>
          <cell r="W427">
            <v>39355</v>
          </cell>
          <cell r="X427">
            <v>8</v>
          </cell>
          <cell r="Y427">
            <v>8</v>
          </cell>
          <cell r="Z427">
            <v>8</v>
          </cell>
          <cell r="AA427">
            <v>8</v>
          </cell>
          <cell r="AB427">
            <v>8</v>
          </cell>
          <cell r="AC427">
            <v>8</v>
          </cell>
          <cell r="AD427">
            <v>8</v>
          </cell>
          <cell r="AE427">
            <v>8</v>
          </cell>
          <cell r="AF427">
            <v>8</v>
          </cell>
          <cell r="AG427">
            <v>8</v>
          </cell>
          <cell r="AH427">
            <v>8</v>
          </cell>
          <cell r="AI427">
            <v>8</v>
          </cell>
          <cell r="AM427" t="str">
            <v>a_cd</v>
          </cell>
          <cell r="AN427">
            <v>2004</v>
          </cell>
          <cell r="AQ427">
            <v>238</v>
          </cell>
          <cell r="AS427" t="str">
            <v>AD</v>
          </cell>
          <cell r="AT427" t="str">
            <v>SA</v>
          </cell>
        </row>
        <row r="428">
          <cell r="A428" t="str">
            <v>Jones</v>
          </cell>
          <cell r="B428" t="str">
            <v>CLATSKANIE PEOPLE'S UTILITY DISTRICT</v>
          </cell>
          <cell r="C428">
            <v>219</v>
          </cell>
          <cell r="D428" t="str">
            <v>PTP</v>
          </cell>
          <cell r="F428" t="str">
            <v>BONNEVILLE POWER BUS</v>
          </cell>
          <cell r="G428">
            <v>401</v>
          </cell>
          <cell r="H428" t="str">
            <v>FCRPS</v>
          </cell>
          <cell r="K428" t="str">
            <v>01TX-10649</v>
          </cell>
          <cell r="L428">
            <v>1001</v>
          </cell>
          <cell r="M428" t="str">
            <v>Federal Network POI</v>
          </cell>
          <cell r="N428" t="b">
            <v>0</v>
          </cell>
          <cell r="O428" t="b">
            <v>0</v>
          </cell>
          <cell r="P428" t="b">
            <v>1</v>
          </cell>
          <cell r="Q428" t="b">
            <v>0</v>
          </cell>
          <cell r="R428" t="b">
            <v>0</v>
          </cell>
          <cell r="S428" t="b">
            <v>0</v>
          </cell>
          <cell r="T428" t="b">
            <v>0</v>
          </cell>
          <cell r="U428" t="b">
            <v>0</v>
          </cell>
          <cell r="V428">
            <v>37165</v>
          </cell>
          <cell r="W428">
            <v>44834</v>
          </cell>
          <cell r="X428">
            <v>147</v>
          </cell>
          <cell r="Y428">
            <v>147</v>
          </cell>
          <cell r="Z428">
            <v>147</v>
          </cell>
          <cell r="AA428">
            <v>147</v>
          </cell>
          <cell r="AB428">
            <v>147</v>
          </cell>
          <cell r="AC428">
            <v>147</v>
          </cell>
          <cell r="AD428">
            <v>147</v>
          </cell>
          <cell r="AE428">
            <v>147</v>
          </cell>
          <cell r="AF428">
            <v>147</v>
          </cell>
          <cell r="AG428">
            <v>147</v>
          </cell>
          <cell r="AH428">
            <v>147</v>
          </cell>
          <cell r="AI428">
            <v>147</v>
          </cell>
          <cell r="AM428" t="str">
            <v>a_cd</v>
          </cell>
          <cell r="AN428">
            <v>2004</v>
          </cell>
          <cell r="AQ428">
            <v>401</v>
          </cell>
          <cell r="AS428" t="str">
            <v>AD</v>
          </cell>
          <cell r="AT428" t="str">
            <v>SA</v>
          </cell>
        </row>
        <row r="429">
          <cell r="A429" t="str">
            <v>Altman</v>
          </cell>
          <cell r="B429" t="str">
            <v>FRANKLIN COUNTY PUD NO 1</v>
          </cell>
          <cell r="C429">
            <v>233</v>
          </cell>
          <cell r="D429" t="str">
            <v>PTP</v>
          </cell>
          <cell r="F429" t="str">
            <v>BONNEVILLE POWER BUS</v>
          </cell>
          <cell r="G429">
            <v>401</v>
          </cell>
          <cell r="H429" t="str">
            <v>FCRPS</v>
          </cell>
          <cell r="K429" t="str">
            <v>97TX-10043</v>
          </cell>
          <cell r="L429">
            <v>1001</v>
          </cell>
          <cell r="M429" t="str">
            <v>Federal Network POI</v>
          </cell>
          <cell r="N429" t="b">
            <v>0</v>
          </cell>
          <cell r="O429" t="b">
            <v>0</v>
          </cell>
          <cell r="P429" t="b">
            <v>1</v>
          </cell>
          <cell r="Q429" t="b">
            <v>0</v>
          </cell>
          <cell r="R429" t="b">
            <v>0</v>
          </cell>
          <cell r="S429" t="b">
            <v>0</v>
          </cell>
          <cell r="T429" t="b">
            <v>0</v>
          </cell>
          <cell r="U429" t="b">
            <v>0</v>
          </cell>
          <cell r="V429">
            <v>35582</v>
          </cell>
          <cell r="W429">
            <v>40816</v>
          </cell>
          <cell r="X429">
            <v>123</v>
          </cell>
          <cell r="Y429">
            <v>123</v>
          </cell>
          <cell r="Z429">
            <v>123</v>
          </cell>
          <cell r="AA429">
            <v>123</v>
          </cell>
          <cell r="AB429">
            <v>123</v>
          </cell>
          <cell r="AC429">
            <v>123</v>
          </cell>
          <cell r="AD429">
            <v>123</v>
          </cell>
          <cell r="AE429">
            <v>123</v>
          </cell>
          <cell r="AF429">
            <v>123</v>
          </cell>
          <cell r="AG429">
            <v>123</v>
          </cell>
          <cell r="AH429">
            <v>123</v>
          </cell>
          <cell r="AI429">
            <v>123</v>
          </cell>
          <cell r="AM429" t="str">
            <v>a_cd</v>
          </cell>
          <cell r="AN429">
            <v>2004</v>
          </cell>
          <cell r="AQ429">
            <v>401</v>
          </cell>
          <cell r="AS429" t="str">
            <v>AD</v>
          </cell>
          <cell r="AT429" t="str">
            <v>SA</v>
          </cell>
        </row>
        <row r="430">
          <cell r="A430" t="str">
            <v>Altman</v>
          </cell>
          <cell r="B430" t="str">
            <v>FRANKLIN COUNTY PUD NO 1</v>
          </cell>
          <cell r="C430">
            <v>233</v>
          </cell>
          <cell r="D430" t="str">
            <v>PTP</v>
          </cell>
          <cell r="F430" t="str">
            <v>BONNEVILLE POWER BUS</v>
          </cell>
          <cell r="G430">
            <v>401</v>
          </cell>
          <cell r="H430" t="str">
            <v>FCRPS</v>
          </cell>
          <cell r="K430" t="str">
            <v>97TX-10043</v>
          </cell>
          <cell r="L430">
            <v>447</v>
          </cell>
          <cell r="M430" t="str">
            <v>MIDWAY 230</v>
          </cell>
          <cell r="N430" t="b">
            <v>0</v>
          </cell>
          <cell r="O430" t="b">
            <v>0</v>
          </cell>
          <cell r="P430" t="b">
            <v>1</v>
          </cell>
          <cell r="Q430" t="b">
            <v>0</v>
          </cell>
          <cell r="R430" t="b">
            <v>0</v>
          </cell>
          <cell r="S430" t="b">
            <v>0</v>
          </cell>
          <cell r="T430" t="b">
            <v>0</v>
          </cell>
          <cell r="U430" t="b">
            <v>0</v>
          </cell>
          <cell r="V430">
            <v>36951</v>
          </cell>
          <cell r="W430">
            <v>40816</v>
          </cell>
          <cell r="X430">
            <v>57</v>
          </cell>
          <cell r="Y430">
            <v>57</v>
          </cell>
          <cell r="Z430">
            <v>57</v>
          </cell>
          <cell r="AA430">
            <v>57</v>
          </cell>
          <cell r="AB430">
            <v>57</v>
          </cell>
          <cell r="AC430">
            <v>57</v>
          </cell>
          <cell r="AD430">
            <v>57</v>
          </cell>
          <cell r="AE430">
            <v>57</v>
          </cell>
          <cell r="AF430">
            <v>57</v>
          </cell>
          <cell r="AG430">
            <v>57</v>
          </cell>
          <cell r="AH430">
            <v>57</v>
          </cell>
          <cell r="AI430">
            <v>57</v>
          </cell>
          <cell r="AM430" t="str">
            <v>a_cd</v>
          </cell>
          <cell r="AN430">
            <v>2004</v>
          </cell>
          <cell r="AQ430">
            <v>401</v>
          </cell>
          <cell r="AS430" t="str">
            <v>AD</v>
          </cell>
          <cell r="AT430" t="str">
            <v>SA</v>
          </cell>
        </row>
        <row r="431">
          <cell r="A431" t="str">
            <v>Long</v>
          </cell>
          <cell r="B431" t="str">
            <v>GRANT COUNTY PUD NO 2</v>
          </cell>
          <cell r="C431">
            <v>238</v>
          </cell>
          <cell r="D431" t="str">
            <v>PTP</v>
          </cell>
          <cell r="F431" t="str">
            <v>BONNEVILLE POWER BUS</v>
          </cell>
          <cell r="G431">
            <v>401</v>
          </cell>
          <cell r="H431" t="str">
            <v>PRD or (Nine Canyon)</v>
          </cell>
          <cell r="K431" t="str">
            <v>01TX-10679</v>
          </cell>
          <cell r="L431">
            <v>463</v>
          </cell>
          <cell r="M431" t="str">
            <v>NINE CANYON TAP</v>
          </cell>
          <cell r="N431" t="b">
            <v>0</v>
          </cell>
          <cell r="O431" t="b">
            <v>0</v>
          </cell>
          <cell r="P431" t="b">
            <v>1</v>
          </cell>
          <cell r="Q431" t="b">
            <v>0</v>
          </cell>
          <cell r="R431" t="b">
            <v>0</v>
          </cell>
          <cell r="S431" t="b">
            <v>0</v>
          </cell>
          <cell r="T431" t="b">
            <v>0</v>
          </cell>
          <cell r="U431" t="b">
            <v>0</v>
          </cell>
          <cell r="V431">
            <v>37408</v>
          </cell>
          <cell r="W431">
            <v>38625</v>
          </cell>
          <cell r="X431">
            <v>20</v>
          </cell>
          <cell r="Y431">
            <v>20</v>
          </cell>
          <cell r="Z431">
            <v>20</v>
          </cell>
          <cell r="AA431">
            <v>20</v>
          </cell>
          <cell r="AB431">
            <v>20</v>
          </cell>
          <cell r="AC431">
            <v>20</v>
          </cell>
          <cell r="AD431">
            <v>20</v>
          </cell>
          <cell r="AE431">
            <v>20</v>
          </cell>
          <cell r="AF431">
            <v>20</v>
          </cell>
          <cell r="AG431">
            <v>20</v>
          </cell>
          <cell r="AH431">
            <v>20</v>
          </cell>
          <cell r="AI431">
            <v>20</v>
          </cell>
          <cell r="AM431" t="str">
            <v>a_cd</v>
          </cell>
          <cell r="AN431">
            <v>2004</v>
          </cell>
          <cell r="AQ431">
            <v>401</v>
          </cell>
          <cell r="AS431" t="str">
            <v>AD</v>
          </cell>
          <cell r="AT431" t="str">
            <v>SA</v>
          </cell>
        </row>
        <row r="432">
          <cell r="A432" t="str">
            <v>Long</v>
          </cell>
          <cell r="B432" t="str">
            <v>GRANT COUNTY PUD NO 2</v>
          </cell>
          <cell r="C432">
            <v>238</v>
          </cell>
          <cell r="D432" t="str">
            <v>PTP</v>
          </cell>
          <cell r="F432" t="str">
            <v>BONNEVILLE POWER BUS</v>
          </cell>
          <cell r="G432">
            <v>401</v>
          </cell>
          <cell r="H432" t="str">
            <v>THE DALLES</v>
          </cell>
          <cell r="K432" t="str">
            <v>01TX-10679</v>
          </cell>
          <cell r="L432">
            <v>694</v>
          </cell>
          <cell r="M432" t="str">
            <v>THE DALLES</v>
          </cell>
          <cell r="N432" t="b">
            <v>0</v>
          </cell>
          <cell r="O432" t="b">
            <v>0</v>
          </cell>
          <cell r="P432" t="b">
            <v>1</v>
          </cell>
          <cell r="Q432" t="b">
            <v>0</v>
          </cell>
          <cell r="R432" t="b">
            <v>0</v>
          </cell>
          <cell r="S432" t="b">
            <v>0</v>
          </cell>
          <cell r="T432" t="b">
            <v>0</v>
          </cell>
          <cell r="U432" t="b">
            <v>0</v>
          </cell>
          <cell r="V432">
            <v>37165</v>
          </cell>
          <cell r="W432">
            <v>40816</v>
          </cell>
          <cell r="X432">
            <v>20</v>
          </cell>
          <cell r="Y432">
            <v>20</v>
          </cell>
          <cell r="Z432">
            <v>20</v>
          </cell>
          <cell r="AA432">
            <v>20</v>
          </cell>
          <cell r="AB432">
            <v>20</v>
          </cell>
          <cell r="AC432">
            <v>20</v>
          </cell>
          <cell r="AD432">
            <v>20</v>
          </cell>
          <cell r="AE432">
            <v>20</v>
          </cell>
          <cell r="AF432">
            <v>20</v>
          </cell>
          <cell r="AG432">
            <v>20</v>
          </cell>
          <cell r="AH432">
            <v>20</v>
          </cell>
          <cell r="AI432">
            <v>20</v>
          </cell>
          <cell r="AM432" t="str">
            <v>a_cd</v>
          </cell>
          <cell r="AN432">
            <v>2004</v>
          </cell>
          <cell r="AQ432">
            <v>401</v>
          </cell>
          <cell r="AS432" t="str">
            <v>AD</v>
          </cell>
          <cell r="AT432" t="str">
            <v>SA</v>
          </cell>
        </row>
        <row r="433">
          <cell r="A433" t="str">
            <v>Long</v>
          </cell>
          <cell r="B433" t="str">
            <v>GRANT COUNTY PUD NO 2</v>
          </cell>
          <cell r="C433">
            <v>238</v>
          </cell>
          <cell r="D433" t="str">
            <v>PTP</v>
          </cell>
          <cell r="F433" t="str">
            <v>BONNEVILLE POWER BUS</v>
          </cell>
          <cell r="G433">
            <v>401</v>
          </cell>
          <cell r="H433" t="str">
            <v>BONNEVILLE</v>
          </cell>
          <cell r="K433" t="str">
            <v>01TX-10679</v>
          </cell>
          <cell r="L433">
            <v>1313</v>
          </cell>
          <cell r="M433" t="str">
            <v>BONNEVILLE PWRHSE 1,</v>
          </cell>
          <cell r="N433" t="b">
            <v>0</v>
          </cell>
          <cell r="O433" t="b">
            <v>0</v>
          </cell>
          <cell r="P433" t="b">
            <v>1</v>
          </cell>
          <cell r="Q433" t="b">
            <v>0</v>
          </cell>
          <cell r="R433" t="b">
            <v>0</v>
          </cell>
          <cell r="S433" t="b">
            <v>0</v>
          </cell>
          <cell r="T433" t="b">
            <v>0</v>
          </cell>
          <cell r="U433" t="b">
            <v>0</v>
          </cell>
          <cell r="V433">
            <v>37165</v>
          </cell>
          <cell r="W433">
            <v>40816</v>
          </cell>
          <cell r="X433">
            <v>18</v>
          </cell>
          <cell r="Y433">
            <v>18</v>
          </cell>
          <cell r="Z433">
            <v>18</v>
          </cell>
          <cell r="AA433">
            <v>18</v>
          </cell>
          <cell r="AB433">
            <v>18</v>
          </cell>
          <cell r="AC433">
            <v>18</v>
          </cell>
          <cell r="AD433">
            <v>18</v>
          </cell>
          <cell r="AE433">
            <v>18</v>
          </cell>
          <cell r="AF433">
            <v>18</v>
          </cell>
          <cell r="AG433">
            <v>18</v>
          </cell>
          <cell r="AH433">
            <v>18</v>
          </cell>
          <cell r="AI433">
            <v>18</v>
          </cell>
          <cell r="AM433" t="str">
            <v>a_cd</v>
          </cell>
          <cell r="AN433">
            <v>2004</v>
          </cell>
          <cell r="AQ433">
            <v>401</v>
          </cell>
          <cell r="AS433" t="str">
            <v>AD</v>
          </cell>
          <cell r="AT433" t="str">
            <v>SA</v>
          </cell>
        </row>
        <row r="434">
          <cell r="A434" t="str">
            <v>Long</v>
          </cell>
          <cell r="B434" t="str">
            <v>GRANT COUNTY PUD NO 2</v>
          </cell>
          <cell r="C434">
            <v>238</v>
          </cell>
          <cell r="D434" t="str">
            <v>PTP</v>
          </cell>
          <cell r="F434" t="str">
            <v>BONNEVILLE POWER BUS</v>
          </cell>
          <cell r="G434">
            <v>401</v>
          </cell>
          <cell r="H434" t="str">
            <v>CHIEF JOSEPH</v>
          </cell>
          <cell r="K434" t="str">
            <v>01TX-10679</v>
          </cell>
          <cell r="L434">
            <v>88</v>
          </cell>
          <cell r="M434" t="str">
            <v>CHIEF JOSEPH</v>
          </cell>
          <cell r="N434" t="b">
            <v>0</v>
          </cell>
          <cell r="O434" t="b">
            <v>0</v>
          </cell>
          <cell r="P434" t="b">
            <v>1</v>
          </cell>
          <cell r="Q434" t="b">
            <v>0</v>
          </cell>
          <cell r="R434" t="b">
            <v>0</v>
          </cell>
          <cell r="S434" t="b">
            <v>0</v>
          </cell>
          <cell r="T434" t="b">
            <v>0</v>
          </cell>
          <cell r="U434" t="b">
            <v>0</v>
          </cell>
          <cell r="V434">
            <v>37165</v>
          </cell>
          <cell r="W434">
            <v>40816</v>
          </cell>
          <cell r="X434">
            <v>39</v>
          </cell>
          <cell r="Y434">
            <v>39</v>
          </cell>
          <cell r="Z434">
            <v>39</v>
          </cell>
          <cell r="AA434">
            <v>39</v>
          </cell>
          <cell r="AB434">
            <v>39</v>
          </cell>
          <cell r="AC434">
            <v>39</v>
          </cell>
          <cell r="AD434">
            <v>39</v>
          </cell>
          <cell r="AE434">
            <v>39</v>
          </cell>
          <cell r="AF434">
            <v>39</v>
          </cell>
          <cell r="AG434">
            <v>39</v>
          </cell>
          <cell r="AH434">
            <v>39</v>
          </cell>
          <cell r="AI434">
            <v>39</v>
          </cell>
          <cell r="AM434" t="str">
            <v>a_cd</v>
          </cell>
          <cell r="AN434">
            <v>2004</v>
          </cell>
          <cell r="AQ434">
            <v>401</v>
          </cell>
          <cell r="AS434" t="str">
            <v>AD</v>
          </cell>
          <cell r="AT434" t="str">
            <v>SA</v>
          </cell>
        </row>
        <row r="435">
          <cell r="A435" t="str">
            <v>Long</v>
          </cell>
          <cell r="B435" t="str">
            <v>GRANT COUNTY PUD NO 2</v>
          </cell>
          <cell r="C435">
            <v>238</v>
          </cell>
          <cell r="D435" t="str">
            <v>PTP</v>
          </cell>
          <cell r="F435" t="str">
            <v>BONNEVILLE POWER BUS</v>
          </cell>
          <cell r="G435">
            <v>401</v>
          </cell>
          <cell r="H435" t="str">
            <v>COLUMBIA GENERATION</v>
          </cell>
          <cell r="K435" t="str">
            <v>01TX-10679</v>
          </cell>
          <cell r="L435">
            <v>144</v>
          </cell>
          <cell r="M435" t="str">
            <v>COLUMBIA</v>
          </cell>
          <cell r="N435" t="b">
            <v>0</v>
          </cell>
          <cell r="O435" t="b">
            <v>0</v>
          </cell>
          <cell r="P435" t="b">
            <v>1</v>
          </cell>
          <cell r="Q435" t="b">
            <v>0</v>
          </cell>
          <cell r="R435" t="b">
            <v>0</v>
          </cell>
          <cell r="S435" t="b">
            <v>0</v>
          </cell>
          <cell r="T435" t="b">
            <v>0</v>
          </cell>
          <cell r="U435" t="b">
            <v>0</v>
          </cell>
          <cell r="V435">
            <v>37165</v>
          </cell>
          <cell r="W435">
            <v>40816</v>
          </cell>
          <cell r="X435">
            <v>25</v>
          </cell>
          <cell r="Y435">
            <v>25</v>
          </cell>
          <cell r="Z435">
            <v>25</v>
          </cell>
          <cell r="AA435">
            <v>25</v>
          </cell>
          <cell r="AB435">
            <v>25</v>
          </cell>
          <cell r="AC435">
            <v>25</v>
          </cell>
          <cell r="AD435">
            <v>25</v>
          </cell>
          <cell r="AE435">
            <v>25</v>
          </cell>
          <cell r="AF435">
            <v>25</v>
          </cell>
          <cell r="AG435">
            <v>25</v>
          </cell>
          <cell r="AH435">
            <v>25</v>
          </cell>
          <cell r="AI435">
            <v>25</v>
          </cell>
          <cell r="AM435" t="str">
            <v>a_cd</v>
          </cell>
          <cell r="AN435">
            <v>2004</v>
          </cell>
          <cell r="AQ435">
            <v>401</v>
          </cell>
          <cell r="AS435" t="str">
            <v>AD</v>
          </cell>
          <cell r="AT435" t="str">
            <v>SA</v>
          </cell>
        </row>
        <row r="436">
          <cell r="A436" t="str">
            <v>Long</v>
          </cell>
          <cell r="B436" t="str">
            <v>GRANT COUNTY PUD NO 2</v>
          </cell>
          <cell r="C436">
            <v>238</v>
          </cell>
          <cell r="D436" t="str">
            <v>PTP</v>
          </cell>
          <cell r="F436" t="str">
            <v>BONNEVILLE POWER BUS</v>
          </cell>
          <cell r="G436">
            <v>401</v>
          </cell>
          <cell r="H436" t="str">
            <v>GRAND COULEE</v>
          </cell>
          <cell r="K436" t="str">
            <v>01TX-10679</v>
          </cell>
          <cell r="L436">
            <v>1316</v>
          </cell>
          <cell r="M436" t="str">
            <v>GRAND COULEE</v>
          </cell>
          <cell r="N436" t="b">
            <v>0</v>
          </cell>
          <cell r="O436" t="b">
            <v>0</v>
          </cell>
          <cell r="P436" t="b">
            <v>1</v>
          </cell>
          <cell r="Q436" t="b">
            <v>0</v>
          </cell>
          <cell r="R436" t="b">
            <v>0</v>
          </cell>
          <cell r="S436" t="b">
            <v>0</v>
          </cell>
          <cell r="T436" t="b">
            <v>0</v>
          </cell>
          <cell r="U436" t="b">
            <v>0</v>
          </cell>
          <cell r="V436">
            <v>37165</v>
          </cell>
          <cell r="W436">
            <v>40816</v>
          </cell>
          <cell r="X436">
            <v>61</v>
          </cell>
          <cell r="Y436">
            <v>61</v>
          </cell>
          <cell r="Z436">
            <v>61</v>
          </cell>
          <cell r="AA436">
            <v>61</v>
          </cell>
          <cell r="AB436">
            <v>61</v>
          </cell>
          <cell r="AC436">
            <v>61</v>
          </cell>
          <cell r="AD436">
            <v>61</v>
          </cell>
          <cell r="AE436">
            <v>61</v>
          </cell>
          <cell r="AF436">
            <v>61</v>
          </cell>
          <cell r="AG436">
            <v>61</v>
          </cell>
          <cell r="AH436">
            <v>61</v>
          </cell>
          <cell r="AI436">
            <v>61</v>
          </cell>
          <cell r="AM436" t="str">
            <v>a_cd</v>
          </cell>
          <cell r="AN436">
            <v>2004</v>
          </cell>
          <cell r="AQ436">
            <v>401</v>
          </cell>
          <cell r="AS436" t="str">
            <v>AD</v>
          </cell>
          <cell r="AT436" t="str">
            <v>SA</v>
          </cell>
        </row>
        <row r="437">
          <cell r="A437" t="str">
            <v>Long</v>
          </cell>
          <cell r="B437" t="str">
            <v>GRANT COUNTY PUD NO 2</v>
          </cell>
          <cell r="C437">
            <v>238</v>
          </cell>
          <cell r="D437" t="str">
            <v>PTP</v>
          </cell>
          <cell r="F437" t="str">
            <v>BONNEVILLE POWER BUS</v>
          </cell>
          <cell r="G437">
            <v>401</v>
          </cell>
          <cell r="H437" t="str">
            <v>ICE HARBOR</v>
          </cell>
          <cell r="K437" t="str">
            <v>01TX-10679</v>
          </cell>
          <cell r="L437">
            <v>1317</v>
          </cell>
          <cell r="M437" t="str">
            <v>ICE HARBOR POR</v>
          </cell>
          <cell r="N437" t="b">
            <v>0</v>
          </cell>
          <cell r="O437" t="b">
            <v>0</v>
          </cell>
          <cell r="P437" t="b">
            <v>1</v>
          </cell>
          <cell r="Q437" t="b">
            <v>0</v>
          </cell>
          <cell r="R437" t="b">
            <v>0</v>
          </cell>
          <cell r="S437" t="b">
            <v>0</v>
          </cell>
          <cell r="T437" t="b">
            <v>0</v>
          </cell>
          <cell r="U437" t="b">
            <v>0</v>
          </cell>
          <cell r="V437">
            <v>37165</v>
          </cell>
          <cell r="W437">
            <v>40816</v>
          </cell>
          <cell r="X437">
            <v>7</v>
          </cell>
          <cell r="Y437">
            <v>7</v>
          </cell>
          <cell r="Z437">
            <v>7</v>
          </cell>
          <cell r="AA437">
            <v>7</v>
          </cell>
          <cell r="AB437">
            <v>7</v>
          </cell>
          <cell r="AC437">
            <v>7</v>
          </cell>
          <cell r="AD437">
            <v>7</v>
          </cell>
          <cell r="AE437">
            <v>7</v>
          </cell>
          <cell r="AF437">
            <v>7</v>
          </cell>
          <cell r="AG437">
            <v>7</v>
          </cell>
          <cell r="AH437">
            <v>7</v>
          </cell>
          <cell r="AI437">
            <v>7</v>
          </cell>
          <cell r="AM437" t="str">
            <v>a_cd</v>
          </cell>
          <cell r="AN437">
            <v>2004</v>
          </cell>
          <cell r="AQ437">
            <v>401</v>
          </cell>
          <cell r="AS437" t="str">
            <v>AD</v>
          </cell>
          <cell r="AT437" t="str">
            <v>SA</v>
          </cell>
        </row>
        <row r="438">
          <cell r="A438" t="str">
            <v>Long</v>
          </cell>
          <cell r="B438" t="str">
            <v>GRANT COUNTY PUD NO 2</v>
          </cell>
          <cell r="C438">
            <v>238</v>
          </cell>
          <cell r="D438" t="str">
            <v>PTP</v>
          </cell>
          <cell r="F438" t="str">
            <v>BONNEVILLE POWER BUS</v>
          </cell>
          <cell r="G438">
            <v>401</v>
          </cell>
          <cell r="H438" t="str">
            <v>JOHN DAY</v>
          </cell>
          <cell r="K438" t="str">
            <v>01TX-10679</v>
          </cell>
          <cell r="L438">
            <v>1003</v>
          </cell>
          <cell r="M438" t="str">
            <v>JOHN DAY SUBSTATION</v>
          </cell>
          <cell r="N438" t="b">
            <v>0</v>
          </cell>
          <cell r="O438" t="b">
            <v>0</v>
          </cell>
          <cell r="P438" t="b">
            <v>1</v>
          </cell>
          <cell r="Q438" t="b">
            <v>0</v>
          </cell>
          <cell r="R438" t="b">
            <v>0</v>
          </cell>
          <cell r="S438" t="b">
            <v>0</v>
          </cell>
          <cell r="T438" t="b">
            <v>0</v>
          </cell>
          <cell r="U438" t="b">
            <v>0</v>
          </cell>
          <cell r="V438">
            <v>37165</v>
          </cell>
          <cell r="W438">
            <v>40816</v>
          </cell>
          <cell r="X438">
            <v>32</v>
          </cell>
          <cell r="Y438">
            <v>32</v>
          </cell>
          <cell r="Z438">
            <v>32</v>
          </cell>
          <cell r="AA438">
            <v>32</v>
          </cell>
          <cell r="AB438">
            <v>32</v>
          </cell>
          <cell r="AC438">
            <v>32</v>
          </cell>
          <cell r="AD438">
            <v>32</v>
          </cell>
          <cell r="AE438">
            <v>32</v>
          </cell>
          <cell r="AF438">
            <v>32</v>
          </cell>
          <cell r="AG438">
            <v>32</v>
          </cell>
          <cell r="AH438">
            <v>32</v>
          </cell>
          <cell r="AI438">
            <v>32</v>
          </cell>
          <cell r="AM438" t="str">
            <v>a_cd</v>
          </cell>
          <cell r="AN438">
            <v>2004</v>
          </cell>
          <cell r="AQ438">
            <v>401</v>
          </cell>
          <cell r="AS438" t="str">
            <v>AD</v>
          </cell>
          <cell r="AT438" t="str">
            <v>SA</v>
          </cell>
        </row>
        <row r="439">
          <cell r="A439" t="str">
            <v>Long</v>
          </cell>
          <cell r="B439" t="str">
            <v>GRANT COUNTY PUD NO 2</v>
          </cell>
          <cell r="C439">
            <v>238</v>
          </cell>
          <cell r="D439" t="str">
            <v>PTP</v>
          </cell>
          <cell r="F439" t="str">
            <v>BONNEVILLE POWER BUS</v>
          </cell>
          <cell r="G439">
            <v>401</v>
          </cell>
          <cell r="H439" t="str">
            <v>LITTLE GOOSE</v>
          </cell>
          <cell r="K439" t="str">
            <v>01TX-10679</v>
          </cell>
          <cell r="L439">
            <v>154</v>
          </cell>
          <cell r="M439" t="str">
            <v>LITTLE GOOSE</v>
          </cell>
          <cell r="N439" t="b">
            <v>0</v>
          </cell>
          <cell r="O439" t="b">
            <v>0</v>
          </cell>
          <cell r="P439" t="b">
            <v>1</v>
          </cell>
          <cell r="Q439" t="b">
            <v>0</v>
          </cell>
          <cell r="R439" t="b">
            <v>0</v>
          </cell>
          <cell r="S439" t="b">
            <v>0</v>
          </cell>
          <cell r="T439" t="b">
            <v>0</v>
          </cell>
          <cell r="U439" t="b">
            <v>0</v>
          </cell>
          <cell r="V439">
            <v>37165</v>
          </cell>
          <cell r="W439">
            <v>40816</v>
          </cell>
          <cell r="X439">
            <v>9</v>
          </cell>
          <cell r="Y439">
            <v>9</v>
          </cell>
          <cell r="Z439">
            <v>9</v>
          </cell>
          <cell r="AA439">
            <v>9</v>
          </cell>
          <cell r="AB439">
            <v>9</v>
          </cell>
          <cell r="AC439">
            <v>9</v>
          </cell>
          <cell r="AD439">
            <v>9</v>
          </cell>
          <cell r="AE439">
            <v>9</v>
          </cell>
          <cell r="AF439">
            <v>9</v>
          </cell>
          <cell r="AG439">
            <v>9</v>
          </cell>
          <cell r="AH439">
            <v>9</v>
          </cell>
          <cell r="AI439">
            <v>9</v>
          </cell>
          <cell r="AM439" t="str">
            <v>a_cd</v>
          </cell>
          <cell r="AN439">
            <v>2004</v>
          </cell>
          <cell r="AQ439">
            <v>401</v>
          </cell>
          <cell r="AS439" t="str">
            <v>AD</v>
          </cell>
          <cell r="AT439" t="str">
            <v>SA</v>
          </cell>
        </row>
        <row r="440">
          <cell r="A440" t="str">
            <v>Long</v>
          </cell>
          <cell r="B440" t="str">
            <v>GRANT COUNTY PUD NO 2</v>
          </cell>
          <cell r="C440">
            <v>238</v>
          </cell>
          <cell r="D440" t="str">
            <v>PTP</v>
          </cell>
          <cell r="F440" t="str">
            <v>BONNEVILLE POWER BUS</v>
          </cell>
          <cell r="G440">
            <v>401</v>
          </cell>
          <cell r="H440" t="str">
            <v>LOWER GRANITE</v>
          </cell>
          <cell r="K440" t="str">
            <v>01TX-10679</v>
          </cell>
          <cell r="L440">
            <v>188</v>
          </cell>
          <cell r="M440" t="str">
            <v>LOWER GRANITE</v>
          </cell>
          <cell r="N440" t="b">
            <v>0</v>
          </cell>
          <cell r="O440" t="b">
            <v>0</v>
          </cell>
          <cell r="P440" t="b">
            <v>1</v>
          </cell>
          <cell r="Q440" t="b">
            <v>0</v>
          </cell>
          <cell r="R440" t="b">
            <v>0</v>
          </cell>
          <cell r="S440" t="b">
            <v>0</v>
          </cell>
          <cell r="T440" t="b">
            <v>0</v>
          </cell>
          <cell r="U440" t="b">
            <v>0</v>
          </cell>
          <cell r="V440">
            <v>37165</v>
          </cell>
          <cell r="W440">
            <v>40816</v>
          </cell>
          <cell r="X440">
            <v>10</v>
          </cell>
          <cell r="Y440">
            <v>10</v>
          </cell>
          <cell r="Z440">
            <v>10</v>
          </cell>
          <cell r="AA440">
            <v>10</v>
          </cell>
          <cell r="AB440">
            <v>10</v>
          </cell>
          <cell r="AC440">
            <v>10</v>
          </cell>
          <cell r="AD440">
            <v>10</v>
          </cell>
          <cell r="AE440">
            <v>10</v>
          </cell>
          <cell r="AF440">
            <v>10</v>
          </cell>
          <cell r="AG440">
            <v>10</v>
          </cell>
          <cell r="AH440">
            <v>10</v>
          </cell>
          <cell r="AI440">
            <v>10</v>
          </cell>
          <cell r="AM440" t="str">
            <v>a_cd</v>
          </cell>
          <cell r="AN440">
            <v>2004</v>
          </cell>
          <cell r="AQ440">
            <v>401</v>
          </cell>
          <cell r="AS440" t="str">
            <v>AD</v>
          </cell>
          <cell r="AT440" t="str">
            <v>SA</v>
          </cell>
        </row>
        <row r="441">
          <cell r="A441" t="str">
            <v>Long</v>
          </cell>
          <cell r="B441" t="str">
            <v>GRANT COUNTY PUD NO 2</v>
          </cell>
          <cell r="C441">
            <v>238</v>
          </cell>
          <cell r="D441" t="str">
            <v>PTP</v>
          </cell>
          <cell r="F441" t="str">
            <v>BONNEVILLE POWER BUS</v>
          </cell>
          <cell r="G441">
            <v>401</v>
          </cell>
          <cell r="H441" t="str">
            <v>LOWER MONUMENTAL</v>
          </cell>
          <cell r="K441" t="str">
            <v>01TX-10679</v>
          </cell>
          <cell r="L441">
            <v>197</v>
          </cell>
          <cell r="M441" t="str">
            <v>LOWER MONUMENTAL</v>
          </cell>
          <cell r="N441" t="b">
            <v>0</v>
          </cell>
          <cell r="O441" t="b">
            <v>0</v>
          </cell>
          <cell r="P441" t="b">
            <v>1</v>
          </cell>
          <cell r="Q441" t="b">
            <v>0</v>
          </cell>
          <cell r="R441" t="b">
            <v>0</v>
          </cell>
          <cell r="S441" t="b">
            <v>0</v>
          </cell>
          <cell r="T441" t="b">
            <v>0</v>
          </cell>
          <cell r="U441" t="b">
            <v>0</v>
          </cell>
          <cell r="V441">
            <v>37165</v>
          </cell>
          <cell r="W441">
            <v>40816</v>
          </cell>
          <cell r="X441">
            <v>10</v>
          </cell>
          <cell r="Y441">
            <v>10</v>
          </cell>
          <cell r="Z441">
            <v>10</v>
          </cell>
          <cell r="AA441">
            <v>10</v>
          </cell>
          <cell r="AB441">
            <v>10</v>
          </cell>
          <cell r="AC441">
            <v>10</v>
          </cell>
          <cell r="AD441">
            <v>10</v>
          </cell>
          <cell r="AE441">
            <v>10</v>
          </cell>
          <cell r="AF441">
            <v>10</v>
          </cell>
          <cell r="AG441">
            <v>10</v>
          </cell>
          <cell r="AH441">
            <v>10</v>
          </cell>
          <cell r="AI441">
            <v>10</v>
          </cell>
          <cell r="AM441" t="str">
            <v>a_cd</v>
          </cell>
          <cell r="AN441">
            <v>2004</v>
          </cell>
          <cell r="AQ441">
            <v>401</v>
          </cell>
          <cell r="AS441" t="str">
            <v>AD</v>
          </cell>
          <cell r="AT441" t="str">
            <v>SA</v>
          </cell>
        </row>
        <row r="442">
          <cell r="A442" t="str">
            <v>Long</v>
          </cell>
          <cell r="B442" t="str">
            <v>GRANT COUNTY PUD NO 2</v>
          </cell>
          <cell r="C442">
            <v>238</v>
          </cell>
          <cell r="D442" t="str">
            <v>PTP</v>
          </cell>
          <cell r="F442" t="str">
            <v>BONNEVILLE POWER BUS</v>
          </cell>
          <cell r="G442">
            <v>401</v>
          </cell>
          <cell r="H442" t="str">
            <v>MCNARY</v>
          </cell>
          <cell r="K442" t="str">
            <v>01TX-10679</v>
          </cell>
          <cell r="L442">
            <v>439</v>
          </cell>
          <cell r="M442" t="str">
            <v>MCNARY 230</v>
          </cell>
          <cell r="N442" t="b">
            <v>0</v>
          </cell>
          <cell r="O442" t="b">
            <v>0</v>
          </cell>
          <cell r="P442" t="b">
            <v>1</v>
          </cell>
          <cell r="Q442" t="b">
            <v>0</v>
          </cell>
          <cell r="R442" t="b">
            <v>0</v>
          </cell>
          <cell r="S442" t="b">
            <v>0</v>
          </cell>
          <cell r="T442" t="b">
            <v>0</v>
          </cell>
          <cell r="U442" t="b">
            <v>0</v>
          </cell>
          <cell r="V442">
            <v>37165</v>
          </cell>
          <cell r="W442">
            <v>40816</v>
          </cell>
          <cell r="X442">
            <v>21</v>
          </cell>
          <cell r="Y442">
            <v>21</v>
          </cell>
          <cell r="Z442">
            <v>21</v>
          </cell>
          <cell r="AA442">
            <v>21</v>
          </cell>
          <cell r="AB442">
            <v>21</v>
          </cell>
          <cell r="AC442">
            <v>21</v>
          </cell>
          <cell r="AD442">
            <v>21</v>
          </cell>
          <cell r="AE442">
            <v>21</v>
          </cell>
          <cell r="AF442">
            <v>21</v>
          </cell>
          <cell r="AG442">
            <v>21</v>
          </cell>
          <cell r="AH442">
            <v>21</v>
          </cell>
          <cell r="AI442">
            <v>21</v>
          </cell>
          <cell r="AM442" t="str">
            <v>a_cd</v>
          </cell>
          <cell r="AN442">
            <v>2004</v>
          </cell>
          <cell r="AQ442">
            <v>401</v>
          </cell>
          <cell r="AS442" t="str">
            <v>AD</v>
          </cell>
          <cell r="AT442" t="str">
            <v>SA</v>
          </cell>
        </row>
        <row r="443">
          <cell r="A443" t="str">
            <v>Noguchi</v>
          </cell>
          <cell r="B443" t="str">
            <v>GRAYS HARBOR COUNTY PUD NO 1</v>
          </cell>
          <cell r="C443">
            <v>241</v>
          </cell>
          <cell r="D443" t="str">
            <v>PTP</v>
          </cell>
          <cell r="F443" t="str">
            <v>TRANSALTA ENERGY MAR</v>
          </cell>
          <cell r="G443">
            <v>851</v>
          </cell>
          <cell r="H443" t="str">
            <v>CENTRALIA</v>
          </cell>
          <cell r="K443" t="str">
            <v>96MS-96083</v>
          </cell>
          <cell r="L443">
            <v>101</v>
          </cell>
          <cell r="M443" t="str">
            <v>C.W. PAUL</v>
          </cell>
          <cell r="N443" t="b">
            <v>0</v>
          </cell>
          <cell r="O443" t="b">
            <v>0</v>
          </cell>
          <cell r="P443" t="b">
            <v>1</v>
          </cell>
          <cell r="Q443" t="b">
            <v>0</v>
          </cell>
          <cell r="R443" t="b">
            <v>0</v>
          </cell>
          <cell r="S443" t="b">
            <v>0</v>
          </cell>
          <cell r="T443" t="b">
            <v>0</v>
          </cell>
          <cell r="U443" t="b">
            <v>0</v>
          </cell>
          <cell r="V443">
            <v>36831</v>
          </cell>
          <cell r="W443">
            <v>40816</v>
          </cell>
          <cell r="X443">
            <v>15</v>
          </cell>
          <cell r="Y443">
            <v>15</v>
          </cell>
          <cell r="Z443">
            <v>15</v>
          </cell>
          <cell r="AA443">
            <v>15</v>
          </cell>
          <cell r="AB443">
            <v>15</v>
          </cell>
          <cell r="AC443">
            <v>15</v>
          </cell>
          <cell r="AD443">
            <v>15</v>
          </cell>
          <cell r="AE443">
            <v>15</v>
          </cell>
          <cell r="AF443">
            <v>15</v>
          </cell>
          <cell r="AG443">
            <v>15</v>
          </cell>
          <cell r="AH443">
            <v>15</v>
          </cell>
          <cell r="AI443">
            <v>15</v>
          </cell>
          <cell r="AM443" t="str">
            <v>a_cd</v>
          </cell>
          <cell r="AN443">
            <v>2004</v>
          </cell>
          <cell r="AQ443">
            <v>401</v>
          </cell>
          <cell r="AS443" t="str">
            <v>AD</v>
          </cell>
          <cell r="AT443" t="str">
            <v>SA</v>
          </cell>
        </row>
        <row r="444">
          <cell r="A444" t="str">
            <v>Noguchi</v>
          </cell>
          <cell r="B444" t="str">
            <v>GRAYS HARBOR COUNTY PUD NO 1</v>
          </cell>
          <cell r="C444">
            <v>241</v>
          </cell>
          <cell r="D444" t="str">
            <v>PTP</v>
          </cell>
          <cell r="F444" t="str">
            <v>BONNEVILLE POWER BUS</v>
          </cell>
          <cell r="G444">
            <v>401</v>
          </cell>
          <cell r="H444" t="str">
            <v>BONNEVILLE PH</v>
          </cell>
          <cell r="K444" t="str">
            <v>96MS-96083</v>
          </cell>
          <cell r="L444">
            <v>80</v>
          </cell>
          <cell r="M444" t="str">
            <v>NORTH BONNEVILLE</v>
          </cell>
          <cell r="N444" t="b">
            <v>0</v>
          </cell>
          <cell r="O444" t="b">
            <v>0</v>
          </cell>
          <cell r="P444" t="b">
            <v>1</v>
          </cell>
          <cell r="Q444" t="b">
            <v>0</v>
          </cell>
          <cell r="R444" t="b">
            <v>0</v>
          </cell>
          <cell r="S444" t="b">
            <v>0</v>
          </cell>
          <cell r="T444" t="b">
            <v>0</v>
          </cell>
          <cell r="U444" t="b">
            <v>0</v>
          </cell>
          <cell r="V444">
            <v>36831</v>
          </cell>
          <cell r="W444">
            <v>40816</v>
          </cell>
          <cell r="X444">
            <v>19</v>
          </cell>
          <cell r="Y444">
            <v>19</v>
          </cell>
          <cell r="Z444">
            <v>19</v>
          </cell>
          <cell r="AA444">
            <v>19</v>
          </cell>
          <cell r="AB444">
            <v>19</v>
          </cell>
          <cell r="AC444">
            <v>19</v>
          </cell>
          <cell r="AD444">
            <v>19</v>
          </cell>
          <cell r="AE444">
            <v>19</v>
          </cell>
          <cell r="AF444">
            <v>19</v>
          </cell>
          <cell r="AG444">
            <v>19</v>
          </cell>
          <cell r="AH444">
            <v>19</v>
          </cell>
          <cell r="AI444">
            <v>19</v>
          </cell>
          <cell r="AM444" t="str">
            <v>a_cd</v>
          </cell>
          <cell r="AN444">
            <v>2004</v>
          </cell>
          <cell r="AQ444">
            <v>401</v>
          </cell>
          <cell r="AS444" t="str">
            <v>AD</v>
          </cell>
          <cell r="AT444" t="str">
            <v>SA</v>
          </cell>
        </row>
        <row r="445">
          <cell r="A445" t="str">
            <v>Noguchi</v>
          </cell>
          <cell r="B445" t="str">
            <v>GRAYS HARBOR COUNTY PUD NO 1</v>
          </cell>
          <cell r="C445">
            <v>241</v>
          </cell>
          <cell r="D445" t="str">
            <v>PTP</v>
          </cell>
          <cell r="F445" t="str">
            <v>BONNEVILLE POWER BUS</v>
          </cell>
          <cell r="G445">
            <v>401</v>
          </cell>
          <cell r="H445" t="str">
            <v>CHIEF JOSEPH PH</v>
          </cell>
          <cell r="K445" t="str">
            <v>96MS-96083</v>
          </cell>
          <cell r="L445">
            <v>88</v>
          </cell>
          <cell r="M445" t="str">
            <v>CHIEF JOSEPH</v>
          </cell>
          <cell r="N445" t="b">
            <v>0</v>
          </cell>
          <cell r="O445" t="b">
            <v>0</v>
          </cell>
          <cell r="P445" t="b">
            <v>1</v>
          </cell>
          <cell r="Q445" t="b">
            <v>0</v>
          </cell>
          <cell r="R445" t="b">
            <v>0</v>
          </cell>
          <cell r="S445" t="b">
            <v>0</v>
          </cell>
          <cell r="T445" t="b">
            <v>0</v>
          </cell>
          <cell r="U445" t="b">
            <v>0</v>
          </cell>
          <cell r="V445">
            <v>36831</v>
          </cell>
          <cell r="W445">
            <v>40816</v>
          </cell>
          <cell r="X445">
            <v>40</v>
          </cell>
          <cell r="Y445">
            <v>40</v>
          </cell>
          <cell r="Z445">
            <v>40</v>
          </cell>
          <cell r="AA445">
            <v>40</v>
          </cell>
          <cell r="AB445">
            <v>40</v>
          </cell>
          <cell r="AC445">
            <v>40</v>
          </cell>
          <cell r="AD445">
            <v>40</v>
          </cell>
          <cell r="AE445">
            <v>40</v>
          </cell>
          <cell r="AF445">
            <v>40</v>
          </cell>
          <cell r="AG445">
            <v>40</v>
          </cell>
          <cell r="AH445">
            <v>40</v>
          </cell>
          <cell r="AI445">
            <v>40</v>
          </cell>
          <cell r="AM445" t="str">
            <v>a_cd</v>
          </cell>
          <cell r="AN445">
            <v>2004</v>
          </cell>
          <cell r="AQ445">
            <v>401</v>
          </cell>
          <cell r="AS445" t="str">
            <v>AD</v>
          </cell>
          <cell r="AT445" t="str">
            <v>SA</v>
          </cell>
        </row>
        <row r="446">
          <cell r="A446" t="str">
            <v>Noguchi</v>
          </cell>
          <cell r="B446" t="str">
            <v>GRAYS HARBOR COUNTY PUD NO 1</v>
          </cell>
          <cell r="C446">
            <v>241</v>
          </cell>
          <cell r="D446" t="str">
            <v>PTP</v>
          </cell>
          <cell r="F446" t="str">
            <v>BONNEVILLE POWER BUS</v>
          </cell>
          <cell r="G446">
            <v>401</v>
          </cell>
          <cell r="H446" t="str">
            <v>GRAND COULEE</v>
          </cell>
          <cell r="K446" t="str">
            <v>96MS-96083</v>
          </cell>
          <cell r="L446">
            <v>938</v>
          </cell>
          <cell r="M446" t="str">
            <v>GRAND COULEE #2</v>
          </cell>
          <cell r="N446" t="b">
            <v>0</v>
          </cell>
          <cell r="O446" t="b">
            <v>0</v>
          </cell>
          <cell r="P446" t="b">
            <v>1</v>
          </cell>
          <cell r="Q446" t="b">
            <v>0</v>
          </cell>
          <cell r="R446" t="b">
            <v>0</v>
          </cell>
          <cell r="S446" t="b">
            <v>0</v>
          </cell>
          <cell r="T446" t="b">
            <v>0</v>
          </cell>
          <cell r="U446" t="b">
            <v>0</v>
          </cell>
          <cell r="V446">
            <v>36831</v>
          </cell>
          <cell r="W446">
            <v>40816</v>
          </cell>
          <cell r="X446">
            <v>64</v>
          </cell>
          <cell r="Y446">
            <v>64</v>
          </cell>
          <cell r="Z446">
            <v>64</v>
          </cell>
          <cell r="AA446">
            <v>64</v>
          </cell>
          <cell r="AB446">
            <v>64</v>
          </cell>
          <cell r="AC446">
            <v>64</v>
          </cell>
          <cell r="AD446">
            <v>64</v>
          </cell>
          <cell r="AE446">
            <v>64</v>
          </cell>
          <cell r="AF446">
            <v>64</v>
          </cell>
          <cell r="AG446">
            <v>64</v>
          </cell>
          <cell r="AH446">
            <v>64</v>
          </cell>
          <cell r="AI446">
            <v>64</v>
          </cell>
          <cell r="AM446" t="str">
            <v>a_cd</v>
          </cell>
          <cell r="AN446">
            <v>2004</v>
          </cell>
          <cell r="AQ446">
            <v>401</v>
          </cell>
          <cell r="AS446" t="str">
            <v>AD</v>
          </cell>
          <cell r="AT446" t="str">
            <v>SA</v>
          </cell>
        </row>
        <row r="447">
          <cell r="A447" t="str">
            <v>Noguchi</v>
          </cell>
          <cell r="B447" t="str">
            <v>GRAYS HARBOR COUNTY PUD NO 1</v>
          </cell>
          <cell r="C447">
            <v>241</v>
          </cell>
          <cell r="D447" t="str">
            <v>PTP</v>
          </cell>
          <cell r="F447" t="str">
            <v>ENERGY NORTHWEST INC</v>
          </cell>
          <cell r="G447">
            <v>195</v>
          </cell>
          <cell r="H447" t="str">
            <v>COLUMBIA GENERATION STATI</v>
          </cell>
          <cell r="K447" t="str">
            <v>96MS-96083</v>
          </cell>
          <cell r="L447">
            <v>3030</v>
          </cell>
          <cell r="M447" t="str">
            <v>HANFORD/HANDFORD STA</v>
          </cell>
          <cell r="N447" t="b">
            <v>0</v>
          </cell>
          <cell r="O447" t="b">
            <v>0</v>
          </cell>
          <cell r="P447" t="b">
            <v>1</v>
          </cell>
          <cell r="Q447" t="b">
            <v>0</v>
          </cell>
          <cell r="R447" t="b">
            <v>0</v>
          </cell>
          <cell r="S447" t="b">
            <v>0</v>
          </cell>
          <cell r="T447" t="b">
            <v>0</v>
          </cell>
          <cell r="U447" t="b">
            <v>0</v>
          </cell>
          <cell r="V447">
            <v>36831</v>
          </cell>
          <cell r="W447">
            <v>40816</v>
          </cell>
          <cell r="X447">
            <v>27</v>
          </cell>
          <cell r="Y447">
            <v>27</v>
          </cell>
          <cell r="Z447">
            <v>27</v>
          </cell>
          <cell r="AA447">
            <v>27</v>
          </cell>
          <cell r="AB447">
            <v>27</v>
          </cell>
          <cell r="AC447">
            <v>27</v>
          </cell>
          <cell r="AD447">
            <v>27</v>
          </cell>
          <cell r="AE447">
            <v>27</v>
          </cell>
          <cell r="AF447">
            <v>27</v>
          </cell>
          <cell r="AG447">
            <v>27</v>
          </cell>
          <cell r="AH447">
            <v>27</v>
          </cell>
          <cell r="AI447">
            <v>27</v>
          </cell>
          <cell r="AM447" t="str">
            <v>a_cd</v>
          </cell>
          <cell r="AN447">
            <v>2004</v>
          </cell>
          <cell r="AQ447">
            <v>401</v>
          </cell>
          <cell r="AS447" t="str">
            <v>AD</v>
          </cell>
          <cell r="AT447" t="str">
            <v>SA</v>
          </cell>
        </row>
        <row r="448">
          <cell r="A448" t="str">
            <v>Noguchi</v>
          </cell>
          <cell r="B448" t="str">
            <v>GRAYS HARBOR COUNTY PUD NO 1</v>
          </cell>
          <cell r="C448">
            <v>241</v>
          </cell>
          <cell r="D448" t="str">
            <v>PTP</v>
          </cell>
          <cell r="F448" t="str">
            <v>BONNEVILLE POWER BUS</v>
          </cell>
          <cell r="G448">
            <v>401</v>
          </cell>
          <cell r="H448" t="str">
            <v>ICE HARBOR</v>
          </cell>
          <cell r="K448" t="str">
            <v>96MS-96083</v>
          </cell>
          <cell r="L448">
            <v>254</v>
          </cell>
          <cell r="M448" t="str">
            <v>FRANKLIN</v>
          </cell>
          <cell r="N448" t="b">
            <v>0</v>
          </cell>
          <cell r="O448" t="b">
            <v>0</v>
          </cell>
          <cell r="P448" t="b">
            <v>1</v>
          </cell>
          <cell r="Q448" t="b">
            <v>0</v>
          </cell>
          <cell r="R448" t="b">
            <v>0</v>
          </cell>
          <cell r="S448" t="b">
            <v>0</v>
          </cell>
          <cell r="T448" t="b">
            <v>0</v>
          </cell>
          <cell r="U448" t="b">
            <v>0</v>
          </cell>
          <cell r="V448">
            <v>36831</v>
          </cell>
          <cell r="W448">
            <v>40816</v>
          </cell>
          <cell r="X448">
            <v>8</v>
          </cell>
          <cell r="Y448">
            <v>8</v>
          </cell>
          <cell r="Z448">
            <v>8</v>
          </cell>
          <cell r="AA448">
            <v>8</v>
          </cell>
          <cell r="AB448">
            <v>8</v>
          </cell>
          <cell r="AC448">
            <v>8</v>
          </cell>
          <cell r="AD448">
            <v>8</v>
          </cell>
          <cell r="AE448">
            <v>8</v>
          </cell>
          <cell r="AF448">
            <v>8</v>
          </cell>
          <cell r="AG448">
            <v>8</v>
          </cell>
          <cell r="AH448">
            <v>8</v>
          </cell>
          <cell r="AI448">
            <v>8</v>
          </cell>
          <cell r="AM448" t="str">
            <v>a_cd</v>
          </cell>
          <cell r="AN448">
            <v>2004</v>
          </cell>
          <cell r="AQ448">
            <v>401</v>
          </cell>
          <cell r="AS448" t="str">
            <v>AD</v>
          </cell>
          <cell r="AT448" t="str">
            <v>SA</v>
          </cell>
        </row>
        <row r="449">
          <cell r="A449" t="str">
            <v>Noguchi</v>
          </cell>
          <cell r="B449" t="str">
            <v>GRAYS HARBOR COUNTY PUD NO 1</v>
          </cell>
          <cell r="C449">
            <v>241</v>
          </cell>
          <cell r="D449" t="str">
            <v>PTP</v>
          </cell>
          <cell r="F449" t="str">
            <v>BONNEVILLE POWER BUS</v>
          </cell>
          <cell r="G449">
            <v>401</v>
          </cell>
          <cell r="H449" t="str">
            <v>JOHN DAY</v>
          </cell>
          <cell r="K449" t="str">
            <v>96MS-96083</v>
          </cell>
          <cell r="L449">
            <v>1003</v>
          </cell>
          <cell r="M449" t="str">
            <v>JOHN DAY SUBSTATION</v>
          </cell>
          <cell r="N449" t="b">
            <v>0</v>
          </cell>
          <cell r="O449" t="b">
            <v>0</v>
          </cell>
          <cell r="P449" t="b">
            <v>1</v>
          </cell>
          <cell r="Q449" t="b">
            <v>0</v>
          </cell>
          <cell r="R449" t="b">
            <v>0</v>
          </cell>
          <cell r="S449" t="b">
            <v>0</v>
          </cell>
          <cell r="T449" t="b">
            <v>0</v>
          </cell>
          <cell r="U449" t="b">
            <v>0</v>
          </cell>
          <cell r="V449">
            <v>36831</v>
          </cell>
          <cell r="W449">
            <v>40816</v>
          </cell>
          <cell r="X449">
            <v>34</v>
          </cell>
          <cell r="Y449">
            <v>34</v>
          </cell>
          <cell r="Z449">
            <v>34</v>
          </cell>
          <cell r="AA449">
            <v>34</v>
          </cell>
          <cell r="AB449">
            <v>34</v>
          </cell>
          <cell r="AC449">
            <v>34</v>
          </cell>
          <cell r="AD449">
            <v>34</v>
          </cell>
          <cell r="AE449">
            <v>34</v>
          </cell>
          <cell r="AF449">
            <v>34</v>
          </cell>
          <cell r="AG449">
            <v>34</v>
          </cell>
          <cell r="AH449">
            <v>34</v>
          </cell>
          <cell r="AI449">
            <v>34</v>
          </cell>
          <cell r="AM449" t="str">
            <v>a_cd</v>
          </cell>
          <cell r="AN449">
            <v>2004</v>
          </cell>
          <cell r="AQ449">
            <v>996</v>
          </cell>
          <cell r="AS449" t="str">
            <v>AD</v>
          </cell>
          <cell r="AT449" t="str">
            <v>SA</v>
          </cell>
        </row>
        <row r="450">
          <cell r="A450" t="str">
            <v>Noguchi</v>
          </cell>
          <cell r="B450" t="str">
            <v>GRAYS HARBOR COUNTY PUD NO 1</v>
          </cell>
          <cell r="C450">
            <v>241</v>
          </cell>
          <cell r="D450" t="str">
            <v>PTP</v>
          </cell>
          <cell r="F450" t="str">
            <v>BONNEVILLE POWER BUS</v>
          </cell>
          <cell r="G450">
            <v>401</v>
          </cell>
          <cell r="H450" t="str">
            <v>LITTLE GOOSE</v>
          </cell>
          <cell r="K450" t="str">
            <v>96MS-96083</v>
          </cell>
          <cell r="L450">
            <v>154</v>
          </cell>
          <cell r="M450" t="str">
            <v>LITTLE GOOSE</v>
          </cell>
          <cell r="N450" t="b">
            <v>0</v>
          </cell>
          <cell r="O450" t="b">
            <v>0</v>
          </cell>
          <cell r="P450" t="b">
            <v>1</v>
          </cell>
          <cell r="Q450" t="b">
            <v>0</v>
          </cell>
          <cell r="R450" t="b">
            <v>0</v>
          </cell>
          <cell r="S450" t="b">
            <v>0</v>
          </cell>
          <cell r="T450" t="b">
            <v>0</v>
          </cell>
          <cell r="U450" t="b">
            <v>0</v>
          </cell>
          <cell r="V450">
            <v>36831</v>
          </cell>
          <cell r="W450">
            <v>40816</v>
          </cell>
          <cell r="X450">
            <v>9</v>
          </cell>
          <cell r="Y450">
            <v>9</v>
          </cell>
          <cell r="Z450">
            <v>9</v>
          </cell>
          <cell r="AA450">
            <v>9</v>
          </cell>
          <cell r="AB450">
            <v>9</v>
          </cell>
          <cell r="AC450">
            <v>9</v>
          </cell>
          <cell r="AD450">
            <v>9</v>
          </cell>
          <cell r="AE450">
            <v>9</v>
          </cell>
          <cell r="AF450">
            <v>9</v>
          </cell>
          <cell r="AG450">
            <v>9</v>
          </cell>
          <cell r="AH450">
            <v>9</v>
          </cell>
          <cell r="AI450">
            <v>9</v>
          </cell>
          <cell r="AM450" t="str">
            <v>a_cd</v>
          </cell>
          <cell r="AN450">
            <v>2004</v>
          </cell>
          <cell r="AQ450">
            <v>401</v>
          </cell>
          <cell r="AS450" t="str">
            <v>AD</v>
          </cell>
          <cell r="AT450" t="str">
            <v>SA</v>
          </cell>
        </row>
        <row r="451">
          <cell r="A451" t="str">
            <v>Noguchi</v>
          </cell>
          <cell r="B451" t="str">
            <v>GRAYS HARBOR COUNTY PUD NO 1</v>
          </cell>
          <cell r="C451">
            <v>241</v>
          </cell>
          <cell r="D451" t="str">
            <v>PTP</v>
          </cell>
          <cell r="F451" t="str">
            <v>BONNEVILLE POWER BUS</v>
          </cell>
          <cell r="G451">
            <v>401</v>
          </cell>
          <cell r="H451" t="str">
            <v>LOWER GRANITE</v>
          </cell>
          <cell r="K451" t="str">
            <v>96MS-96083</v>
          </cell>
          <cell r="L451">
            <v>188</v>
          </cell>
          <cell r="M451" t="str">
            <v>LOWER GRANITE</v>
          </cell>
          <cell r="N451" t="b">
            <v>0</v>
          </cell>
          <cell r="O451" t="b">
            <v>0</v>
          </cell>
          <cell r="P451" t="b">
            <v>1</v>
          </cell>
          <cell r="Q451" t="b">
            <v>0</v>
          </cell>
          <cell r="R451" t="b">
            <v>0</v>
          </cell>
          <cell r="S451" t="b">
            <v>0</v>
          </cell>
          <cell r="T451" t="b">
            <v>0</v>
          </cell>
          <cell r="U451" t="b">
            <v>0</v>
          </cell>
          <cell r="V451">
            <v>36831</v>
          </cell>
          <cell r="W451">
            <v>40816</v>
          </cell>
          <cell r="X451">
            <v>10</v>
          </cell>
          <cell r="Y451">
            <v>10</v>
          </cell>
          <cell r="Z451">
            <v>10</v>
          </cell>
          <cell r="AA451">
            <v>10</v>
          </cell>
          <cell r="AB451">
            <v>10</v>
          </cell>
          <cell r="AC451">
            <v>10</v>
          </cell>
          <cell r="AD451">
            <v>10</v>
          </cell>
          <cell r="AE451">
            <v>10</v>
          </cell>
          <cell r="AF451">
            <v>10</v>
          </cell>
          <cell r="AG451">
            <v>10</v>
          </cell>
          <cell r="AH451">
            <v>10</v>
          </cell>
          <cell r="AI451">
            <v>10</v>
          </cell>
          <cell r="AM451" t="str">
            <v>a_cd</v>
          </cell>
          <cell r="AN451">
            <v>2004</v>
          </cell>
          <cell r="AQ451">
            <v>401</v>
          </cell>
          <cell r="AS451" t="str">
            <v>AD</v>
          </cell>
          <cell r="AT451" t="str">
            <v>SA</v>
          </cell>
        </row>
        <row r="452">
          <cell r="A452" t="str">
            <v>Noguchi</v>
          </cell>
          <cell r="B452" t="str">
            <v>GRAYS HARBOR COUNTY PUD NO 1</v>
          </cell>
          <cell r="C452">
            <v>241</v>
          </cell>
          <cell r="D452" t="str">
            <v>PTP</v>
          </cell>
          <cell r="F452" t="str">
            <v>BONNEVILLE POWER BUS</v>
          </cell>
          <cell r="G452">
            <v>401</v>
          </cell>
          <cell r="H452" t="str">
            <v>LOWER MONUMENTAL</v>
          </cell>
          <cell r="K452" t="str">
            <v>96MS-96083</v>
          </cell>
          <cell r="L452">
            <v>197</v>
          </cell>
          <cell r="M452" t="str">
            <v>LOWER MONUMENTAL</v>
          </cell>
          <cell r="N452" t="b">
            <v>0</v>
          </cell>
          <cell r="O452" t="b">
            <v>0</v>
          </cell>
          <cell r="P452" t="b">
            <v>1</v>
          </cell>
          <cell r="Q452" t="b">
            <v>0</v>
          </cell>
          <cell r="R452" t="b">
            <v>0</v>
          </cell>
          <cell r="S452" t="b">
            <v>0</v>
          </cell>
          <cell r="T452" t="b">
            <v>0</v>
          </cell>
          <cell r="U452" t="b">
            <v>0</v>
          </cell>
          <cell r="V452">
            <v>36831</v>
          </cell>
          <cell r="W452">
            <v>40816</v>
          </cell>
          <cell r="X452">
            <v>11</v>
          </cell>
          <cell r="Y452">
            <v>11</v>
          </cell>
          <cell r="Z452">
            <v>11</v>
          </cell>
          <cell r="AA452">
            <v>11</v>
          </cell>
          <cell r="AB452">
            <v>11</v>
          </cell>
          <cell r="AC452">
            <v>11</v>
          </cell>
          <cell r="AD452">
            <v>11</v>
          </cell>
          <cell r="AE452">
            <v>11</v>
          </cell>
          <cell r="AF452">
            <v>11</v>
          </cell>
          <cell r="AG452">
            <v>11</v>
          </cell>
          <cell r="AH452">
            <v>11</v>
          </cell>
          <cell r="AI452">
            <v>11</v>
          </cell>
          <cell r="AM452" t="str">
            <v>a_cd</v>
          </cell>
          <cell r="AN452">
            <v>2004</v>
          </cell>
          <cell r="AQ452">
            <v>401</v>
          </cell>
          <cell r="AS452" t="str">
            <v>AD</v>
          </cell>
          <cell r="AT452" t="str">
            <v>SA</v>
          </cell>
        </row>
        <row r="453">
          <cell r="A453" t="str">
            <v>Noguchi</v>
          </cell>
          <cell r="B453" t="str">
            <v>GRAYS HARBOR COUNTY PUD NO 1</v>
          </cell>
          <cell r="C453">
            <v>241</v>
          </cell>
          <cell r="D453" t="str">
            <v>PTP</v>
          </cell>
          <cell r="F453" t="str">
            <v>BONNEVILLE POWER BUS</v>
          </cell>
          <cell r="G453">
            <v>401</v>
          </cell>
          <cell r="H453" t="str">
            <v>MCNARY</v>
          </cell>
          <cell r="K453" t="str">
            <v>96MS-96083</v>
          </cell>
          <cell r="L453">
            <v>439</v>
          </cell>
          <cell r="M453" t="str">
            <v>MCNARY 230</v>
          </cell>
          <cell r="N453" t="b">
            <v>0</v>
          </cell>
          <cell r="O453" t="b">
            <v>0</v>
          </cell>
          <cell r="P453" t="b">
            <v>1</v>
          </cell>
          <cell r="Q453" t="b">
            <v>0</v>
          </cell>
          <cell r="R453" t="b">
            <v>0</v>
          </cell>
          <cell r="S453" t="b">
            <v>0</v>
          </cell>
          <cell r="T453" t="b">
            <v>0</v>
          </cell>
          <cell r="U453" t="b">
            <v>0</v>
          </cell>
          <cell r="V453">
            <v>36831</v>
          </cell>
          <cell r="W453">
            <v>40816</v>
          </cell>
          <cell r="X453">
            <v>22</v>
          </cell>
          <cell r="Y453">
            <v>22</v>
          </cell>
          <cell r="Z453">
            <v>22</v>
          </cell>
          <cell r="AA453">
            <v>22</v>
          </cell>
          <cell r="AB453">
            <v>22</v>
          </cell>
          <cell r="AC453">
            <v>22</v>
          </cell>
          <cell r="AD453">
            <v>22</v>
          </cell>
          <cell r="AE453">
            <v>22</v>
          </cell>
          <cell r="AF453">
            <v>22</v>
          </cell>
          <cell r="AG453">
            <v>22</v>
          </cell>
          <cell r="AH453">
            <v>22</v>
          </cell>
          <cell r="AI453">
            <v>22</v>
          </cell>
          <cell r="AM453" t="str">
            <v>a_cd</v>
          </cell>
          <cell r="AN453">
            <v>2004</v>
          </cell>
          <cell r="AQ453">
            <v>401</v>
          </cell>
          <cell r="AS453" t="str">
            <v>AD</v>
          </cell>
          <cell r="AT453" t="str">
            <v>SA</v>
          </cell>
        </row>
        <row r="454">
          <cell r="A454" t="str">
            <v>Noguchi</v>
          </cell>
          <cell r="B454" t="str">
            <v>GRAYS HARBOR COUNTY PUD NO 1</v>
          </cell>
          <cell r="C454">
            <v>241</v>
          </cell>
          <cell r="D454" t="str">
            <v>PTP</v>
          </cell>
          <cell r="F454" t="str">
            <v>BONNEVILLE POWER BUS</v>
          </cell>
          <cell r="G454">
            <v>401</v>
          </cell>
          <cell r="H454" t="str">
            <v>THE DALLES</v>
          </cell>
          <cell r="K454" t="str">
            <v>96MS-96083</v>
          </cell>
          <cell r="L454">
            <v>66</v>
          </cell>
          <cell r="M454" t="str">
            <v>BIG EDDY</v>
          </cell>
          <cell r="N454" t="b">
            <v>0</v>
          </cell>
          <cell r="O454" t="b">
            <v>0</v>
          </cell>
          <cell r="P454" t="b">
            <v>1</v>
          </cell>
          <cell r="Q454" t="b">
            <v>0</v>
          </cell>
          <cell r="R454" t="b">
            <v>0</v>
          </cell>
          <cell r="S454" t="b">
            <v>0</v>
          </cell>
          <cell r="T454" t="b">
            <v>0</v>
          </cell>
          <cell r="U454" t="b">
            <v>0</v>
          </cell>
          <cell r="V454">
            <v>36831</v>
          </cell>
          <cell r="W454">
            <v>40816</v>
          </cell>
          <cell r="X454">
            <v>21</v>
          </cell>
          <cell r="Y454">
            <v>21</v>
          </cell>
          <cell r="Z454">
            <v>21</v>
          </cell>
          <cell r="AA454">
            <v>21</v>
          </cell>
          <cell r="AB454">
            <v>21</v>
          </cell>
          <cell r="AC454">
            <v>21</v>
          </cell>
          <cell r="AD454">
            <v>21</v>
          </cell>
          <cell r="AE454">
            <v>21</v>
          </cell>
          <cell r="AF454">
            <v>21</v>
          </cell>
          <cell r="AG454">
            <v>21</v>
          </cell>
          <cell r="AH454">
            <v>21</v>
          </cell>
          <cell r="AI454">
            <v>21</v>
          </cell>
          <cell r="AM454" t="str">
            <v>a_cd</v>
          </cell>
          <cell r="AN454">
            <v>2004</v>
          </cell>
          <cell r="AQ454">
            <v>995</v>
          </cell>
          <cell r="AS454" t="str">
            <v>AD</v>
          </cell>
          <cell r="AT454" t="str">
            <v>SA</v>
          </cell>
        </row>
        <row r="455">
          <cell r="A455" t="str">
            <v>Long</v>
          </cell>
          <cell r="B455" t="str">
            <v>KLICKITAT COUNTY PUD NO 1</v>
          </cell>
          <cell r="C455">
            <v>250</v>
          </cell>
          <cell r="D455" t="str">
            <v>PTP</v>
          </cell>
          <cell r="F455" t="str">
            <v>KLICKITAT COUNTY PUD</v>
          </cell>
          <cell r="G455">
            <v>250</v>
          </cell>
          <cell r="H455" t="str">
            <v>MCNARY LADDER</v>
          </cell>
          <cell r="K455" t="str">
            <v>97TX-10038</v>
          </cell>
          <cell r="L455">
            <v>439</v>
          </cell>
          <cell r="M455" t="str">
            <v>MCNARY 230</v>
          </cell>
          <cell r="N455" t="b">
            <v>0</v>
          </cell>
          <cell r="O455" t="b">
            <v>0</v>
          </cell>
          <cell r="P455" t="b">
            <v>1</v>
          </cell>
          <cell r="Q455" t="b">
            <v>0</v>
          </cell>
          <cell r="R455" t="b">
            <v>0</v>
          </cell>
          <cell r="S455" t="b">
            <v>0</v>
          </cell>
          <cell r="T455" t="b">
            <v>0</v>
          </cell>
          <cell r="U455" t="b">
            <v>0</v>
          </cell>
          <cell r="V455">
            <v>35704</v>
          </cell>
          <cell r="W455">
            <v>39355</v>
          </cell>
          <cell r="X455">
            <v>5</v>
          </cell>
          <cell r="Y455">
            <v>5</v>
          </cell>
          <cell r="Z455">
            <v>5</v>
          </cell>
          <cell r="AA455">
            <v>5</v>
          </cell>
          <cell r="AB455">
            <v>5</v>
          </cell>
          <cell r="AC455">
            <v>5</v>
          </cell>
          <cell r="AD455">
            <v>5</v>
          </cell>
          <cell r="AE455">
            <v>5</v>
          </cell>
          <cell r="AF455">
            <v>5</v>
          </cell>
          <cell r="AG455">
            <v>5</v>
          </cell>
          <cell r="AH455">
            <v>5</v>
          </cell>
          <cell r="AI455">
            <v>5</v>
          </cell>
          <cell r="AM455" t="str">
            <v>a_cd</v>
          </cell>
          <cell r="AN455">
            <v>2004</v>
          </cell>
          <cell r="AQ455">
            <v>401</v>
          </cell>
          <cell r="AS455" t="str">
            <v>AD</v>
          </cell>
          <cell r="AT455" t="str">
            <v>SA</v>
          </cell>
        </row>
        <row r="456">
          <cell r="A456" t="str">
            <v>Long</v>
          </cell>
          <cell r="B456" t="str">
            <v>KLICKITAT COUNTY PUD NO 1</v>
          </cell>
          <cell r="C456">
            <v>250</v>
          </cell>
          <cell r="D456" t="str">
            <v>PTP</v>
          </cell>
          <cell r="F456" t="str">
            <v>BONNEVILLE POWER BUS</v>
          </cell>
          <cell r="G456">
            <v>401</v>
          </cell>
          <cell r="H456" t="str">
            <v>FCRPS</v>
          </cell>
          <cell r="K456" t="str">
            <v>97TX-10038</v>
          </cell>
          <cell r="L456">
            <v>1001</v>
          </cell>
          <cell r="M456" t="str">
            <v>Federal Network POI</v>
          </cell>
          <cell r="N456" t="b">
            <v>0</v>
          </cell>
          <cell r="O456" t="b">
            <v>0</v>
          </cell>
          <cell r="P456" t="b">
            <v>1</v>
          </cell>
          <cell r="Q456" t="b">
            <v>0</v>
          </cell>
          <cell r="R456" t="b">
            <v>0</v>
          </cell>
          <cell r="S456" t="b">
            <v>0</v>
          </cell>
          <cell r="T456" t="b">
            <v>0</v>
          </cell>
          <cell r="U456" t="b">
            <v>0</v>
          </cell>
          <cell r="V456">
            <v>35886</v>
          </cell>
          <cell r="W456">
            <v>39355</v>
          </cell>
          <cell r="X456">
            <v>62.1</v>
          </cell>
          <cell r="Y456">
            <v>62.1</v>
          </cell>
          <cell r="Z456">
            <v>62.1</v>
          </cell>
          <cell r="AA456">
            <v>62.1</v>
          </cell>
          <cell r="AB456">
            <v>62.1</v>
          </cell>
          <cell r="AC456">
            <v>62.1</v>
          </cell>
          <cell r="AD456">
            <v>62.1</v>
          </cell>
          <cell r="AE456">
            <v>62.1</v>
          </cell>
          <cell r="AF456">
            <v>62.1</v>
          </cell>
          <cell r="AG456">
            <v>62.1</v>
          </cell>
          <cell r="AH456">
            <v>62.1</v>
          </cell>
          <cell r="AI456">
            <v>62.1</v>
          </cell>
          <cell r="AM456" t="str">
            <v>a_cd</v>
          </cell>
          <cell r="AN456">
            <v>2004</v>
          </cell>
          <cell r="AQ456">
            <v>401</v>
          </cell>
          <cell r="AS456" t="str">
            <v>AD</v>
          </cell>
          <cell r="AT456" t="str">
            <v>SA</v>
          </cell>
        </row>
        <row r="457">
          <cell r="A457" t="str">
            <v>Long</v>
          </cell>
          <cell r="B457" t="str">
            <v>OKANOGAN COUNTY PUD NO 1</v>
          </cell>
          <cell r="C457">
            <v>266</v>
          </cell>
          <cell r="D457" t="str">
            <v>PTP</v>
          </cell>
          <cell r="F457" t="str">
            <v>BONNEVILLE POWER BUS</v>
          </cell>
          <cell r="G457">
            <v>401</v>
          </cell>
          <cell r="H457" t="str">
            <v>CHIEF JOSEPH</v>
          </cell>
          <cell r="K457" t="str">
            <v>01TX-10686</v>
          </cell>
          <cell r="L457">
            <v>88</v>
          </cell>
          <cell r="M457" t="str">
            <v>CHIEF JOSEPH</v>
          </cell>
          <cell r="N457" t="b">
            <v>0</v>
          </cell>
          <cell r="O457" t="b">
            <v>0</v>
          </cell>
          <cell r="P457" t="b">
            <v>1</v>
          </cell>
          <cell r="Q457" t="b">
            <v>0</v>
          </cell>
          <cell r="R457" t="b">
            <v>0</v>
          </cell>
          <cell r="S457" t="b">
            <v>0</v>
          </cell>
          <cell r="T457" t="b">
            <v>0</v>
          </cell>
          <cell r="U457" t="b">
            <v>0</v>
          </cell>
          <cell r="V457">
            <v>37165</v>
          </cell>
          <cell r="W457">
            <v>40816</v>
          </cell>
          <cell r="X457">
            <v>115</v>
          </cell>
          <cell r="Y457">
            <v>115</v>
          </cell>
          <cell r="Z457">
            <v>115</v>
          </cell>
          <cell r="AA457">
            <v>115</v>
          </cell>
          <cell r="AB457">
            <v>115</v>
          </cell>
          <cell r="AC457">
            <v>115</v>
          </cell>
          <cell r="AD457">
            <v>115</v>
          </cell>
          <cell r="AE457">
            <v>115</v>
          </cell>
          <cell r="AF457">
            <v>115</v>
          </cell>
          <cell r="AG457">
            <v>115</v>
          </cell>
          <cell r="AH457">
            <v>115</v>
          </cell>
          <cell r="AI457">
            <v>115</v>
          </cell>
          <cell r="AM457" t="str">
            <v>a_cd</v>
          </cell>
          <cell r="AN457">
            <v>2004</v>
          </cell>
          <cell r="AQ457">
            <v>401</v>
          </cell>
          <cell r="AS457" t="str">
            <v>AD</v>
          </cell>
          <cell r="AT457" t="str">
            <v>SA</v>
          </cell>
        </row>
        <row r="458">
          <cell r="A458" t="str">
            <v>Timberman</v>
          </cell>
          <cell r="B458" t="str">
            <v>PEND OREILLE COUNTY PUD NO 1</v>
          </cell>
          <cell r="C458">
            <v>273</v>
          </cell>
          <cell r="D458" t="str">
            <v>PTP</v>
          </cell>
          <cell r="F458" t="str">
            <v>BONNEVILLE POWER BUS</v>
          </cell>
          <cell r="G458">
            <v>401</v>
          </cell>
          <cell r="H458" t="str">
            <v>DWORSHAK</v>
          </cell>
          <cell r="K458" t="str">
            <v>02TX-10875</v>
          </cell>
          <cell r="L458">
            <v>192</v>
          </cell>
          <cell r="M458" t="str">
            <v>DWORSHAK</v>
          </cell>
          <cell r="N458" t="b">
            <v>0</v>
          </cell>
          <cell r="O458" t="b">
            <v>0</v>
          </cell>
          <cell r="P458" t="b">
            <v>1</v>
          </cell>
          <cell r="Q458" t="b">
            <v>0</v>
          </cell>
          <cell r="R458" t="b">
            <v>0</v>
          </cell>
          <cell r="S458" t="b">
            <v>0</v>
          </cell>
          <cell r="T458" t="b">
            <v>0</v>
          </cell>
          <cell r="U458" t="b">
            <v>0</v>
          </cell>
          <cell r="V458">
            <v>37257</v>
          </cell>
          <cell r="W458">
            <v>40908</v>
          </cell>
          <cell r="X458">
            <v>1</v>
          </cell>
          <cell r="Y458">
            <v>1</v>
          </cell>
          <cell r="Z458">
            <v>1</v>
          </cell>
          <cell r="AA458">
            <v>1</v>
          </cell>
          <cell r="AB458">
            <v>1</v>
          </cell>
          <cell r="AC458">
            <v>1</v>
          </cell>
          <cell r="AD458">
            <v>1</v>
          </cell>
          <cell r="AE458">
            <v>1</v>
          </cell>
          <cell r="AF458">
            <v>1</v>
          </cell>
          <cell r="AG458">
            <v>1</v>
          </cell>
          <cell r="AH458">
            <v>1</v>
          </cell>
          <cell r="AI458">
            <v>1</v>
          </cell>
          <cell r="AM458" t="str">
            <v>a_cd</v>
          </cell>
          <cell r="AN458">
            <v>2004</v>
          </cell>
          <cell r="AQ458">
            <v>401</v>
          </cell>
          <cell r="AS458" t="str">
            <v>AD</v>
          </cell>
          <cell r="AT458" t="str">
            <v>SA</v>
          </cell>
        </row>
        <row r="459">
          <cell r="A459" t="str">
            <v>Timberman</v>
          </cell>
          <cell r="B459" t="str">
            <v>PEND OREILLE COUNTY PUD NO 1</v>
          </cell>
          <cell r="C459">
            <v>273</v>
          </cell>
          <cell r="D459" t="str">
            <v>PTP</v>
          </cell>
          <cell r="F459" t="str">
            <v>BONNEVILLE POWER BUS</v>
          </cell>
          <cell r="G459">
            <v>401</v>
          </cell>
          <cell r="H459" t="str">
            <v>GRAND COULEE</v>
          </cell>
          <cell r="K459" t="str">
            <v>02TX-10875</v>
          </cell>
          <cell r="L459">
            <v>1316</v>
          </cell>
          <cell r="M459" t="str">
            <v>GRAND COULEE</v>
          </cell>
          <cell r="N459" t="b">
            <v>0</v>
          </cell>
          <cell r="O459" t="b">
            <v>0</v>
          </cell>
          <cell r="P459" t="b">
            <v>1</v>
          </cell>
          <cell r="Q459" t="b">
            <v>0</v>
          </cell>
          <cell r="R459" t="b">
            <v>0</v>
          </cell>
          <cell r="S459" t="b">
            <v>0</v>
          </cell>
          <cell r="T459" t="b">
            <v>0</v>
          </cell>
          <cell r="U459" t="b">
            <v>0</v>
          </cell>
          <cell r="V459">
            <v>37257</v>
          </cell>
          <cell r="W459">
            <v>40908</v>
          </cell>
          <cell r="X459">
            <v>14</v>
          </cell>
          <cell r="Y459">
            <v>14</v>
          </cell>
          <cell r="Z459">
            <v>14</v>
          </cell>
          <cell r="AA459">
            <v>14</v>
          </cell>
          <cell r="AB459">
            <v>14</v>
          </cell>
          <cell r="AC459">
            <v>14</v>
          </cell>
          <cell r="AD459">
            <v>14</v>
          </cell>
          <cell r="AE459">
            <v>14</v>
          </cell>
          <cell r="AF459">
            <v>14</v>
          </cell>
          <cell r="AG459">
            <v>14</v>
          </cell>
          <cell r="AH459">
            <v>14</v>
          </cell>
          <cell r="AI459">
            <v>14</v>
          </cell>
          <cell r="AM459" t="str">
            <v>a_cd</v>
          </cell>
          <cell r="AN459">
            <v>2004</v>
          </cell>
          <cell r="AQ459">
            <v>401</v>
          </cell>
          <cell r="AS459" t="str">
            <v>AD</v>
          </cell>
          <cell r="AT459" t="str">
            <v>SA</v>
          </cell>
        </row>
        <row r="460">
          <cell r="A460" t="str">
            <v>Timberman</v>
          </cell>
          <cell r="B460" t="str">
            <v>PEND OREILLE COUNTY PUD NO 1</v>
          </cell>
          <cell r="C460">
            <v>273</v>
          </cell>
          <cell r="D460" t="str">
            <v>PTP</v>
          </cell>
          <cell r="F460" t="str">
            <v>BONNEVILLE POWER BUS</v>
          </cell>
          <cell r="G460">
            <v>401</v>
          </cell>
          <cell r="H460" t="str">
            <v>ICE HARBOR</v>
          </cell>
          <cell r="K460" t="str">
            <v>02TX-10875</v>
          </cell>
          <cell r="L460">
            <v>1317</v>
          </cell>
          <cell r="M460" t="str">
            <v>ICE HARBOR POR</v>
          </cell>
          <cell r="N460" t="b">
            <v>0</v>
          </cell>
          <cell r="O460" t="b">
            <v>0</v>
          </cell>
          <cell r="P460" t="b">
            <v>1</v>
          </cell>
          <cell r="Q460" t="b">
            <v>0</v>
          </cell>
          <cell r="R460" t="b">
            <v>0</v>
          </cell>
          <cell r="S460" t="b">
            <v>0</v>
          </cell>
          <cell r="T460" t="b">
            <v>0</v>
          </cell>
          <cell r="U460" t="b">
            <v>0</v>
          </cell>
          <cell r="V460">
            <v>37257</v>
          </cell>
          <cell r="W460">
            <v>40908</v>
          </cell>
          <cell r="X460">
            <v>2</v>
          </cell>
          <cell r="Y460">
            <v>2</v>
          </cell>
          <cell r="Z460">
            <v>2</v>
          </cell>
          <cell r="AA460">
            <v>2</v>
          </cell>
          <cell r="AB460">
            <v>2</v>
          </cell>
          <cell r="AC460">
            <v>2</v>
          </cell>
          <cell r="AD460">
            <v>2</v>
          </cell>
          <cell r="AE460">
            <v>2</v>
          </cell>
          <cell r="AF460">
            <v>2</v>
          </cell>
          <cell r="AG460">
            <v>2</v>
          </cell>
          <cell r="AH460">
            <v>2</v>
          </cell>
          <cell r="AI460">
            <v>2</v>
          </cell>
          <cell r="AM460" t="str">
            <v>a_cd</v>
          </cell>
          <cell r="AN460">
            <v>2004</v>
          </cell>
          <cell r="AQ460">
            <v>401</v>
          </cell>
          <cell r="AS460" t="str">
            <v>AD</v>
          </cell>
          <cell r="AT460" t="str">
            <v>SA</v>
          </cell>
        </row>
        <row r="461">
          <cell r="A461" t="str">
            <v>Timberman</v>
          </cell>
          <cell r="B461" t="str">
            <v>PEND OREILLE COUNTY PUD NO 1</v>
          </cell>
          <cell r="C461">
            <v>273</v>
          </cell>
          <cell r="D461" t="str">
            <v>PTP</v>
          </cell>
          <cell r="F461" t="str">
            <v>BONNEVILLE POWER BUS</v>
          </cell>
          <cell r="G461">
            <v>401</v>
          </cell>
          <cell r="H461" t="str">
            <v>JOHN DAY</v>
          </cell>
          <cell r="K461" t="str">
            <v>02TX-10875</v>
          </cell>
          <cell r="L461">
            <v>1003</v>
          </cell>
          <cell r="M461" t="str">
            <v>JOHN DAY SUBSTATION</v>
          </cell>
          <cell r="N461" t="b">
            <v>0</v>
          </cell>
          <cell r="O461" t="b">
            <v>0</v>
          </cell>
          <cell r="P461" t="b">
            <v>1</v>
          </cell>
          <cell r="Q461" t="b">
            <v>0</v>
          </cell>
          <cell r="R461" t="b">
            <v>0</v>
          </cell>
          <cell r="S461" t="b">
            <v>0</v>
          </cell>
          <cell r="T461" t="b">
            <v>0</v>
          </cell>
          <cell r="U461" t="b">
            <v>0</v>
          </cell>
          <cell r="V461">
            <v>37257</v>
          </cell>
          <cell r="W461">
            <v>40908</v>
          </cell>
          <cell r="X461">
            <v>7</v>
          </cell>
          <cell r="Y461">
            <v>7</v>
          </cell>
          <cell r="Z461">
            <v>7</v>
          </cell>
          <cell r="AA461">
            <v>7</v>
          </cell>
          <cell r="AB461">
            <v>7</v>
          </cell>
          <cell r="AC461">
            <v>7</v>
          </cell>
          <cell r="AD461">
            <v>7</v>
          </cell>
          <cell r="AE461">
            <v>7</v>
          </cell>
          <cell r="AF461">
            <v>7</v>
          </cell>
          <cell r="AG461">
            <v>7</v>
          </cell>
          <cell r="AH461">
            <v>7</v>
          </cell>
          <cell r="AI461">
            <v>7</v>
          </cell>
          <cell r="AM461" t="str">
            <v>a_cd</v>
          </cell>
          <cell r="AN461">
            <v>2004</v>
          </cell>
          <cell r="AQ461">
            <v>996</v>
          </cell>
          <cell r="AS461" t="str">
            <v>AD</v>
          </cell>
          <cell r="AT461" t="str">
            <v>SA</v>
          </cell>
        </row>
        <row r="462">
          <cell r="A462" t="str">
            <v>Timberman</v>
          </cell>
          <cell r="B462" t="str">
            <v>PEND OREILLE COUNTY PUD NO 1</v>
          </cell>
          <cell r="C462">
            <v>273</v>
          </cell>
          <cell r="D462" t="str">
            <v>PTP</v>
          </cell>
          <cell r="F462" t="str">
            <v>BONNEVILLE POWER BUS</v>
          </cell>
          <cell r="G462">
            <v>401</v>
          </cell>
          <cell r="H462" t="str">
            <v>LIBBY</v>
          </cell>
          <cell r="K462" t="str">
            <v>02TX-10875</v>
          </cell>
          <cell r="L462">
            <v>396</v>
          </cell>
          <cell r="M462" t="str">
            <v>LIBBY</v>
          </cell>
          <cell r="N462" t="b">
            <v>0</v>
          </cell>
          <cell r="O462" t="b">
            <v>0</v>
          </cell>
          <cell r="P462" t="b">
            <v>1</v>
          </cell>
          <cell r="Q462" t="b">
            <v>0</v>
          </cell>
          <cell r="R462" t="b">
            <v>0</v>
          </cell>
          <cell r="S462" t="b">
            <v>0</v>
          </cell>
          <cell r="T462" t="b">
            <v>0</v>
          </cell>
          <cell r="U462" t="b">
            <v>0</v>
          </cell>
          <cell r="V462">
            <v>37257</v>
          </cell>
          <cell r="W462">
            <v>40908</v>
          </cell>
          <cell r="X462">
            <v>1</v>
          </cell>
          <cell r="Y462">
            <v>1</v>
          </cell>
          <cell r="Z462">
            <v>1</v>
          </cell>
          <cell r="AA462">
            <v>1</v>
          </cell>
          <cell r="AB462">
            <v>1</v>
          </cell>
          <cell r="AC462">
            <v>1</v>
          </cell>
          <cell r="AD462">
            <v>1</v>
          </cell>
          <cell r="AE462">
            <v>1</v>
          </cell>
          <cell r="AF462">
            <v>1</v>
          </cell>
          <cell r="AG462">
            <v>1</v>
          </cell>
          <cell r="AH462">
            <v>1</v>
          </cell>
          <cell r="AI462">
            <v>1</v>
          </cell>
          <cell r="AM462" t="str">
            <v>a_cd</v>
          </cell>
          <cell r="AN462">
            <v>2004</v>
          </cell>
          <cell r="AQ462">
            <v>401</v>
          </cell>
          <cell r="AS462" t="str">
            <v>AD</v>
          </cell>
          <cell r="AT462" t="str">
            <v>SA</v>
          </cell>
        </row>
        <row r="463">
          <cell r="A463" t="str">
            <v>Timberman</v>
          </cell>
          <cell r="B463" t="str">
            <v>PEND OREILLE COUNTY PUD NO 1</v>
          </cell>
          <cell r="C463">
            <v>273</v>
          </cell>
          <cell r="D463" t="str">
            <v>PTP</v>
          </cell>
          <cell r="F463" t="str">
            <v>BONNEVILLE POWER BUS</v>
          </cell>
          <cell r="G463">
            <v>401</v>
          </cell>
          <cell r="H463" t="str">
            <v>LITTLE GOOSE</v>
          </cell>
          <cell r="K463" t="str">
            <v>02TX-10875</v>
          </cell>
          <cell r="L463">
            <v>154</v>
          </cell>
          <cell r="M463" t="str">
            <v>LITTLE GOOSE</v>
          </cell>
          <cell r="N463" t="b">
            <v>0</v>
          </cell>
          <cell r="O463" t="b">
            <v>0</v>
          </cell>
          <cell r="P463" t="b">
            <v>1</v>
          </cell>
          <cell r="Q463" t="b">
            <v>0</v>
          </cell>
          <cell r="R463" t="b">
            <v>0</v>
          </cell>
          <cell r="S463" t="b">
            <v>0</v>
          </cell>
          <cell r="T463" t="b">
            <v>0</v>
          </cell>
          <cell r="U463" t="b">
            <v>0</v>
          </cell>
          <cell r="V463">
            <v>37257</v>
          </cell>
          <cell r="W463">
            <v>40908</v>
          </cell>
          <cell r="X463">
            <v>2</v>
          </cell>
          <cell r="Y463">
            <v>2</v>
          </cell>
          <cell r="Z463">
            <v>2</v>
          </cell>
          <cell r="AA463">
            <v>2</v>
          </cell>
          <cell r="AB463">
            <v>2</v>
          </cell>
          <cell r="AC463">
            <v>2</v>
          </cell>
          <cell r="AD463">
            <v>2</v>
          </cell>
          <cell r="AE463">
            <v>2</v>
          </cell>
          <cell r="AF463">
            <v>2</v>
          </cell>
          <cell r="AG463">
            <v>2</v>
          </cell>
          <cell r="AH463">
            <v>2</v>
          </cell>
          <cell r="AI463">
            <v>2</v>
          </cell>
          <cell r="AM463" t="str">
            <v>a_cd</v>
          </cell>
          <cell r="AN463">
            <v>2004</v>
          </cell>
          <cell r="AQ463">
            <v>401</v>
          </cell>
          <cell r="AS463" t="str">
            <v>AD</v>
          </cell>
          <cell r="AT463" t="str">
            <v>SA</v>
          </cell>
        </row>
        <row r="464">
          <cell r="A464" t="str">
            <v>Timberman</v>
          </cell>
          <cell r="B464" t="str">
            <v>PEND OREILLE COUNTY PUD NO 1</v>
          </cell>
          <cell r="C464">
            <v>273</v>
          </cell>
          <cell r="D464" t="str">
            <v>PTP</v>
          </cell>
          <cell r="F464" t="str">
            <v>BONNEVILLE POWER BUS</v>
          </cell>
          <cell r="G464">
            <v>401</v>
          </cell>
          <cell r="H464" t="str">
            <v>LOWER GRANITE</v>
          </cell>
          <cell r="K464" t="str">
            <v>02TX-10875</v>
          </cell>
          <cell r="L464">
            <v>188</v>
          </cell>
          <cell r="M464" t="str">
            <v>LOWER GRANITE</v>
          </cell>
          <cell r="N464" t="b">
            <v>0</v>
          </cell>
          <cell r="O464" t="b">
            <v>0</v>
          </cell>
          <cell r="P464" t="b">
            <v>1</v>
          </cell>
          <cell r="Q464" t="b">
            <v>0</v>
          </cell>
          <cell r="R464" t="b">
            <v>0</v>
          </cell>
          <cell r="S464" t="b">
            <v>0</v>
          </cell>
          <cell r="T464" t="b">
            <v>0</v>
          </cell>
          <cell r="U464" t="b">
            <v>0</v>
          </cell>
          <cell r="V464">
            <v>37257</v>
          </cell>
          <cell r="W464">
            <v>40908</v>
          </cell>
          <cell r="X464">
            <v>2</v>
          </cell>
          <cell r="Y464">
            <v>2</v>
          </cell>
          <cell r="Z464">
            <v>2</v>
          </cell>
          <cell r="AA464">
            <v>2</v>
          </cell>
          <cell r="AB464">
            <v>2</v>
          </cell>
          <cell r="AC464">
            <v>2</v>
          </cell>
          <cell r="AD464">
            <v>2</v>
          </cell>
          <cell r="AE464">
            <v>2</v>
          </cell>
          <cell r="AF464">
            <v>2</v>
          </cell>
          <cell r="AG464">
            <v>2</v>
          </cell>
          <cell r="AH464">
            <v>2</v>
          </cell>
          <cell r="AI464">
            <v>2</v>
          </cell>
          <cell r="AM464" t="str">
            <v>a_cd</v>
          </cell>
          <cell r="AN464">
            <v>2004</v>
          </cell>
          <cell r="AQ464">
            <v>401</v>
          </cell>
          <cell r="AS464" t="str">
            <v>AD</v>
          </cell>
          <cell r="AT464" t="str">
            <v>SA</v>
          </cell>
        </row>
        <row r="465">
          <cell r="A465" t="str">
            <v>Timberman</v>
          </cell>
          <cell r="B465" t="str">
            <v>PEND OREILLE COUNTY PUD NO 1</v>
          </cell>
          <cell r="C465">
            <v>273</v>
          </cell>
          <cell r="D465" t="str">
            <v>PTP</v>
          </cell>
          <cell r="F465" t="str">
            <v>BONNEVILLE POWER BUS</v>
          </cell>
          <cell r="G465">
            <v>401</v>
          </cell>
          <cell r="H465" t="str">
            <v>LOWER MONUMENTAL</v>
          </cell>
          <cell r="K465" t="str">
            <v>02TX-10875</v>
          </cell>
          <cell r="L465">
            <v>197</v>
          </cell>
          <cell r="M465" t="str">
            <v>LOWER MONUMENTAL</v>
          </cell>
          <cell r="N465" t="b">
            <v>0</v>
          </cell>
          <cell r="O465" t="b">
            <v>0</v>
          </cell>
          <cell r="P465" t="b">
            <v>1</v>
          </cell>
          <cell r="Q465" t="b">
            <v>0</v>
          </cell>
          <cell r="R465" t="b">
            <v>0</v>
          </cell>
          <cell r="S465" t="b">
            <v>0</v>
          </cell>
          <cell r="T465" t="b">
            <v>0</v>
          </cell>
          <cell r="U465" t="b">
            <v>0</v>
          </cell>
          <cell r="V465">
            <v>37257</v>
          </cell>
          <cell r="W465">
            <v>40908</v>
          </cell>
          <cell r="X465">
            <v>2</v>
          </cell>
          <cell r="Y465">
            <v>2</v>
          </cell>
          <cell r="Z465">
            <v>2</v>
          </cell>
          <cell r="AA465">
            <v>2</v>
          </cell>
          <cell r="AB465">
            <v>2</v>
          </cell>
          <cell r="AC465">
            <v>2</v>
          </cell>
          <cell r="AD465">
            <v>2</v>
          </cell>
          <cell r="AE465">
            <v>2</v>
          </cell>
          <cell r="AF465">
            <v>2</v>
          </cell>
          <cell r="AG465">
            <v>2</v>
          </cell>
          <cell r="AH465">
            <v>2</v>
          </cell>
          <cell r="AI465">
            <v>2</v>
          </cell>
          <cell r="AM465" t="str">
            <v>a_cd</v>
          </cell>
          <cell r="AN465">
            <v>2004</v>
          </cell>
          <cell r="AQ465">
            <v>401</v>
          </cell>
          <cell r="AS465" t="str">
            <v>AD</v>
          </cell>
          <cell r="AT465" t="str">
            <v>SA</v>
          </cell>
        </row>
        <row r="466">
          <cell r="A466" t="str">
            <v>Timberman</v>
          </cell>
          <cell r="B466" t="str">
            <v>PEND OREILLE COUNTY PUD NO 1</v>
          </cell>
          <cell r="C466">
            <v>273</v>
          </cell>
          <cell r="D466" t="str">
            <v>PTP</v>
          </cell>
          <cell r="F466" t="str">
            <v>BONNEVILLE POWER BUS</v>
          </cell>
          <cell r="G466">
            <v>401</v>
          </cell>
          <cell r="H466" t="str">
            <v>MCNARY</v>
          </cell>
          <cell r="K466" t="str">
            <v>02TX-10875</v>
          </cell>
          <cell r="L466">
            <v>0</v>
          </cell>
          <cell r="N466" t="b">
            <v>0</v>
          </cell>
          <cell r="O466" t="b">
            <v>0</v>
          </cell>
          <cell r="P466" t="b">
            <v>1</v>
          </cell>
          <cell r="Q466" t="b">
            <v>0</v>
          </cell>
          <cell r="R466" t="b">
            <v>0</v>
          </cell>
          <cell r="S466" t="b">
            <v>0</v>
          </cell>
          <cell r="T466" t="b">
            <v>0</v>
          </cell>
          <cell r="U466" t="b">
            <v>0</v>
          </cell>
          <cell r="V466">
            <v>37257</v>
          </cell>
          <cell r="W466">
            <v>40908</v>
          </cell>
          <cell r="X466">
            <v>5</v>
          </cell>
          <cell r="Y466">
            <v>5</v>
          </cell>
          <cell r="Z466">
            <v>5</v>
          </cell>
          <cell r="AA466">
            <v>5</v>
          </cell>
          <cell r="AB466">
            <v>5</v>
          </cell>
          <cell r="AC466">
            <v>5</v>
          </cell>
          <cell r="AD466">
            <v>5</v>
          </cell>
          <cell r="AE466">
            <v>5</v>
          </cell>
          <cell r="AF466">
            <v>5</v>
          </cell>
          <cell r="AG466">
            <v>5</v>
          </cell>
          <cell r="AH466">
            <v>5</v>
          </cell>
          <cell r="AI466">
            <v>5</v>
          </cell>
          <cell r="AM466" t="str">
            <v>a_cd</v>
          </cell>
          <cell r="AN466">
            <v>2004</v>
          </cell>
          <cell r="AQ466">
            <v>401</v>
          </cell>
          <cell r="AS466" t="str">
            <v>AD</v>
          </cell>
          <cell r="AT466" t="str">
            <v>SA</v>
          </cell>
        </row>
        <row r="467">
          <cell r="A467" t="str">
            <v>Timberman</v>
          </cell>
          <cell r="B467" t="str">
            <v>PEND OREILLE COUNTY PUD NO 1</v>
          </cell>
          <cell r="C467">
            <v>273</v>
          </cell>
          <cell r="D467" t="str">
            <v>PTP</v>
          </cell>
          <cell r="F467" t="str">
            <v>BONNEVILLE POWER BUS</v>
          </cell>
          <cell r="G467">
            <v>401</v>
          </cell>
          <cell r="H467" t="str">
            <v>THE DALLES</v>
          </cell>
          <cell r="K467" t="str">
            <v>02TX-10875</v>
          </cell>
          <cell r="L467">
            <v>694</v>
          </cell>
          <cell r="M467" t="str">
            <v>THE DALLES</v>
          </cell>
          <cell r="N467" t="b">
            <v>0</v>
          </cell>
          <cell r="O467" t="b">
            <v>0</v>
          </cell>
          <cell r="P467" t="b">
            <v>1</v>
          </cell>
          <cell r="Q467" t="b">
            <v>0</v>
          </cell>
          <cell r="R467" t="b">
            <v>0</v>
          </cell>
          <cell r="S467" t="b">
            <v>0</v>
          </cell>
          <cell r="T467" t="b">
            <v>0</v>
          </cell>
          <cell r="U467" t="b">
            <v>0</v>
          </cell>
          <cell r="V467">
            <v>37257</v>
          </cell>
          <cell r="W467">
            <v>40908</v>
          </cell>
          <cell r="X467">
            <v>5</v>
          </cell>
          <cell r="Y467">
            <v>5</v>
          </cell>
          <cell r="Z467">
            <v>5</v>
          </cell>
          <cell r="AA467">
            <v>5</v>
          </cell>
          <cell r="AB467">
            <v>5</v>
          </cell>
          <cell r="AC467">
            <v>5</v>
          </cell>
          <cell r="AD467">
            <v>5</v>
          </cell>
          <cell r="AE467">
            <v>5</v>
          </cell>
          <cell r="AF467">
            <v>5</v>
          </cell>
          <cell r="AG467">
            <v>5</v>
          </cell>
          <cell r="AH467">
            <v>5</v>
          </cell>
          <cell r="AI467">
            <v>5</v>
          </cell>
          <cell r="AM467" t="str">
            <v>a_cd</v>
          </cell>
          <cell r="AN467">
            <v>2004</v>
          </cell>
          <cell r="AQ467">
            <v>401</v>
          </cell>
          <cell r="AS467" t="str">
            <v>AD</v>
          </cell>
          <cell r="AT467" t="str">
            <v>SA</v>
          </cell>
        </row>
        <row r="468">
          <cell r="A468" t="str">
            <v>Noguchi</v>
          </cell>
          <cell r="B468" t="str">
            <v>SNOHOMISH COUNTY PUD NO 1</v>
          </cell>
          <cell r="C468">
            <v>283</v>
          </cell>
          <cell r="D468" t="str">
            <v>PTP</v>
          </cell>
          <cell r="F468" t="str">
            <v>PSW_DC</v>
          </cell>
          <cell r="G468">
            <v>995</v>
          </cell>
          <cell r="H468" t="str">
            <v>PSW on the DC</v>
          </cell>
          <cell r="K468" t="str">
            <v>96MS-96092</v>
          </cell>
          <cell r="L468">
            <v>66</v>
          </cell>
          <cell r="M468" t="str">
            <v>BIG EDDY</v>
          </cell>
          <cell r="N468" t="b">
            <v>0</v>
          </cell>
          <cell r="O468" t="b">
            <v>0</v>
          </cell>
          <cell r="P468" t="b">
            <v>1</v>
          </cell>
          <cell r="Q468" t="b">
            <v>0</v>
          </cell>
          <cell r="R468" t="b">
            <v>0</v>
          </cell>
          <cell r="S468" t="b">
            <v>0</v>
          </cell>
          <cell r="T468" t="b">
            <v>0</v>
          </cell>
          <cell r="U468" t="b">
            <v>0</v>
          </cell>
          <cell r="V468">
            <v>37165</v>
          </cell>
          <cell r="W468">
            <v>46295</v>
          </cell>
          <cell r="X468">
            <v>100</v>
          </cell>
          <cell r="Y468">
            <v>100</v>
          </cell>
          <cell r="Z468">
            <v>100</v>
          </cell>
          <cell r="AA468">
            <v>100</v>
          </cell>
          <cell r="AB468">
            <v>100</v>
          </cell>
          <cell r="AC468">
            <v>100</v>
          </cell>
          <cell r="AD468">
            <v>100</v>
          </cell>
          <cell r="AE468">
            <v>100</v>
          </cell>
          <cell r="AF468">
            <v>100</v>
          </cell>
          <cell r="AG468">
            <v>100</v>
          </cell>
          <cell r="AH468">
            <v>100</v>
          </cell>
          <cell r="AI468">
            <v>100</v>
          </cell>
          <cell r="AM468" t="str">
            <v>a_cd</v>
          </cell>
          <cell r="AN468">
            <v>2004</v>
          </cell>
          <cell r="AQ468">
            <v>153</v>
          </cell>
          <cell r="AS468" t="str">
            <v>AD</v>
          </cell>
          <cell r="AT468" t="str">
            <v>SA</v>
          </cell>
        </row>
        <row r="469">
          <cell r="A469" t="str">
            <v>Noguchi</v>
          </cell>
          <cell r="B469" t="str">
            <v>SNOHOMISH COUNTY PUD NO 1</v>
          </cell>
          <cell r="C469">
            <v>283</v>
          </cell>
          <cell r="D469" t="str">
            <v>PTP</v>
          </cell>
          <cell r="F469" t="str">
            <v>BONNEVILLE POWER BUS</v>
          </cell>
          <cell r="G469">
            <v>401</v>
          </cell>
          <cell r="H469" t="str">
            <v>BONNEVILLE PH</v>
          </cell>
          <cell r="K469" t="str">
            <v>96MS-96092</v>
          </cell>
          <cell r="L469">
            <v>1313</v>
          </cell>
          <cell r="M469" t="str">
            <v>BONNEVILLE PWRHSE 1,</v>
          </cell>
          <cell r="N469" t="b">
            <v>0</v>
          </cell>
          <cell r="O469" t="b">
            <v>0</v>
          </cell>
          <cell r="P469" t="b">
            <v>1</v>
          </cell>
          <cell r="Q469" t="b">
            <v>0</v>
          </cell>
          <cell r="R469" t="b">
            <v>0</v>
          </cell>
          <cell r="S469" t="b">
            <v>0</v>
          </cell>
          <cell r="T469" t="b">
            <v>0</v>
          </cell>
          <cell r="U469" t="b">
            <v>0</v>
          </cell>
          <cell r="V469">
            <v>37165</v>
          </cell>
          <cell r="W469">
            <v>46295</v>
          </cell>
          <cell r="X469">
            <v>72</v>
          </cell>
          <cell r="Y469">
            <v>72</v>
          </cell>
          <cell r="Z469">
            <v>72</v>
          </cell>
          <cell r="AA469">
            <v>72</v>
          </cell>
          <cell r="AB469">
            <v>72</v>
          </cell>
          <cell r="AC469">
            <v>72</v>
          </cell>
          <cell r="AD469">
            <v>72</v>
          </cell>
          <cell r="AE469">
            <v>72</v>
          </cell>
          <cell r="AF469">
            <v>72</v>
          </cell>
          <cell r="AG469">
            <v>72</v>
          </cell>
          <cell r="AH469">
            <v>72</v>
          </cell>
          <cell r="AI469">
            <v>72</v>
          </cell>
          <cell r="AM469" t="str">
            <v>a_cd</v>
          </cell>
          <cell r="AN469">
            <v>2004</v>
          </cell>
          <cell r="AQ469">
            <v>401</v>
          </cell>
          <cell r="AS469" t="str">
            <v>AD</v>
          </cell>
          <cell r="AT469" t="str">
            <v>SA</v>
          </cell>
        </row>
        <row r="470">
          <cell r="A470" t="str">
            <v>Noguchi</v>
          </cell>
          <cell r="B470" t="str">
            <v>SNOHOMISH COUNTY PUD NO 1</v>
          </cell>
          <cell r="C470">
            <v>283</v>
          </cell>
          <cell r="D470" t="str">
            <v>PTP</v>
          </cell>
          <cell r="F470" t="str">
            <v>BONNEVILLE POWER BUS</v>
          </cell>
          <cell r="G470">
            <v>401</v>
          </cell>
          <cell r="H470" t="str">
            <v>CHIEF JOSEPH</v>
          </cell>
          <cell r="K470" t="str">
            <v>96MS-96092</v>
          </cell>
          <cell r="L470">
            <v>88</v>
          </cell>
          <cell r="M470" t="str">
            <v>CHIEF JOSEPH</v>
          </cell>
          <cell r="N470" t="b">
            <v>0</v>
          </cell>
          <cell r="O470" t="b">
            <v>0</v>
          </cell>
          <cell r="P470" t="b">
            <v>1</v>
          </cell>
          <cell r="Q470" t="b">
            <v>0</v>
          </cell>
          <cell r="R470" t="b">
            <v>0</v>
          </cell>
          <cell r="S470" t="b">
            <v>0</v>
          </cell>
          <cell r="T470" t="b">
            <v>0</v>
          </cell>
          <cell r="U470" t="b">
            <v>0</v>
          </cell>
          <cell r="V470">
            <v>37165</v>
          </cell>
          <cell r="W470">
            <v>46295</v>
          </cell>
          <cell r="X470">
            <v>156</v>
          </cell>
          <cell r="Y470">
            <v>156</v>
          </cell>
          <cell r="Z470">
            <v>156</v>
          </cell>
          <cell r="AA470">
            <v>156</v>
          </cell>
          <cell r="AB470">
            <v>156</v>
          </cell>
          <cell r="AC470">
            <v>156</v>
          </cell>
          <cell r="AD470">
            <v>156</v>
          </cell>
          <cell r="AE470">
            <v>156</v>
          </cell>
          <cell r="AF470">
            <v>156</v>
          </cell>
          <cell r="AG470">
            <v>156</v>
          </cell>
          <cell r="AH470">
            <v>156</v>
          </cell>
          <cell r="AI470">
            <v>156</v>
          </cell>
          <cell r="AM470" t="str">
            <v>a_cd</v>
          </cell>
          <cell r="AN470">
            <v>2004</v>
          </cell>
          <cell r="AQ470">
            <v>401</v>
          </cell>
          <cell r="AS470" t="str">
            <v>AD</v>
          </cell>
          <cell r="AT470" t="str">
            <v>SA</v>
          </cell>
        </row>
        <row r="471">
          <cell r="A471" t="str">
            <v>Noguchi</v>
          </cell>
          <cell r="B471" t="str">
            <v>SNOHOMISH COUNTY PUD NO 1</v>
          </cell>
          <cell r="C471">
            <v>283</v>
          </cell>
          <cell r="D471" t="str">
            <v>PTP</v>
          </cell>
          <cell r="F471" t="str">
            <v>ENERGY NORTHWEST INC</v>
          </cell>
          <cell r="G471">
            <v>195</v>
          </cell>
          <cell r="H471" t="str">
            <v>COLUMBIA GENERATING</v>
          </cell>
          <cell r="K471" t="str">
            <v>96MS-96092</v>
          </cell>
          <cell r="L471">
            <v>144</v>
          </cell>
          <cell r="M471" t="str">
            <v>COLUMBIA</v>
          </cell>
          <cell r="N471" t="b">
            <v>0</v>
          </cell>
          <cell r="O471" t="b">
            <v>0</v>
          </cell>
          <cell r="P471" t="b">
            <v>1</v>
          </cell>
          <cell r="Q471" t="b">
            <v>0</v>
          </cell>
          <cell r="R471" t="b">
            <v>0</v>
          </cell>
          <cell r="S471" t="b">
            <v>0</v>
          </cell>
          <cell r="T471" t="b">
            <v>0</v>
          </cell>
          <cell r="U471" t="b">
            <v>0</v>
          </cell>
          <cell r="V471">
            <v>37165</v>
          </cell>
          <cell r="W471">
            <v>46295</v>
          </cell>
          <cell r="X471">
            <v>102</v>
          </cell>
          <cell r="Y471">
            <v>102</v>
          </cell>
          <cell r="Z471">
            <v>102</v>
          </cell>
          <cell r="AA471">
            <v>102</v>
          </cell>
          <cell r="AB471">
            <v>102</v>
          </cell>
          <cell r="AC471">
            <v>102</v>
          </cell>
          <cell r="AD471">
            <v>102</v>
          </cell>
          <cell r="AE471">
            <v>102</v>
          </cell>
          <cell r="AF471">
            <v>102</v>
          </cell>
          <cell r="AG471">
            <v>102</v>
          </cell>
          <cell r="AH471">
            <v>102</v>
          </cell>
          <cell r="AI471">
            <v>102</v>
          </cell>
          <cell r="AM471" t="str">
            <v>a_cd</v>
          </cell>
          <cell r="AN471">
            <v>2004</v>
          </cell>
          <cell r="AQ471">
            <v>401</v>
          </cell>
          <cell r="AS471" t="str">
            <v>AD</v>
          </cell>
          <cell r="AT471" t="str">
            <v>SA</v>
          </cell>
        </row>
        <row r="472">
          <cell r="A472" t="str">
            <v>Noguchi</v>
          </cell>
          <cell r="B472" t="str">
            <v>SNOHOMISH COUNTY PUD NO 1</v>
          </cell>
          <cell r="C472">
            <v>283</v>
          </cell>
          <cell r="D472" t="str">
            <v>PTP</v>
          </cell>
          <cell r="F472" t="str">
            <v>BONNEVILLE POWER BUS</v>
          </cell>
          <cell r="G472">
            <v>401</v>
          </cell>
          <cell r="H472" t="str">
            <v>GRAND COULEE</v>
          </cell>
          <cell r="K472" t="str">
            <v>96MS-96092</v>
          </cell>
          <cell r="L472">
            <v>1316</v>
          </cell>
          <cell r="M472" t="str">
            <v>GRAND COULEE</v>
          </cell>
          <cell r="N472" t="b">
            <v>0</v>
          </cell>
          <cell r="O472" t="b">
            <v>0</v>
          </cell>
          <cell r="P472" t="b">
            <v>1</v>
          </cell>
          <cell r="Q472" t="b">
            <v>0</v>
          </cell>
          <cell r="R472" t="b">
            <v>0</v>
          </cell>
          <cell r="S472" t="b">
            <v>0</v>
          </cell>
          <cell r="T472" t="b">
            <v>0</v>
          </cell>
          <cell r="U472" t="b">
            <v>0</v>
          </cell>
          <cell r="V472">
            <v>37165</v>
          </cell>
          <cell r="W472">
            <v>46295</v>
          </cell>
          <cell r="X472">
            <v>247</v>
          </cell>
          <cell r="Y472">
            <v>247</v>
          </cell>
          <cell r="Z472">
            <v>247</v>
          </cell>
          <cell r="AA472">
            <v>247</v>
          </cell>
          <cell r="AB472">
            <v>247</v>
          </cell>
          <cell r="AC472">
            <v>247</v>
          </cell>
          <cell r="AD472">
            <v>247</v>
          </cell>
          <cell r="AE472">
            <v>247</v>
          </cell>
          <cell r="AF472">
            <v>247</v>
          </cell>
          <cell r="AG472">
            <v>247</v>
          </cell>
          <cell r="AH472">
            <v>247</v>
          </cell>
          <cell r="AI472">
            <v>247</v>
          </cell>
          <cell r="AM472" t="str">
            <v>a_cd</v>
          </cell>
          <cell r="AN472">
            <v>2004</v>
          </cell>
          <cell r="AQ472">
            <v>401</v>
          </cell>
          <cell r="AS472" t="str">
            <v>AD</v>
          </cell>
          <cell r="AT472" t="str">
            <v>SA</v>
          </cell>
        </row>
        <row r="473">
          <cell r="A473" t="str">
            <v>Noguchi</v>
          </cell>
          <cell r="B473" t="str">
            <v>SNOHOMISH COUNTY PUD NO 1</v>
          </cell>
          <cell r="C473">
            <v>283</v>
          </cell>
          <cell r="D473" t="str">
            <v>PTP</v>
          </cell>
          <cell r="F473" t="str">
            <v>BONNEVILLE POWER BUS</v>
          </cell>
          <cell r="G473">
            <v>401</v>
          </cell>
          <cell r="H473" t="str">
            <v>ICE HARBOR</v>
          </cell>
          <cell r="K473" t="str">
            <v>96MS-96092</v>
          </cell>
          <cell r="L473">
            <v>1317</v>
          </cell>
          <cell r="M473" t="str">
            <v>ICE HARBOR POR</v>
          </cell>
          <cell r="N473" t="b">
            <v>0</v>
          </cell>
          <cell r="O473" t="b">
            <v>0</v>
          </cell>
          <cell r="P473" t="b">
            <v>1</v>
          </cell>
          <cell r="Q473" t="b">
            <v>0</v>
          </cell>
          <cell r="R473" t="b">
            <v>0</v>
          </cell>
          <cell r="S473" t="b">
            <v>0</v>
          </cell>
          <cell r="T473" t="b">
            <v>0</v>
          </cell>
          <cell r="U473" t="b">
            <v>0</v>
          </cell>
          <cell r="V473">
            <v>37165</v>
          </cell>
          <cell r="W473">
            <v>46295</v>
          </cell>
          <cell r="X473">
            <v>30</v>
          </cell>
          <cell r="Y473">
            <v>30</v>
          </cell>
          <cell r="Z473">
            <v>30</v>
          </cell>
          <cell r="AA473">
            <v>30</v>
          </cell>
          <cell r="AB473">
            <v>30</v>
          </cell>
          <cell r="AC473">
            <v>30</v>
          </cell>
          <cell r="AD473">
            <v>30</v>
          </cell>
          <cell r="AE473">
            <v>30</v>
          </cell>
          <cell r="AF473">
            <v>30</v>
          </cell>
          <cell r="AG473">
            <v>30</v>
          </cell>
          <cell r="AH473">
            <v>30</v>
          </cell>
          <cell r="AI473">
            <v>30</v>
          </cell>
          <cell r="AM473" t="str">
            <v>a_cd</v>
          </cell>
          <cell r="AN473">
            <v>2004</v>
          </cell>
          <cell r="AQ473">
            <v>401</v>
          </cell>
          <cell r="AS473" t="str">
            <v>AD</v>
          </cell>
          <cell r="AT473" t="str">
            <v>SA</v>
          </cell>
        </row>
        <row r="474">
          <cell r="A474" t="str">
            <v>Noguchi</v>
          </cell>
          <cell r="B474" t="str">
            <v>SNOHOMISH COUNTY PUD NO 1</v>
          </cell>
          <cell r="C474">
            <v>283</v>
          </cell>
          <cell r="D474" t="str">
            <v>PTP</v>
          </cell>
          <cell r="F474" t="str">
            <v>PSW_AC</v>
          </cell>
          <cell r="G474">
            <v>996</v>
          </cell>
          <cell r="H474" t="str">
            <v>PSW on the AC</v>
          </cell>
          <cell r="K474" t="str">
            <v>96MS-96092</v>
          </cell>
          <cell r="L474">
            <v>1003</v>
          </cell>
          <cell r="M474" t="str">
            <v>JOHN DAY SUBSTATION</v>
          </cell>
          <cell r="N474" t="b">
            <v>0</v>
          </cell>
          <cell r="O474" t="b">
            <v>0</v>
          </cell>
          <cell r="P474" t="b">
            <v>1</v>
          </cell>
          <cell r="Q474" t="b">
            <v>0</v>
          </cell>
          <cell r="R474" t="b">
            <v>0</v>
          </cell>
          <cell r="S474" t="b">
            <v>0</v>
          </cell>
          <cell r="T474" t="b">
            <v>0</v>
          </cell>
          <cell r="U474" t="b">
            <v>0</v>
          </cell>
          <cell r="V474">
            <v>37165</v>
          </cell>
          <cell r="W474">
            <v>46295</v>
          </cell>
          <cell r="X474">
            <v>231</v>
          </cell>
          <cell r="Y474">
            <v>231</v>
          </cell>
          <cell r="Z474">
            <v>231</v>
          </cell>
          <cell r="AA474">
            <v>231</v>
          </cell>
          <cell r="AB474">
            <v>231</v>
          </cell>
          <cell r="AC474">
            <v>231</v>
          </cell>
          <cell r="AD474">
            <v>231</v>
          </cell>
          <cell r="AE474">
            <v>231</v>
          </cell>
          <cell r="AF474">
            <v>231</v>
          </cell>
          <cell r="AG474">
            <v>231</v>
          </cell>
          <cell r="AH474">
            <v>231</v>
          </cell>
          <cell r="AI474">
            <v>231</v>
          </cell>
          <cell r="AM474" t="str">
            <v>a_cd</v>
          </cell>
          <cell r="AN474">
            <v>2004</v>
          </cell>
          <cell r="AQ474">
            <v>556</v>
          </cell>
          <cell r="AS474" t="str">
            <v>AD</v>
          </cell>
          <cell r="AT474" t="str">
            <v>SA</v>
          </cell>
        </row>
        <row r="475">
          <cell r="A475" t="str">
            <v>Noguchi</v>
          </cell>
          <cell r="B475" t="str">
            <v>SNOHOMISH COUNTY PUD NO 1</v>
          </cell>
          <cell r="C475">
            <v>283</v>
          </cell>
          <cell r="D475" t="str">
            <v>PTP</v>
          </cell>
          <cell r="F475" t="str">
            <v>BONNEVILLE POWER BUS</v>
          </cell>
          <cell r="G475">
            <v>401</v>
          </cell>
          <cell r="H475" t="str">
            <v>LITTLE GOOSE</v>
          </cell>
          <cell r="K475" t="str">
            <v>96MS-96092</v>
          </cell>
          <cell r="L475">
            <v>154</v>
          </cell>
          <cell r="M475" t="str">
            <v>LITTLE GOOSE</v>
          </cell>
          <cell r="N475" t="b">
            <v>0</v>
          </cell>
          <cell r="O475" t="b">
            <v>0</v>
          </cell>
          <cell r="P475" t="b">
            <v>1</v>
          </cell>
          <cell r="Q475" t="b">
            <v>0</v>
          </cell>
          <cell r="R475" t="b">
            <v>0</v>
          </cell>
          <cell r="S475" t="b">
            <v>0</v>
          </cell>
          <cell r="T475" t="b">
            <v>0</v>
          </cell>
          <cell r="U475" t="b">
            <v>0</v>
          </cell>
          <cell r="V475">
            <v>37165</v>
          </cell>
          <cell r="W475">
            <v>46295</v>
          </cell>
          <cell r="X475">
            <v>37</v>
          </cell>
          <cell r="Y475">
            <v>37</v>
          </cell>
          <cell r="Z475">
            <v>37</v>
          </cell>
          <cell r="AA475">
            <v>37</v>
          </cell>
          <cell r="AB475">
            <v>37</v>
          </cell>
          <cell r="AC475">
            <v>37</v>
          </cell>
          <cell r="AD475">
            <v>37</v>
          </cell>
          <cell r="AE475">
            <v>37</v>
          </cell>
          <cell r="AF475">
            <v>37</v>
          </cell>
          <cell r="AG475">
            <v>37</v>
          </cell>
          <cell r="AH475">
            <v>37</v>
          </cell>
          <cell r="AI475">
            <v>37</v>
          </cell>
          <cell r="AM475" t="str">
            <v>a_cd</v>
          </cell>
          <cell r="AN475">
            <v>2004</v>
          </cell>
          <cell r="AQ475">
            <v>401</v>
          </cell>
          <cell r="AS475" t="str">
            <v>AD</v>
          </cell>
          <cell r="AT475" t="str">
            <v>SA</v>
          </cell>
        </row>
        <row r="476">
          <cell r="A476" t="str">
            <v>Noguchi</v>
          </cell>
          <cell r="B476" t="str">
            <v>SNOHOMISH COUNTY PUD NO 1</v>
          </cell>
          <cell r="C476">
            <v>283</v>
          </cell>
          <cell r="D476" t="str">
            <v>PTP</v>
          </cell>
          <cell r="F476" t="str">
            <v>BONNEVILLE POWER BUS</v>
          </cell>
          <cell r="G476">
            <v>401</v>
          </cell>
          <cell r="H476" t="str">
            <v>LOWER GRANITE</v>
          </cell>
          <cell r="K476" t="str">
            <v>96MS-96092</v>
          </cell>
          <cell r="L476">
            <v>188</v>
          </cell>
          <cell r="M476" t="str">
            <v>LOWER GRANITE</v>
          </cell>
          <cell r="N476" t="b">
            <v>0</v>
          </cell>
          <cell r="O476" t="b">
            <v>0</v>
          </cell>
          <cell r="P476" t="b">
            <v>1</v>
          </cell>
          <cell r="Q476" t="b">
            <v>0</v>
          </cell>
          <cell r="R476" t="b">
            <v>0</v>
          </cell>
          <cell r="S476" t="b">
            <v>0</v>
          </cell>
          <cell r="T476" t="b">
            <v>0</v>
          </cell>
          <cell r="U476" t="b">
            <v>0</v>
          </cell>
          <cell r="V476">
            <v>37165</v>
          </cell>
          <cell r="W476">
            <v>46295</v>
          </cell>
          <cell r="X476">
            <v>38</v>
          </cell>
          <cell r="Y476">
            <v>38</v>
          </cell>
          <cell r="Z476">
            <v>38</v>
          </cell>
          <cell r="AA476">
            <v>38</v>
          </cell>
          <cell r="AB476">
            <v>38</v>
          </cell>
          <cell r="AC476">
            <v>38</v>
          </cell>
          <cell r="AD476">
            <v>38</v>
          </cell>
          <cell r="AE476">
            <v>38</v>
          </cell>
          <cell r="AF476">
            <v>38</v>
          </cell>
          <cell r="AG476">
            <v>38</v>
          </cell>
          <cell r="AH476">
            <v>38</v>
          </cell>
          <cell r="AI476">
            <v>38</v>
          </cell>
          <cell r="AM476" t="str">
            <v>a_cd</v>
          </cell>
          <cell r="AN476">
            <v>2004</v>
          </cell>
          <cell r="AQ476">
            <v>401</v>
          </cell>
          <cell r="AS476" t="str">
            <v>AD</v>
          </cell>
          <cell r="AT476" t="str">
            <v>SA</v>
          </cell>
        </row>
        <row r="477">
          <cell r="A477" t="str">
            <v>Noguchi</v>
          </cell>
          <cell r="B477" t="str">
            <v>SNOHOMISH COUNTY PUD NO 1</v>
          </cell>
          <cell r="C477">
            <v>283</v>
          </cell>
          <cell r="D477" t="str">
            <v>PTP</v>
          </cell>
          <cell r="F477" t="str">
            <v>BONNEVILLE POWER BUS</v>
          </cell>
          <cell r="G477">
            <v>401</v>
          </cell>
          <cell r="H477" t="str">
            <v>LOWER MONUMENTAL</v>
          </cell>
          <cell r="K477" t="str">
            <v>96MS-96092</v>
          </cell>
          <cell r="L477">
            <v>197</v>
          </cell>
          <cell r="M477" t="str">
            <v>LOWER MONUMENTAL</v>
          </cell>
          <cell r="N477" t="b">
            <v>0</v>
          </cell>
          <cell r="O477" t="b">
            <v>0</v>
          </cell>
          <cell r="P477" t="b">
            <v>1</v>
          </cell>
          <cell r="Q477" t="b">
            <v>0</v>
          </cell>
          <cell r="R477" t="b">
            <v>0</v>
          </cell>
          <cell r="S477" t="b">
            <v>0</v>
          </cell>
          <cell r="T477" t="b">
            <v>0</v>
          </cell>
          <cell r="U477" t="b">
            <v>0</v>
          </cell>
          <cell r="V477">
            <v>37165</v>
          </cell>
          <cell r="W477">
            <v>46295</v>
          </cell>
          <cell r="X477">
            <v>39</v>
          </cell>
          <cell r="Y477">
            <v>39</v>
          </cell>
          <cell r="Z477">
            <v>39</v>
          </cell>
          <cell r="AA477">
            <v>39</v>
          </cell>
          <cell r="AB477">
            <v>39</v>
          </cell>
          <cell r="AC477">
            <v>39</v>
          </cell>
          <cell r="AD477">
            <v>39</v>
          </cell>
          <cell r="AE477">
            <v>39</v>
          </cell>
          <cell r="AF477">
            <v>39</v>
          </cell>
          <cell r="AG477">
            <v>39</v>
          </cell>
          <cell r="AH477">
            <v>39</v>
          </cell>
          <cell r="AI477">
            <v>39</v>
          </cell>
          <cell r="AM477" t="str">
            <v>a_cd</v>
          </cell>
          <cell r="AN477">
            <v>2004</v>
          </cell>
          <cell r="AQ477">
            <v>401</v>
          </cell>
          <cell r="AS477" t="str">
            <v>AD</v>
          </cell>
          <cell r="AT477" t="str">
            <v>SA</v>
          </cell>
        </row>
        <row r="478">
          <cell r="A478" t="str">
            <v>Noguchi</v>
          </cell>
          <cell r="B478" t="str">
            <v>SNOHOMISH COUNTY PUD NO 1</v>
          </cell>
          <cell r="C478">
            <v>283</v>
          </cell>
          <cell r="D478" t="str">
            <v>PTP</v>
          </cell>
          <cell r="F478" t="str">
            <v>BONNEVILLE POWER BUS</v>
          </cell>
          <cell r="G478">
            <v>401</v>
          </cell>
          <cell r="H478" t="str">
            <v>MCNARY</v>
          </cell>
          <cell r="K478" t="str">
            <v>96MS-96092</v>
          </cell>
          <cell r="L478">
            <v>439</v>
          </cell>
          <cell r="M478" t="str">
            <v>MCNARY 230</v>
          </cell>
          <cell r="N478" t="b">
            <v>0</v>
          </cell>
          <cell r="O478" t="b">
            <v>0</v>
          </cell>
          <cell r="P478" t="b">
            <v>1</v>
          </cell>
          <cell r="Q478" t="b">
            <v>0</v>
          </cell>
          <cell r="R478" t="b">
            <v>0</v>
          </cell>
          <cell r="S478" t="b">
            <v>0</v>
          </cell>
          <cell r="T478" t="b">
            <v>0</v>
          </cell>
          <cell r="U478" t="b">
            <v>0</v>
          </cell>
          <cell r="V478">
            <v>37165</v>
          </cell>
          <cell r="W478">
            <v>46295</v>
          </cell>
          <cell r="X478">
            <v>85</v>
          </cell>
          <cell r="Y478">
            <v>85</v>
          </cell>
          <cell r="Z478">
            <v>85</v>
          </cell>
          <cell r="AA478">
            <v>85</v>
          </cell>
          <cell r="AB478">
            <v>85</v>
          </cell>
          <cell r="AC478">
            <v>85</v>
          </cell>
          <cell r="AD478">
            <v>85</v>
          </cell>
          <cell r="AE478">
            <v>85</v>
          </cell>
          <cell r="AF478">
            <v>85</v>
          </cell>
          <cell r="AG478">
            <v>85</v>
          </cell>
          <cell r="AH478">
            <v>85</v>
          </cell>
          <cell r="AI478">
            <v>85</v>
          </cell>
          <cell r="AM478" t="str">
            <v>a_cd</v>
          </cell>
          <cell r="AN478">
            <v>2004</v>
          </cell>
          <cell r="AQ478">
            <v>401</v>
          </cell>
          <cell r="AS478" t="str">
            <v>AD</v>
          </cell>
          <cell r="AT478" t="str">
            <v>SA</v>
          </cell>
        </row>
        <row r="479">
          <cell r="A479" t="str">
            <v>Noguchi</v>
          </cell>
          <cell r="B479" t="str">
            <v>SNOHOMISH COUNTY PUD NO 1</v>
          </cell>
          <cell r="C479">
            <v>283</v>
          </cell>
          <cell r="D479" t="str">
            <v>PTP</v>
          </cell>
          <cell r="F479" t="str">
            <v>GENERIC PNW</v>
          </cell>
          <cell r="G479">
            <v>994</v>
          </cell>
          <cell r="H479" t="str">
            <v>MIDC GRT/PAC</v>
          </cell>
          <cell r="K479" t="str">
            <v>96MS-96092</v>
          </cell>
          <cell r="L479">
            <v>447</v>
          </cell>
          <cell r="M479" t="str">
            <v>MIDWAY 230</v>
          </cell>
          <cell r="N479" t="b">
            <v>0</v>
          </cell>
          <cell r="O479" t="b">
            <v>0</v>
          </cell>
          <cell r="P479" t="b">
            <v>1</v>
          </cell>
          <cell r="Q479" t="b">
            <v>0</v>
          </cell>
          <cell r="R479" t="b">
            <v>0</v>
          </cell>
          <cell r="S479" t="b">
            <v>0</v>
          </cell>
          <cell r="T479" t="b">
            <v>0</v>
          </cell>
          <cell r="U479" t="b">
            <v>0</v>
          </cell>
          <cell r="V479">
            <v>37165</v>
          </cell>
          <cell r="W479">
            <v>46295</v>
          </cell>
          <cell r="X479">
            <v>100</v>
          </cell>
          <cell r="Y479">
            <v>100</v>
          </cell>
          <cell r="Z479">
            <v>100</v>
          </cell>
          <cell r="AA479">
            <v>100</v>
          </cell>
          <cell r="AB479">
            <v>100</v>
          </cell>
          <cell r="AC479">
            <v>100</v>
          </cell>
          <cell r="AD479">
            <v>100</v>
          </cell>
          <cell r="AE479">
            <v>100</v>
          </cell>
          <cell r="AF479">
            <v>100</v>
          </cell>
          <cell r="AG479">
            <v>100</v>
          </cell>
          <cell r="AH479">
            <v>100</v>
          </cell>
          <cell r="AI479">
            <v>100</v>
          </cell>
          <cell r="AM479" t="str">
            <v>a_cd</v>
          </cell>
          <cell r="AN479">
            <v>2004</v>
          </cell>
          <cell r="AQ479">
            <v>210</v>
          </cell>
          <cell r="AS479" t="str">
            <v>AD</v>
          </cell>
          <cell r="AT479" t="str">
            <v>SA</v>
          </cell>
        </row>
        <row r="480">
          <cell r="A480" t="str">
            <v>Noguchi</v>
          </cell>
          <cell r="B480" t="str">
            <v>SNOHOMISH COUNTY PUD NO 1</v>
          </cell>
          <cell r="C480">
            <v>283</v>
          </cell>
          <cell r="D480" t="str">
            <v>PTP</v>
          </cell>
          <cell r="F480" t="str">
            <v>SNOHOMISH COUNTY PUD</v>
          </cell>
          <cell r="G480">
            <v>283</v>
          </cell>
          <cell r="H480" t="str">
            <v>SNOHOMISH SYSTEM</v>
          </cell>
          <cell r="K480" t="str">
            <v>96MS-96092</v>
          </cell>
          <cell r="L480">
            <v>381</v>
          </cell>
          <cell r="M480" t="str">
            <v>SNOHOMISH</v>
          </cell>
          <cell r="N480" t="b">
            <v>0</v>
          </cell>
          <cell r="O480" t="b">
            <v>0</v>
          </cell>
          <cell r="P480" t="b">
            <v>1</v>
          </cell>
          <cell r="Q480" t="b">
            <v>0</v>
          </cell>
          <cell r="R480" t="b">
            <v>0</v>
          </cell>
          <cell r="S480" t="b">
            <v>0</v>
          </cell>
          <cell r="T480" t="b">
            <v>0</v>
          </cell>
          <cell r="U480" t="b">
            <v>0</v>
          </cell>
          <cell r="V480">
            <v>37165</v>
          </cell>
          <cell r="W480">
            <v>46295</v>
          </cell>
          <cell r="X480">
            <v>100</v>
          </cell>
          <cell r="Y480">
            <v>100</v>
          </cell>
          <cell r="Z480">
            <v>100</v>
          </cell>
          <cell r="AA480">
            <v>100</v>
          </cell>
          <cell r="AB480">
            <v>100</v>
          </cell>
          <cell r="AC480">
            <v>100</v>
          </cell>
          <cell r="AD480">
            <v>100</v>
          </cell>
          <cell r="AE480">
            <v>100</v>
          </cell>
          <cell r="AF480">
            <v>100</v>
          </cell>
          <cell r="AG480">
            <v>100</v>
          </cell>
          <cell r="AH480">
            <v>100</v>
          </cell>
          <cell r="AI480">
            <v>100</v>
          </cell>
          <cell r="AM480" t="str">
            <v>a_cd</v>
          </cell>
          <cell r="AN480">
            <v>2004</v>
          </cell>
          <cell r="AQ480">
            <v>401</v>
          </cell>
          <cell r="AS480" t="str">
            <v>AD</v>
          </cell>
          <cell r="AT480" t="str">
            <v>SA</v>
          </cell>
        </row>
        <row r="481">
          <cell r="A481" t="str">
            <v>Noguchi</v>
          </cell>
          <cell r="B481" t="str">
            <v>SNOHOMISH COUNTY PUD NO 1</v>
          </cell>
          <cell r="C481">
            <v>283</v>
          </cell>
          <cell r="D481" t="str">
            <v>PTP</v>
          </cell>
          <cell r="F481" t="str">
            <v>BONNEVILLE POWER BUS</v>
          </cell>
          <cell r="G481">
            <v>401</v>
          </cell>
          <cell r="H481" t="str">
            <v>THE DALLES</v>
          </cell>
          <cell r="K481" t="str">
            <v>96MS-96092</v>
          </cell>
          <cell r="L481">
            <v>694</v>
          </cell>
          <cell r="M481" t="str">
            <v>THE DALLES</v>
          </cell>
          <cell r="N481" t="b">
            <v>0</v>
          </cell>
          <cell r="O481" t="b">
            <v>0</v>
          </cell>
          <cell r="P481" t="b">
            <v>1</v>
          </cell>
          <cell r="Q481" t="b">
            <v>0</v>
          </cell>
          <cell r="R481" t="b">
            <v>0</v>
          </cell>
          <cell r="S481" t="b">
            <v>0</v>
          </cell>
          <cell r="T481" t="b">
            <v>0</v>
          </cell>
          <cell r="U481" t="b">
            <v>0</v>
          </cell>
          <cell r="V481">
            <v>37165</v>
          </cell>
          <cell r="W481">
            <v>46295</v>
          </cell>
          <cell r="X481">
            <v>81</v>
          </cell>
          <cell r="Y481">
            <v>81</v>
          </cell>
          <cell r="Z481">
            <v>81</v>
          </cell>
          <cell r="AA481">
            <v>81</v>
          </cell>
          <cell r="AB481">
            <v>81</v>
          </cell>
          <cell r="AC481">
            <v>81</v>
          </cell>
          <cell r="AD481">
            <v>81</v>
          </cell>
          <cell r="AE481">
            <v>81</v>
          </cell>
          <cell r="AF481">
            <v>81</v>
          </cell>
          <cell r="AG481">
            <v>81</v>
          </cell>
          <cell r="AH481">
            <v>81</v>
          </cell>
          <cell r="AI481">
            <v>81</v>
          </cell>
          <cell r="AM481" t="str">
            <v>a_cd</v>
          </cell>
          <cell r="AN481">
            <v>2004</v>
          </cell>
          <cell r="AQ481">
            <v>401</v>
          </cell>
          <cell r="AS481" t="str">
            <v>AD</v>
          </cell>
          <cell r="AT481" t="str">
            <v>SA</v>
          </cell>
        </row>
        <row r="482">
          <cell r="A482" t="str">
            <v>Noguchi</v>
          </cell>
          <cell r="B482" t="str">
            <v>SNOHOMISH COUNTY PUD NO 1</v>
          </cell>
          <cell r="C482">
            <v>283</v>
          </cell>
          <cell r="D482" t="str">
            <v>PTP</v>
          </cell>
          <cell r="F482" t="str">
            <v>BC HYDRO &amp; POWER AUT</v>
          </cell>
          <cell r="G482">
            <v>399</v>
          </cell>
          <cell r="H482" t="str">
            <v>BC HYDRO SYSTEM</v>
          </cell>
          <cell r="K482" t="str">
            <v>96MS-96092</v>
          </cell>
          <cell r="L482">
            <v>1004</v>
          </cell>
          <cell r="M482" t="str">
            <v>U.S.-CANADIAN BORDER</v>
          </cell>
          <cell r="N482" t="b">
            <v>0</v>
          </cell>
          <cell r="O482" t="b">
            <v>0</v>
          </cell>
          <cell r="P482" t="b">
            <v>1</v>
          </cell>
          <cell r="Q482" t="b">
            <v>0</v>
          </cell>
          <cell r="R482" t="b">
            <v>0</v>
          </cell>
          <cell r="S482" t="b">
            <v>0</v>
          </cell>
          <cell r="T482" t="b">
            <v>0</v>
          </cell>
          <cell r="U482" t="b">
            <v>0</v>
          </cell>
          <cell r="V482">
            <v>37165</v>
          </cell>
          <cell r="W482">
            <v>46295</v>
          </cell>
          <cell r="X482">
            <v>100</v>
          </cell>
          <cell r="Y482">
            <v>100</v>
          </cell>
          <cell r="Z482">
            <v>100</v>
          </cell>
          <cell r="AA482">
            <v>100</v>
          </cell>
          <cell r="AB482">
            <v>100</v>
          </cell>
          <cell r="AC482">
            <v>100</v>
          </cell>
          <cell r="AD482">
            <v>100</v>
          </cell>
          <cell r="AE482">
            <v>100</v>
          </cell>
          <cell r="AF482">
            <v>100</v>
          </cell>
          <cell r="AG482">
            <v>100</v>
          </cell>
          <cell r="AH482">
            <v>100</v>
          </cell>
          <cell r="AI482">
            <v>100</v>
          </cell>
          <cell r="AM482" t="str">
            <v>a_cd</v>
          </cell>
          <cell r="AN482">
            <v>2004</v>
          </cell>
          <cell r="AQ482">
            <v>399</v>
          </cell>
          <cell r="AS482" t="str">
            <v>AD</v>
          </cell>
          <cell r="AT482" t="str">
            <v>SA</v>
          </cell>
        </row>
        <row r="483">
          <cell r="A483" t="str">
            <v>Noguchi</v>
          </cell>
          <cell r="B483" t="str">
            <v>SNOHOMISH COUNTY PUD NO 1</v>
          </cell>
          <cell r="C483">
            <v>283</v>
          </cell>
          <cell r="D483" t="str">
            <v>PTP</v>
          </cell>
          <cell r="F483" t="str">
            <v>AVISTA CORP -- MERCH</v>
          </cell>
          <cell r="G483">
            <v>590</v>
          </cell>
          <cell r="H483" t="str">
            <v>AVISTA SYSTEM</v>
          </cell>
          <cell r="K483" t="str">
            <v>96MS-96092</v>
          </cell>
          <cell r="L483">
            <v>736</v>
          </cell>
          <cell r="M483" t="str">
            <v>VANTAGE</v>
          </cell>
          <cell r="N483" t="b">
            <v>0</v>
          </cell>
          <cell r="O483" t="b">
            <v>0</v>
          </cell>
          <cell r="P483" t="b">
            <v>1</v>
          </cell>
          <cell r="Q483" t="b">
            <v>0</v>
          </cell>
          <cell r="R483" t="b">
            <v>0</v>
          </cell>
          <cell r="S483" t="b">
            <v>0</v>
          </cell>
          <cell r="T483" t="b">
            <v>0</v>
          </cell>
          <cell r="U483" t="b">
            <v>0</v>
          </cell>
          <cell r="V483">
            <v>37165</v>
          </cell>
          <cell r="W483">
            <v>46295</v>
          </cell>
          <cell r="X483">
            <v>100</v>
          </cell>
          <cell r="Y483">
            <v>100</v>
          </cell>
          <cell r="Z483">
            <v>100</v>
          </cell>
          <cell r="AA483">
            <v>100</v>
          </cell>
          <cell r="AB483">
            <v>100</v>
          </cell>
          <cell r="AC483">
            <v>100</v>
          </cell>
          <cell r="AD483">
            <v>100</v>
          </cell>
          <cell r="AE483">
            <v>100</v>
          </cell>
          <cell r="AF483">
            <v>100</v>
          </cell>
          <cell r="AG483">
            <v>100</v>
          </cell>
          <cell r="AH483">
            <v>100</v>
          </cell>
          <cell r="AI483">
            <v>100</v>
          </cell>
          <cell r="AM483" t="str">
            <v>a_cd</v>
          </cell>
          <cell r="AN483">
            <v>2004</v>
          </cell>
          <cell r="AQ483">
            <v>590</v>
          </cell>
          <cell r="AS483" t="str">
            <v>AD</v>
          </cell>
          <cell r="AT483" t="str">
            <v>SA</v>
          </cell>
        </row>
        <row r="484">
          <cell r="A484" t="str">
            <v>Paschke</v>
          </cell>
          <cell r="B484" t="str">
            <v>CORAL POWER</v>
          </cell>
          <cell r="C484">
            <v>349</v>
          </cell>
          <cell r="D484" t="str">
            <v>PTP</v>
          </cell>
          <cell r="F484" t="str">
            <v>GENERIC PNW</v>
          </cell>
          <cell r="G484">
            <v>994</v>
          </cell>
          <cell r="H484" t="str">
            <v>The Market</v>
          </cell>
          <cell r="K484" t="str">
            <v>00TX-10286</v>
          </cell>
          <cell r="L484">
            <v>1003</v>
          </cell>
          <cell r="M484" t="str">
            <v>JOHN DAY SUBSTATION</v>
          </cell>
          <cell r="N484" t="b">
            <v>0</v>
          </cell>
          <cell r="O484" t="b">
            <v>1</v>
          </cell>
          <cell r="P484" t="b">
            <v>1</v>
          </cell>
          <cell r="Q484" t="b">
            <v>0</v>
          </cell>
          <cell r="R484" t="b">
            <v>0</v>
          </cell>
          <cell r="S484" t="b">
            <v>0</v>
          </cell>
          <cell r="T484" t="b">
            <v>0</v>
          </cell>
          <cell r="U484" t="b">
            <v>0</v>
          </cell>
          <cell r="V484">
            <v>37956</v>
          </cell>
          <cell r="W484">
            <v>38352</v>
          </cell>
          <cell r="X484">
            <v>0</v>
          </cell>
          <cell r="Y484">
            <v>0</v>
          </cell>
          <cell r="Z484">
            <v>75</v>
          </cell>
          <cell r="AA484">
            <v>75</v>
          </cell>
          <cell r="AB484">
            <v>75</v>
          </cell>
          <cell r="AC484">
            <v>75</v>
          </cell>
          <cell r="AD484">
            <v>75</v>
          </cell>
          <cell r="AE484">
            <v>75</v>
          </cell>
          <cell r="AF484">
            <v>75</v>
          </cell>
          <cell r="AG484">
            <v>75</v>
          </cell>
          <cell r="AH484">
            <v>75</v>
          </cell>
          <cell r="AI484">
            <v>75</v>
          </cell>
          <cell r="AM484" t="str">
            <v>a_cd</v>
          </cell>
          <cell r="AN484">
            <v>2004</v>
          </cell>
          <cell r="AQ484">
            <v>401</v>
          </cell>
          <cell r="AS484" t="str">
            <v>AD</v>
          </cell>
          <cell r="AT484" t="str">
            <v>SA</v>
          </cell>
        </row>
        <row r="485">
          <cell r="A485" t="str">
            <v>Rodrigues</v>
          </cell>
          <cell r="B485" t="str">
            <v>BC POWEREX: BC HYDRO EXPORT CORP</v>
          </cell>
          <cell r="C485">
            <v>395</v>
          </cell>
          <cell r="D485" t="str">
            <v>PTP</v>
          </cell>
          <cell r="F485" t="str">
            <v>BC HYDRO &amp; POWER AUT</v>
          </cell>
          <cell r="G485">
            <v>399</v>
          </cell>
          <cell r="H485" t="str">
            <v>HIGH ROSS</v>
          </cell>
          <cell r="K485" t="str">
            <v>96MS-96084</v>
          </cell>
          <cell r="L485">
            <v>166</v>
          </cell>
          <cell r="M485" t="str">
            <v>CUSTER</v>
          </cell>
          <cell r="N485" t="b">
            <v>0</v>
          </cell>
          <cell r="O485" t="b">
            <v>0</v>
          </cell>
          <cell r="P485" t="b">
            <v>1</v>
          </cell>
          <cell r="Q485" t="b">
            <v>0</v>
          </cell>
          <cell r="R485" t="b">
            <v>0</v>
          </cell>
          <cell r="S485" t="b">
            <v>0</v>
          </cell>
          <cell r="T485" t="b">
            <v>0</v>
          </cell>
          <cell r="U485" t="b">
            <v>0</v>
          </cell>
          <cell r="V485">
            <v>36192</v>
          </cell>
          <cell r="W485">
            <v>38717</v>
          </cell>
          <cell r="X485">
            <v>230</v>
          </cell>
          <cell r="Y485">
            <v>230</v>
          </cell>
          <cell r="Z485">
            <v>230</v>
          </cell>
          <cell r="AA485">
            <v>230</v>
          </cell>
          <cell r="AB485">
            <v>230</v>
          </cell>
          <cell r="AC485">
            <v>230</v>
          </cell>
          <cell r="AD485">
            <v>230</v>
          </cell>
          <cell r="AE485">
            <v>230</v>
          </cell>
          <cell r="AF485">
            <v>230</v>
          </cell>
          <cell r="AG485">
            <v>230</v>
          </cell>
          <cell r="AH485">
            <v>230</v>
          </cell>
          <cell r="AI485">
            <v>230</v>
          </cell>
          <cell r="AM485" t="str">
            <v>a_cd</v>
          </cell>
          <cell r="AN485">
            <v>2004</v>
          </cell>
          <cell r="AQ485">
            <v>395</v>
          </cell>
          <cell r="AS485" t="str">
            <v>AD</v>
          </cell>
          <cell r="AT485" t="str">
            <v>SA</v>
          </cell>
        </row>
        <row r="486">
          <cell r="A486" t="str">
            <v>Rodrigues</v>
          </cell>
          <cell r="B486" t="str">
            <v>BC POWEREX: BC HYDRO EXPORT CORP</v>
          </cell>
          <cell r="C486">
            <v>395</v>
          </cell>
          <cell r="D486" t="str">
            <v>PTP</v>
          </cell>
          <cell r="F486" t="str">
            <v>BC HYDRO &amp; POWER AUT</v>
          </cell>
          <cell r="G486">
            <v>399</v>
          </cell>
          <cell r="H486" t="str">
            <v>BC SYSTEM/PNW</v>
          </cell>
          <cell r="K486" t="str">
            <v>99TX-10251</v>
          </cell>
          <cell r="L486">
            <v>66</v>
          </cell>
          <cell r="M486" t="str">
            <v>BIG EDDY</v>
          </cell>
          <cell r="N486" t="b">
            <v>0</v>
          </cell>
          <cell r="O486" t="b">
            <v>1</v>
          </cell>
          <cell r="P486" t="b">
            <v>1</v>
          </cell>
          <cell r="Q486" t="b">
            <v>0</v>
          </cell>
          <cell r="R486" t="b">
            <v>0</v>
          </cell>
          <cell r="S486" t="b">
            <v>0</v>
          </cell>
          <cell r="T486" t="b">
            <v>0</v>
          </cell>
          <cell r="U486" t="b">
            <v>0</v>
          </cell>
          <cell r="V486">
            <v>37622</v>
          </cell>
          <cell r="W486">
            <v>38352</v>
          </cell>
          <cell r="X486">
            <v>650</v>
          </cell>
          <cell r="Y486">
            <v>650</v>
          </cell>
          <cell r="Z486">
            <v>650</v>
          </cell>
          <cell r="AA486">
            <v>650</v>
          </cell>
          <cell r="AB486">
            <v>650</v>
          </cell>
          <cell r="AC486">
            <v>650</v>
          </cell>
          <cell r="AD486">
            <v>650</v>
          </cell>
          <cell r="AE486">
            <v>650</v>
          </cell>
          <cell r="AF486">
            <v>650</v>
          </cell>
          <cell r="AG486">
            <v>650</v>
          </cell>
          <cell r="AH486">
            <v>650</v>
          </cell>
          <cell r="AI486">
            <v>650</v>
          </cell>
          <cell r="AM486" t="str">
            <v>a_cd</v>
          </cell>
          <cell r="AN486">
            <v>2004</v>
          </cell>
          <cell r="AQ486">
            <v>401</v>
          </cell>
          <cell r="AS486" t="str">
            <v>AD</v>
          </cell>
          <cell r="AT486" t="str">
            <v>SA</v>
          </cell>
        </row>
        <row r="487">
          <cell r="A487" t="str">
            <v>Rodrigues</v>
          </cell>
          <cell r="B487" t="str">
            <v>BC POWEREX: BC HYDRO EXPORT CORP</v>
          </cell>
          <cell r="C487">
            <v>395</v>
          </cell>
          <cell r="D487" t="str">
            <v>PTP</v>
          </cell>
          <cell r="F487" t="str">
            <v>BC HYDRO &amp; POWER AUT</v>
          </cell>
          <cell r="G487">
            <v>399</v>
          </cell>
          <cell r="H487" t="str">
            <v>BCHYDRO</v>
          </cell>
          <cell r="K487" t="str">
            <v>99TX-10251</v>
          </cell>
          <cell r="L487">
            <v>1004</v>
          </cell>
          <cell r="M487" t="str">
            <v>U.S.-CANADIAN BORDER</v>
          </cell>
          <cell r="N487" t="b">
            <v>0</v>
          </cell>
          <cell r="O487" t="b">
            <v>0</v>
          </cell>
          <cell r="P487" t="b">
            <v>1</v>
          </cell>
          <cell r="Q487" t="b">
            <v>0</v>
          </cell>
          <cell r="R487" t="b">
            <v>0</v>
          </cell>
          <cell r="S487" t="b">
            <v>0</v>
          </cell>
          <cell r="T487" t="b">
            <v>0</v>
          </cell>
          <cell r="U487" t="b">
            <v>0</v>
          </cell>
          <cell r="V487">
            <v>37347</v>
          </cell>
          <cell r="W487">
            <v>38077</v>
          </cell>
          <cell r="X487">
            <v>197</v>
          </cell>
          <cell r="Y487">
            <v>197</v>
          </cell>
          <cell r="Z487">
            <v>197</v>
          </cell>
          <cell r="AA487">
            <v>197</v>
          </cell>
          <cell r="AB487">
            <v>197</v>
          </cell>
          <cell r="AC487">
            <v>197</v>
          </cell>
          <cell r="AD487">
            <v>0</v>
          </cell>
          <cell r="AE487">
            <v>0</v>
          </cell>
          <cell r="AF487">
            <v>0</v>
          </cell>
          <cell r="AG487">
            <v>0</v>
          </cell>
          <cell r="AH487">
            <v>0</v>
          </cell>
          <cell r="AI487">
            <v>0</v>
          </cell>
          <cell r="AM487" t="str">
            <v>a_cd</v>
          </cell>
          <cell r="AN487">
            <v>2004</v>
          </cell>
          <cell r="AQ487">
            <v>395</v>
          </cell>
          <cell r="AS487" t="str">
            <v>AD</v>
          </cell>
          <cell r="AT487" t="str">
            <v>SA</v>
          </cell>
        </row>
        <row r="488">
          <cell r="A488" t="str">
            <v>Rodrigues</v>
          </cell>
          <cell r="B488" t="str">
            <v>BC POWEREX: BC HYDRO EXPORT CORP</v>
          </cell>
          <cell r="C488">
            <v>395</v>
          </cell>
          <cell r="D488" t="str">
            <v>PTP</v>
          </cell>
          <cell r="F488" t="str">
            <v>BC HYDRO &amp; POWER AUT</v>
          </cell>
          <cell r="G488">
            <v>399</v>
          </cell>
          <cell r="H488" t="str">
            <v>TREATY POWER (RETURN CE)</v>
          </cell>
          <cell r="K488" t="str">
            <v>99TX-10251</v>
          </cell>
          <cell r="L488">
            <v>1004</v>
          </cell>
          <cell r="M488" t="str">
            <v>U.S.-CANADIAN BORDER</v>
          </cell>
          <cell r="N488" t="b">
            <v>0</v>
          </cell>
          <cell r="O488" t="b">
            <v>0</v>
          </cell>
          <cell r="P488" t="b">
            <v>1</v>
          </cell>
          <cell r="Q488" t="b">
            <v>0</v>
          </cell>
          <cell r="R488" t="b">
            <v>0</v>
          </cell>
          <cell r="S488" t="b">
            <v>0</v>
          </cell>
          <cell r="T488" t="b">
            <v>0</v>
          </cell>
          <cell r="U488" t="b">
            <v>0</v>
          </cell>
          <cell r="V488">
            <v>37438</v>
          </cell>
          <cell r="W488">
            <v>37986</v>
          </cell>
          <cell r="X488">
            <v>103</v>
          </cell>
          <cell r="Y488">
            <v>103</v>
          </cell>
          <cell r="Z488">
            <v>103</v>
          </cell>
          <cell r="AA488">
            <v>0</v>
          </cell>
          <cell r="AB488">
            <v>0</v>
          </cell>
          <cell r="AC488">
            <v>0</v>
          </cell>
          <cell r="AD488">
            <v>0</v>
          </cell>
          <cell r="AE488">
            <v>0</v>
          </cell>
          <cell r="AF488">
            <v>0</v>
          </cell>
          <cell r="AG488">
            <v>0</v>
          </cell>
          <cell r="AH488">
            <v>0</v>
          </cell>
          <cell r="AI488">
            <v>0</v>
          </cell>
          <cell r="AM488" t="str">
            <v>a_cd</v>
          </cell>
          <cell r="AN488">
            <v>2004</v>
          </cell>
          <cell r="AQ488">
            <v>210</v>
          </cell>
          <cell r="AS488" t="str">
            <v>AD</v>
          </cell>
          <cell r="AT488" t="str">
            <v>SA</v>
          </cell>
        </row>
        <row r="489">
          <cell r="A489" t="str">
            <v>Rodrigues</v>
          </cell>
          <cell r="B489" t="str">
            <v>BC POWEREX: BC HYDRO EXPORT CORP</v>
          </cell>
          <cell r="C489">
            <v>395</v>
          </cell>
          <cell r="D489" t="str">
            <v>PTP</v>
          </cell>
          <cell r="F489" t="str">
            <v>BC HYDRO &amp; POWER AUT</v>
          </cell>
          <cell r="G489">
            <v>399</v>
          </cell>
          <cell r="H489" t="str">
            <v>HYDRO SYSTEM/The Market</v>
          </cell>
          <cell r="K489" t="str">
            <v>99TX-10251</v>
          </cell>
          <cell r="L489">
            <v>66</v>
          </cell>
          <cell r="M489" t="str">
            <v>BIG EDDY</v>
          </cell>
          <cell r="N489" t="b">
            <v>0</v>
          </cell>
          <cell r="O489" t="b">
            <v>1</v>
          </cell>
          <cell r="P489" t="b">
            <v>1</v>
          </cell>
          <cell r="Q489" t="b">
            <v>0</v>
          </cell>
          <cell r="R489" t="b">
            <v>0</v>
          </cell>
          <cell r="S489" t="b">
            <v>0</v>
          </cell>
          <cell r="T489" t="b">
            <v>0</v>
          </cell>
          <cell r="U489" t="b">
            <v>0</v>
          </cell>
          <cell r="V489">
            <v>37742</v>
          </cell>
          <cell r="W489">
            <v>38107</v>
          </cell>
          <cell r="X489">
            <v>49</v>
          </cell>
          <cell r="Y489">
            <v>49</v>
          </cell>
          <cell r="Z489">
            <v>49</v>
          </cell>
          <cell r="AA489">
            <v>49</v>
          </cell>
          <cell r="AB489">
            <v>49</v>
          </cell>
          <cell r="AC489">
            <v>49</v>
          </cell>
          <cell r="AD489">
            <v>49</v>
          </cell>
          <cell r="AE489">
            <v>0</v>
          </cell>
          <cell r="AF489">
            <v>0</v>
          </cell>
          <cell r="AG489">
            <v>0</v>
          </cell>
          <cell r="AH489">
            <v>0</v>
          </cell>
          <cell r="AI489">
            <v>0</v>
          </cell>
          <cell r="AM489" t="str">
            <v>a_cd</v>
          </cell>
          <cell r="AN489">
            <v>2004</v>
          </cell>
          <cell r="AQ489">
            <v>399</v>
          </cell>
          <cell r="AS489" t="str">
            <v>AD</v>
          </cell>
          <cell r="AT489" t="str">
            <v>SA</v>
          </cell>
        </row>
        <row r="490">
          <cell r="A490" t="str">
            <v>Rodrigues</v>
          </cell>
          <cell r="B490" t="str">
            <v>BC POWEREX: BC HYDRO EXPORT CORP</v>
          </cell>
          <cell r="C490">
            <v>395</v>
          </cell>
          <cell r="D490" t="str">
            <v>PTP</v>
          </cell>
          <cell r="F490" t="str">
            <v>GENERIC PNW</v>
          </cell>
          <cell r="G490">
            <v>994</v>
          </cell>
          <cell r="H490" t="str">
            <v>BCh/PNW</v>
          </cell>
          <cell r="K490" t="str">
            <v>99TX-10251</v>
          </cell>
          <cell r="L490">
            <v>1003</v>
          </cell>
          <cell r="M490" t="str">
            <v>JOHN DAY SUBSTATION</v>
          </cell>
          <cell r="N490" t="b">
            <v>0</v>
          </cell>
          <cell r="O490" t="b">
            <v>1</v>
          </cell>
          <cell r="P490" t="b">
            <v>1</v>
          </cell>
          <cell r="Q490" t="b">
            <v>0</v>
          </cell>
          <cell r="R490" t="b">
            <v>0</v>
          </cell>
          <cell r="S490" t="b">
            <v>0</v>
          </cell>
          <cell r="T490" t="b">
            <v>0</v>
          </cell>
          <cell r="U490" t="b">
            <v>0</v>
          </cell>
          <cell r="V490">
            <v>37987</v>
          </cell>
          <cell r="W490">
            <v>38352</v>
          </cell>
          <cell r="X490">
            <v>0</v>
          </cell>
          <cell r="Y490">
            <v>0</v>
          </cell>
          <cell r="Z490">
            <v>0</v>
          </cell>
          <cell r="AA490">
            <v>42</v>
          </cell>
          <cell r="AB490">
            <v>42</v>
          </cell>
          <cell r="AC490">
            <v>42</v>
          </cell>
          <cell r="AD490">
            <v>42</v>
          </cell>
          <cell r="AE490">
            <v>42</v>
          </cell>
          <cell r="AF490">
            <v>42</v>
          </cell>
          <cell r="AG490">
            <v>42</v>
          </cell>
          <cell r="AH490">
            <v>42</v>
          </cell>
          <cell r="AI490">
            <v>42</v>
          </cell>
          <cell r="AM490" t="str">
            <v>a_cd</v>
          </cell>
          <cell r="AN490">
            <v>2004</v>
          </cell>
          <cell r="AQ490">
            <v>401</v>
          </cell>
          <cell r="AS490" t="str">
            <v>AD</v>
          </cell>
          <cell r="AT490" t="str">
            <v>SA</v>
          </cell>
        </row>
        <row r="491">
          <cell r="A491" t="str">
            <v>Rodrigues</v>
          </cell>
          <cell r="B491" t="str">
            <v>BC POWEREX: BC HYDRO EXPORT CORP</v>
          </cell>
          <cell r="C491">
            <v>395</v>
          </cell>
          <cell r="D491" t="str">
            <v>PTP</v>
          </cell>
          <cell r="F491" t="str">
            <v>BC HYDRO &amp; POWER AUT</v>
          </cell>
          <cell r="G491">
            <v>399</v>
          </cell>
          <cell r="H491" t="str">
            <v>BCH/TheMarket</v>
          </cell>
          <cell r="K491" t="str">
            <v>99TX-10251</v>
          </cell>
          <cell r="L491">
            <v>1003</v>
          </cell>
          <cell r="M491" t="str">
            <v>JOHN DAY SUBSTATION</v>
          </cell>
          <cell r="N491" t="b">
            <v>0</v>
          </cell>
          <cell r="O491" t="b">
            <v>1</v>
          </cell>
          <cell r="P491" t="b">
            <v>1</v>
          </cell>
          <cell r="Q491" t="b">
            <v>0</v>
          </cell>
          <cell r="R491" t="b">
            <v>0</v>
          </cell>
          <cell r="S491" t="b">
            <v>0</v>
          </cell>
          <cell r="T491" t="b">
            <v>0</v>
          </cell>
          <cell r="U491" t="b">
            <v>0</v>
          </cell>
          <cell r="V491">
            <v>37865</v>
          </cell>
          <cell r="W491">
            <v>38960</v>
          </cell>
          <cell r="X491">
            <v>336</v>
          </cell>
          <cell r="Y491">
            <v>336</v>
          </cell>
          <cell r="Z491">
            <v>336</v>
          </cell>
          <cell r="AA491">
            <v>336</v>
          </cell>
          <cell r="AB491">
            <v>336</v>
          </cell>
          <cell r="AC491">
            <v>336</v>
          </cell>
          <cell r="AD491">
            <v>336</v>
          </cell>
          <cell r="AE491">
            <v>336</v>
          </cell>
          <cell r="AF491">
            <v>336</v>
          </cell>
          <cell r="AG491">
            <v>336</v>
          </cell>
          <cell r="AH491">
            <v>336</v>
          </cell>
          <cell r="AI491">
            <v>336</v>
          </cell>
          <cell r="AM491" t="str">
            <v>a_cd</v>
          </cell>
          <cell r="AN491">
            <v>2004</v>
          </cell>
          <cell r="AQ491">
            <v>401</v>
          </cell>
          <cell r="AS491" t="str">
            <v>AD</v>
          </cell>
          <cell r="AT491" t="str">
            <v>SA</v>
          </cell>
        </row>
        <row r="492">
          <cell r="A492" t="str">
            <v>Rodrigues</v>
          </cell>
          <cell r="B492" t="str">
            <v>BC POWEREX: BC HYDRO EXPORT CORP</v>
          </cell>
          <cell r="C492">
            <v>395</v>
          </cell>
          <cell r="D492" t="str">
            <v>PTP</v>
          </cell>
          <cell r="F492" t="str">
            <v>TACOMA PUBLIC UTILIT</v>
          </cell>
          <cell r="G492">
            <v>188</v>
          </cell>
          <cell r="H492" t="str">
            <v>SOUTH FREDERICKSON PROJ</v>
          </cell>
          <cell r="K492" t="str">
            <v>99TX-10251</v>
          </cell>
          <cell r="L492">
            <v>685</v>
          </cell>
          <cell r="M492" t="str">
            <v>SOUTH TACOMA</v>
          </cell>
          <cell r="N492" t="b">
            <v>0</v>
          </cell>
          <cell r="O492" t="b">
            <v>0</v>
          </cell>
          <cell r="P492" t="b">
            <v>1</v>
          </cell>
          <cell r="Q492" t="b">
            <v>0</v>
          </cell>
          <cell r="R492" t="b">
            <v>0</v>
          </cell>
          <cell r="S492" t="b">
            <v>0</v>
          </cell>
          <cell r="T492" t="b">
            <v>0</v>
          </cell>
          <cell r="U492" t="b">
            <v>0</v>
          </cell>
          <cell r="V492">
            <v>37956</v>
          </cell>
          <cell r="W492">
            <v>38686</v>
          </cell>
          <cell r="X492">
            <v>0</v>
          </cell>
          <cell r="Y492">
            <v>0</v>
          </cell>
          <cell r="Z492">
            <v>134</v>
          </cell>
          <cell r="AA492">
            <v>134</v>
          </cell>
          <cell r="AB492">
            <v>134</v>
          </cell>
          <cell r="AC492">
            <v>134</v>
          </cell>
          <cell r="AD492">
            <v>134</v>
          </cell>
          <cell r="AE492">
            <v>134</v>
          </cell>
          <cell r="AF492">
            <v>134</v>
          </cell>
          <cell r="AG492">
            <v>134</v>
          </cell>
          <cell r="AH492">
            <v>134</v>
          </cell>
          <cell r="AI492">
            <v>134</v>
          </cell>
          <cell r="AM492" t="str">
            <v>a_cd</v>
          </cell>
          <cell r="AN492">
            <v>2004</v>
          </cell>
          <cell r="AQ492">
            <v>188</v>
          </cell>
          <cell r="AS492" t="str">
            <v>AD</v>
          </cell>
          <cell r="AT492" t="str">
            <v>SA</v>
          </cell>
        </row>
        <row r="493">
          <cell r="A493" t="str">
            <v>Rodrigues</v>
          </cell>
          <cell r="B493" t="str">
            <v>BC POWEREX: BC HYDRO EXPORT CORP</v>
          </cell>
          <cell r="C493">
            <v>395</v>
          </cell>
          <cell r="D493" t="str">
            <v>PTP</v>
          </cell>
          <cell r="F493" t="str">
            <v>BONNEVILLE POWER BUS</v>
          </cell>
          <cell r="G493">
            <v>401</v>
          </cell>
          <cell r="H493" t="str">
            <v>FCRPS</v>
          </cell>
          <cell r="K493" t="str">
            <v>99TX-10251</v>
          </cell>
          <cell r="L493">
            <v>1316</v>
          </cell>
          <cell r="M493" t="str">
            <v>GRAND COULEE</v>
          </cell>
          <cell r="N493" t="b">
            <v>0</v>
          </cell>
          <cell r="O493" t="b">
            <v>0</v>
          </cell>
          <cell r="P493" t="b">
            <v>1</v>
          </cell>
          <cell r="Q493" t="b">
            <v>0</v>
          </cell>
          <cell r="R493" t="b">
            <v>0</v>
          </cell>
          <cell r="S493" t="b">
            <v>0</v>
          </cell>
          <cell r="T493" t="b">
            <v>0</v>
          </cell>
          <cell r="U493" t="b">
            <v>0</v>
          </cell>
          <cell r="V493">
            <v>38108</v>
          </cell>
          <cell r="W493">
            <v>38199</v>
          </cell>
          <cell r="X493">
            <v>0</v>
          </cell>
          <cell r="Y493">
            <v>0</v>
          </cell>
          <cell r="Z493">
            <v>0</v>
          </cell>
          <cell r="AA493">
            <v>0</v>
          </cell>
          <cell r="AB493">
            <v>0</v>
          </cell>
          <cell r="AC493">
            <v>0</v>
          </cell>
          <cell r="AD493">
            <v>0</v>
          </cell>
          <cell r="AE493">
            <v>238</v>
          </cell>
          <cell r="AF493">
            <v>238</v>
          </cell>
          <cell r="AG493">
            <v>238</v>
          </cell>
          <cell r="AH493">
            <v>0</v>
          </cell>
          <cell r="AI493">
            <v>0</v>
          </cell>
          <cell r="AM493" t="str">
            <v>a_cd</v>
          </cell>
          <cell r="AN493">
            <v>2004</v>
          </cell>
          <cell r="AQ493">
            <v>401</v>
          </cell>
          <cell r="AS493" t="str">
            <v>AD</v>
          </cell>
          <cell r="AT493" t="str">
            <v>SA</v>
          </cell>
        </row>
        <row r="494">
          <cell r="A494" t="str">
            <v>Rodrigues</v>
          </cell>
          <cell r="B494" t="str">
            <v>BC POWEREX: BC HYDRO EXPORT CORP</v>
          </cell>
          <cell r="C494">
            <v>395</v>
          </cell>
          <cell r="D494" t="str">
            <v>PTP</v>
          </cell>
          <cell r="F494" t="str">
            <v>BONNEVILLE POWER BUS</v>
          </cell>
          <cell r="G494">
            <v>401</v>
          </cell>
          <cell r="H494" t="str">
            <v>FCRPS</v>
          </cell>
          <cell r="K494" t="str">
            <v>99TX-10251</v>
          </cell>
          <cell r="L494">
            <v>1316</v>
          </cell>
          <cell r="M494" t="str">
            <v>GRAND COULEE</v>
          </cell>
          <cell r="N494" t="b">
            <v>0</v>
          </cell>
          <cell r="O494" t="b">
            <v>0</v>
          </cell>
          <cell r="P494" t="b">
            <v>1</v>
          </cell>
          <cell r="Q494" t="b">
            <v>0</v>
          </cell>
          <cell r="R494" t="b">
            <v>0</v>
          </cell>
          <cell r="S494" t="b">
            <v>0</v>
          </cell>
          <cell r="T494" t="b">
            <v>0</v>
          </cell>
          <cell r="U494" t="b">
            <v>0</v>
          </cell>
          <cell r="V494">
            <v>38169</v>
          </cell>
          <cell r="W494">
            <v>38291</v>
          </cell>
          <cell r="X494">
            <v>0</v>
          </cell>
          <cell r="Y494">
            <v>0</v>
          </cell>
          <cell r="Z494">
            <v>0</v>
          </cell>
          <cell r="AA494">
            <v>0</v>
          </cell>
          <cell r="AB494">
            <v>0</v>
          </cell>
          <cell r="AC494">
            <v>0</v>
          </cell>
          <cell r="AD494">
            <v>0</v>
          </cell>
          <cell r="AE494">
            <v>0</v>
          </cell>
          <cell r="AF494">
            <v>0</v>
          </cell>
          <cell r="AG494">
            <v>400</v>
          </cell>
          <cell r="AH494">
            <v>400</v>
          </cell>
          <cell r="AI494">
            <v>400</v>
          </cell>
          <cell r="AM494" t="str">
            <v>a_cd</v>
          </cell>
          <cell r="AN494">
            <v>2004</v>
          </cell>
          <cell r="AQ494">
            <v>401</v>
          </cell>
          <cell r="AS494" t="str">
            <v>AD</v>
          </cell>
          <cell r="AT494" t="str">
            <v>SA</v>
          </cell>
        </row>
        <row r="495">
          <cell r="A495" t="str">
            <v>Rodrigues</v>
          </cell>
          <cell r="B495" t="str">
            <v>BC POWEREX: BC HYDRO EXPORT CORP</v>
          </cell>
          <cell r="C495">
            <v>395</v>
          </cell>
          <cell r="D495" t="str">
            <v>PTP</v>
          </cell>
          <cell r="F495" t="str">
            <v>BC HYDRO &amp; POWER AUT</v>
          </cell>
          <cell r="G495">
            <v>399</v>
          </cell>
          <cell r="H495" t="str">
            <v>BC System</v>
          </cell>
          <cell r="K495" t="str">
            <v>99TX-10230</v>
          </cell>
          <cell r="L495">
            <v>66</v>
          </cell>
          <cell r="M495" t="str">
            <v>BIG EDDY</v>
          </cell>
          <cell r="N495" t="b">
            <v>0</v>
          </cell>
          <cell r="O495" t="b">
            <v>1</v>
          </cell>
          <cell r="P495" t="b">
            <v>1</v>
          </cell>
          <cell r="Q495" t="b">
            <v>0</v>
          </cell>
          <cell r="R495" t="b">
            <v>0</v>
          </cell>
          <cell r="S495" t="b">
            <v>0</v>
          </cell>
          <cell r="T495" t="b">
            <v>0</v>
          </cell>
          <cell r="U495" t="b">
            <v>0</v>
          </cell>
          <cell r="V495">
            <v>37865</v>
          </cell>
          <cell r="W495">
            <v>38230</v>
          </cell>
          <cell r="X495">
            <v>194</v>
          </cell>
          <cell r="Y495">
            <v>194</v>
          </cell>
          <cell r="Z495">
            <v>194</v>
          </cell>
          <cell r="AA495">
            <v>194</v>
          </cell>
          <cell r="AB495">
            <v>194</v>
          </cell>
          <cell r="AC495">
            <v>194</v>
          </cell>
          <cell r="AD495">
            <v>194</v>
          </cell>
          <cell r="AE495">
            <v>194</v>
          </cell>
          <cell r="AF495">
            <v>194</v>
          </cell>
          <cell r="AG495">
            <v>194</v>
          </cell>
          <cell r="AH495">
            <v>194</v>
          </cell>
          <cell r="AI495">
            <v>0</v>
          </cell>
          <cell r="AM495" t="str">
            <v>a_cd</v>
          </cell>
          <cell r="AN495">
            <v>2004</v>
          </cell>
          <cell r="AQ495">
            <v>399</v>
          </cell>
          <cell r="AS495" t="str">
            <v>AD</v>
          </cell>
          <cell r="AT495" t="str">
            <v>SA</v>
          </cell>
        </row>
        <row r="496">
          <cell r="A496" t="str">
            <v>Paschke</v>
          </cell>
          <cell r="B496" t="str">
            <v>BONNEVILLE POWER BUSINESS LINE</v>
          </cell>
          <cell r="C496">
            <v>401</v>
          </cell>
          <cell r="D496" t="str">
            <v>PTP</v>
          </cell>
          <cell r="F496" t="str">
            <v>BONNEVILLE POWER BUS</v>
          </cell>
          <cell r="G496">
            <v>401</v>
          </cell>
          <cell r="H496" t="str">
            <v>FCRPS</v>
          </cell>
          <cell r="K496" t="str">
            <v>96MS-95363</v>
          </cell>
          <cell r="L496">
            <v>1001</v>
          </cell>
          <cell r="M496" t="str">
            <v>Federal Network POI</v>
          </cell>
          <cell r="N496" t="b">
            <v>0</v>
          </cell>
          <cell r="O496" t="b">
            <v>0</v>
          </cell>
          <cell r="P496" t="b">
            <v>1</v>
          </cell>
          <cell r="Q496" t="b">
            <v>0</v>
          </cell>
          <cell r="R496" t="b">
            <v>0</v>
          </cell>
          <cell r="S496" t="b">
            <v>0</v>
          </cell>
          <cell r="T496" t="b">
            <v>0</v>
          </cell>
          <cell r="U496" t="b">
            <v>0</v>
          </cell>
          <cell r="V496">
            <v>35796</v>
          </cell>
          <cell r="W496">
            <v>41547</v>
          </cell>
          <cell r="X496">
            <v>150</v>
          </cell>
          <cell r="Y496">
            <v>150</v>
          </cell>
          <cell r="Z496">
            <v>150</v>
          </cell>
          <cell r="AA496">
            <v>150</v>
          </cell>
          <cell r="AB496">
            <v>150</v>
          </cell>
          <cell r="AC496">
            <v>150</v>
          </cell>
          <cell r="AD496">
            <v>150</v>
          </cell>
          <cell r="AE496">
            <v>150</v>
          </cell>
          <cell r="AF496">
            <v>150</v>
          </cell>
          <cell r="AG496">
            <v>150</v>
          </cell>
          <cell r="AH496">
            <v>150</v>
          </cell>
          <cell r="AI496">
            <v>150</v>
          </cell>
          <cell r="AM496" t="str">
            <v>a_cd</v>
          </cell>
          <cell r="AN496">
            <v>2004</v>
          </cell>
          <cell r="AQ496">
            <v>401</v>
          </cell>
          <cell r="AS496" t="str">
            <v>AD</v>
          </cell>
          <cell r="AT496" t="str">
            <v>SA</v>
          </cell>
        </row>
        <row r="497">
          <cell r="A497" t="str">
            <v>Paschke</v>
          </cell>
          <cell r="B497" t="str">
            <v>BONNEVILLE POWER BUSINESS LINE</v>
          </cell>
          <cell r="C497">
            <v>401</v>
          </cell>
          <cell r="D497" t="str">
            <v>PTP</v>
          </cell>
          <cell r="F497" t="str">
            <v>BONNEVILLE POWER BUS</v>
          </cell>
          <cell r="G497">
            <v>401</v>
          </cell>
          <cell r="H497" t="str">
            <v>FCRPS</v>
          </cell>
          <cell r="K497" t="str">
            <v>96MS-95363</v>
          </cell>
          <cell r="L497">
            <v>518</v>
          </cell>
          <cell r="M497" t="str">
            <v>LONGVIEW 230</v>
          </cell>
          <cell r="N497" t="b">
            <v>0</v>
          </cell>
          <cell r="O497" t="b">
            <v>0</v>
          </cell>
          <cell r="P497" t="b">
            <v>1</v>
          </cell>
          <cell r="Q497" t="b">
            <v>0</v>
          </cell>
          <cell r="R497" t="b">
            <v>0</v>
          </cell>
          <cell r="S497" t="b">
            <v>0</v>
          </cell>
          <cell r="T497" t="b">
            <v>0</v>
          </cell>
          <cell r="U497" t="b">
            <v>0</v>
          </cell>
          <cell r="V497">
            <v>36008</v>
          </cell>
          <cell r="W497">
            <v>39355</v>
          </cell>
          <cell r="X497">
            <v>3</v>
          </cell>
          <cell r="Y497">
            <v>3</v>
          </cell>
          <cell r="Z497">
            <v>3</v>
          </cell>
          <cell r="AA497">
            <v>3</v>
          </cell>
          <cell r="AB497">
            <v>3</v>
          </cell>
          <cell r="AC497">
            <v>3</v>
          </cell>
          <cell r="AD497">
            <v>3</v>
          </cell>
          <cell r="AE497">
            <v>3</v>
          </cell>
          <cell r="AF497">
            <v>3</v>
          </cell>
          <cell r="AG497">
            <v>3</v>
          </cell>
          <cell r="AH497">
            <v>3</v>
          </cell>
          <cell r="AI497">
            <v>3</v>
          </cell>
          <cell r="AM497" t="str">
            <v>a_cd</v>
          </cell>
          <cell r="AN497">
            <v>2004</v>
          </cell>
          <cell r="AQ497">
            <v>401</v>
          </cell>
          <cell r="AS497" t="str">
            <v>AD</v>
          </cell>
          <cell r="AT497" t="str">
            <v>SA</v>
          </cell>
        </row>
        <row r="498">
          <cell r="A498" t="str">
            <v>Paschke</v>
          </cell>
          <cell r="B498" t="str">
            <v>BONNEVILLE POWER BUSINESS LINE</v>
          </cell>
          <cell r="C498">
            <v>401</v>
          </cell>
          <cell r="D498" t="str">
            <v>PTP</v>
          </cell>
          <cell r="F498" t="str">
            <v>BONNEVILLE POWER BUS</v>
          </cell>
          <cell r="G498">
            <v>401</v>
          </cell>
          <cell r="H498" t="str">
            <v>FCRPS</v>
          </cell>
          <cell r="K498" t="str">
            <v>96MS-95363</v>
          </cell>
          <cell r="L498">
            <v>1003</v>
          </cell>
          <cell r="M498" t="str">
            <v>JOHN DAY SUBSTATION</v>
          </cell>
          <cell r="N498" t="b">
            <v>0</v>
          </cell>
          <cell r="O498" t="b">
            <v>1</v>
          </cell>
          <cell r="P498" t="b">
            <v>1</v>
          </cell>
          <cell r="Q498" t="b">
            <v>0</v>
          </cell>
          <cell r="R498" t="b">
            <v>0</v>
          </cell>
          <cell r="S498" t="b">
            <v>0</v>
          </cell>
          <cell r="T498" t="b">
            <v>0</v>
          </cell>
          <cell r="U498" t="b">
            <v>0</v>
          </cell>
          <cell r="V498">
            <v>36069</v>
          </cell>
          <cell r="W498">
            <v>37986</v>
          </cell>
          <cell r="X498">
            <v>200</v>
          </cell>
          <cell r="Y498">
            <v>200</v>
          </cell>
          <cell r="Z498">
            <v>200</v>
          </cell>
          <cell r="AA498">
            <v>0</v>
          </cell>
          <cell r="AB498">
            <v>0</v>
          </cell>
          <cell r="AC498">
            <v>0</v>
          </cell>
          <cell r="AD498">
            <v>0</v>
          </cell>
          <cell r="AE498">
            <v>0</v>
          </cell>
          <cell r="AF498">
            <v>0</v>
          </cell>
          <cell r="AG498">
            <v>0</v>
          </cell>
          <cell r="AH498">
            <v>0</v>
          </cell>
          <cell r="AI498">
            <v>0</v>
          </cell>
          <cell r="AM498" t="str">
            <v>a_cd</v>
          </cell>
          <cell r="AN498">
            <v>2004</v>
          </cell>
          <cell r="AQ498">
            <v>401</v>
          </cell>
          <cell r="AS498" t="str">
            <v>AD</v>
          </cell>
          <cell r="AT498" t="str">
            <v>SA</v>
          </cell>
        </row>
        <row r="499">
          <cell r="A499" t="str">
            <v>Paschke</v>
          </cell>
          <cell r="B499" t="str">
            <v>BONNEVILLE POWER BUSINESS LINE</v>
          </cell>
          <cell r="C499">
            <v>401</v>
          </cell>
          <cell r="D499" t="str">
            <v>PTP</v>
          </cell>
          <cell r="F499" t="str">
            <v>BONNEVILLE POWER BUS</v>
          </cell>
          <cell r="G499">
            <v>401</v>
          </cell>
          <cell r="H499" t="str">
            <v>FCRPS</v>
          </cell>
          <cell r="K499" t="str">
            <v>96MS-95363</v>
          </cell>
          <cell r="L499">
            <v>66</v>
          </cell>
          <cell r="M499" t="str">
            <v>BIG EDDY</v>
          </cell>
          <cell r="N499" t="b">
            <v>0</v>
          </cell>
          <cell r="O499" t="b">
            <v>1</v>
          </cell>
          <cell r="P499" t="b">
            <v>1</v>
          </cell>
          <cell r="Q499" t="b">
            <v>0</v>
          </cell>
          <cell r="R499" t="b">
            <v>0</v>
          </cell>
          <cell r="S499" t="b">
            <v>0</v>
          </cell>
          <cell r="T499" t="b">
            <v>0</v>
          </cell>
          <cell r="U499" t="b">
            <v>0</v>
          </cell>
          <cell r="V499">
            <v>36404</v>
          </cell>
          <cell r="W499">
            <v>44104</v>
          </cell>
          <cell r="X499">
            <v>300</v>
          </cell>
          <cell r="Y499">
            <v>300</v>
          </cell>
          <cell r="Z499">
            <v>300</v>
          </cell>
          <cell r="AA499">
            <v>300</v>
          </cell>
          <cell r="AB499">
            <v>300</v>
          </cell>
          <cell r="AC499">
            <v>300</v>
          </cell>
          <cell r="AD499">
            <v>300</v>
          </cell>
          <cell r="AE499">
            <v>300</v>
          </cell>
          <cell r="AF499">
            <v>300</v>
          </cell>
          <cell r="AG499">
            <v>300</v>
          </cell>
          <cell r="AH499">
            <v>300</v>
          </cell>
          <cell r="AI499">
            <v>300</v>
          </cell>
          <cell r="AM499" t="str">
            <v>a_cd</v>
          </cell>
          <cell r="AN499">
            <v>2004</v>
          </cell>
          <cell r="AQ499">
            <v>401</v>
          </cell>
          <cell r="AS499" t="str">
            <v>AD</v>
          </cell>
          <cell r="AT499" t="str">
            <v>SA</v>
          </cell>
        </row>
        <row r="500">
          <cell r="A500" t="str">
            <v>Paschke</v>
          </cell>
          <cell r="B500" t="str">
            <v>BONNEVILLE POWER BUSINESS LINE</v>
          </cell>
          <cell r="C500">
            <v>401</v>
          </cell>
          <cell r="D500" t="str">
            <v>PTP</v>
          </cell>
          <cell r="F500" t="str">
            <v>BONNEVILLE POWER BUS</v>
          </cell>
          <cell r="G500">
            <v>401</v>
          </cell>
          <cell r="H500" t="str">
            <v>STATELINE WIND PROJECT</v>
          </cell>
          <cell r="K500" t="str">
            <v>96MS-95363</v>
          </cell>
          <cell r="L500">
            <v>351</v>
          </cell>
          <cell r="M500" t="str">
            <v>JOSO</v>
          </cell>
          <cell r="N500" t="b">
            <v>0</v>
          </cell>
          <cell r="O500" t="b">
            <v>0</v>
          </cell>
          <cell r="P500" t="b">
            <v>1</v>
          </cell>
          <cell r="Q500" t="b">
            <v>0</v>
          </cell>
          <cell r="R500" t="b">
            <v>0</v>
          </cell>
          <cell r="S500" t="b">
            <v>0</v>
          </cell>
          <cell r="T500" t="b">
            <v>0</v>
          </cell>
          <cell r="U500" t="b">
            <v>0</v>
          </cell>
          <cell r="V500">
            <v>36800</v>
          </cell>
          <cell r="W500">
            <v>45930</v>
          </cell>
          <cell r="X500">
            <v>90</v>
          </cell>
          <cell r="Y500">
            <v>90</v>
          </cell>
          <cell r="Z500">
            <v>90</v>
          </cell>
          <cell r="AA500">
            <v>90</v>
          </cell>
          <cell r="AB500">
            <v>90</v>
          </cell>
          <cell r="AC500">
            <v>90</v>
          </cell>
          <cell r="AD500">
            <v>90</v>
          </cell>
          <cell r="AE500">
            <v>90</v>
          </cell>
          <cell r="AF500">
            <v>90</v>
          </cell>
          <cell r="AG500">
            <v>90</v>
          </cell>
          <cell r="AH500">
            <v>90</v>
          </cell>
          <cell r="AI500">
            <v>90</v>
          </cell>
          <cell r="AM500" t="str">
            <v>a_cd</v>
          </cell>
          <cell r="AN500">
            <v>2004</v>
          </cell>
          <cell r="AQ500">
            <v>401</v>
          </cell>
          <cell r="AS500" t="str">
            <v>AD</v>
          </cell>
          <cell r="AT500" t="str">
            <v>SA</v>
          </cell>
        </row>
        <row r="501">
          <cell r="A501" t="str">
            <v>Paschke</v>
          </cell>
          <cell r="B501" t="str">
            <v>BONNEVILLE POWER BUSINESS LINE</v>
          </cell>
          <cell r="C501">
            <v>401</v>
          </cell>
          <cell r="D501" t="str">
            <v>PTP</v>
          </cell>
          <cell r="F501" t="str">
            <v>BONNEVILLE POWER BUS</v>
          </cell>
          <cell r="G501">
            <v>401</v>
          </cell>
          <cell r="H501" t="str">
            <v>Grand Coulee</v>
          </cell>
          <cell r="K501" t="str">
            <v>96MS-95363</v>
          </cell>
          <cell r="L501">
            <v>249</v>
          </cell>
          <cell r="M501" t="str">
            <v>FOSTER</v>
          </cell>
          <cell r="N501" t="b">
            <v>0</v>
          </cell>
          <cell r="O501" t="b">
            <v>0</v>
          </cell>
          <cell r="P501" t="b">
            <v>1</v>
          </cell>
          <cell r="Q501" t="b">
            <v>0</v>
          </cell>
          <cell r="R501" t="b">
            <v>0</v>
          </cell>
          <cell r="S501" t="b">
            <v>0</v>
          </cell>
          <cell r="T501" t="b">
            <v>0</v>
          </cell>
          <cell r="U501" t="b">
            <v>0</v>
          </cell>
          <cell r="V501">
            <v>37257</v>
          </cell>
          <cell r="W501">
            <v>44926</v>
          </cell>
          <cell r="X501">
            <v>25</v>
          </cell>
          <cell r="Y501">
            <v>25</v>
          </cell>
          <cell r="Z501">
            <v>25</v>
          </cell>
          <cell r="AA501">
            <v>25</v>
          </cell>
          <cell r="AB501">
            <v>25</v>
          </cell>
          <cell r="AC501">
            <v>25</v>
          </cell>
          <cell r="AD501">
            <v>25</v>
          </cell>
          <cell r="AE501">
            <v>25</v>
          </cell>
          <cell r="AF501">
            <v>25</v>
          </cell>
          <cell r="AG501">
            <v>25</v>
          </cell>
          <cell r="AH501">
            <v>25</v>
          </cell>
          <cell r="AI501">
            <v>25</v>
          </cell>
          <cell r="AM501" t="str">
            <v>a_cd</v>
          </cell>
          <cell r="AN501">
            <v>2004</v>
          </cell>
          <cell r="AQ501">
            <v>401</v>
          </cell>
          <cell r="AS501" t="str">
            <v>AD</v>
          </cell>
          <cell r="AT501" t="str">
            <v>SA</v>
          </cell>
        </row>
        <row r="502">
          <cell r="A502" t="str">
            <v>Paschke</v>
          </cell>
          <cell r="B502" t="str">
            <v>BONNEVILLE POWER BUSINESS LINE</v>
          </cell>
          <cell r="C502">
            <v>401</v>
          </cell>
          <cell r="D502" t="str">
            <v>PTP</v>
          </cell>
          <cell r="F502" t="str">
            <v>BONNEVILLE POWER BUS</v>
          </cell>
          <cell r="G502">
            <v>401</v>
          </cell>
          <cell r="H502" t="str">
            <v>Idaho System</v>
          </cell>
          <cell r="K502" t="str">
            <v>96MS-95363</v>
          </cell>
          <cell r="L502">
            <v>371</v>
          </cell>
          <cell r="M502" t="str">
            <v>LA GRANDE</v>
          </cell>
          <cell r="N502" t="b">
            <v>0</v>
          </cell>
          <cell r="O502" t="b">
            <v>0</v>
          </cell>
          <cell r="P502" t="b">
            <v>1</v>
          </cell>
          <cell r="Q502" t="b">
            <v>0</v>
          </cell>
          <cell r="R502" t="b">
            <v>0</v>
          </cell>
          <cell r="S502" t="b">
            <v>0</v>
          </cell>
          <cell r="T502" t="b">
            <v>0</v>
          </cell>
          <cell r="U502" t="b">
            <v>0</v>
          </cell>
          <cell r="V502">
            <v>37165</v>
          </cell>
          <cell r="W502">
            <v>38990</v>
          </cell>
          <cell r="X502">
            <v>72</v>
          </cell>
          <cell r="Y502">
            <v>72</v>
          </cell>
          <cell r="Z502">
            <v>72</v>
          </cell>
          <cell r="AA502">
            <v>72</v>
          </cell>
          <cell r="AB502">
            <v>72</v>
          </cell>
          <cell r="AC502">
            <v>72</v>
          </cell>
          <cell r="AD502">
            <v>72</v>
          </cell>
          <cell r="AE502">
            <v>72</v>
          </cell>
          <cell r="AF502">
            <v>72</v>
          </cell>
          <cell r="AG502">
            <v>72</v>
          </cell>
          <cell r="AH502">
            <v>72</v>
          </cell>
          <cell r="AI502">
            <v>72</v>
          </cell>
          <cell r="AM502" t="str">
            <v>a_cd</v>
          </cell>
          <cell r="AN502">
            <v>2004</v>
          </cell>
          <cell r="AQ502">
            <v>530</v>
          </cell>
          <cell r="AS502" t="str">
            <v>AD</v>
          </cell>
          <cell r="AT502" t="str">
            <v>SA</v>
          </cell>
        </row>
        <row r="503">
          <cell r="A503" t="str">
            <v>Paschke</v>
          </cell>
          <cell r="B503" t="str">
            <v>BONNEVILLE POWER BUSINESS LINE</v>
          </cell>
          <cell r="C503">
            <v>401</v>
          </cell>
          <cell r="D503" t="str">
            <v>PTP</v>
          </cell>
          <cell r="F503" t="str">
            <v>BONNEVILLE POWER BUS</v>
          </cell>
          <cell r="G503">
            <v>401</v>
          </cell>
          <cell r="H503" t="str">
            <v>BPAP</v>
          </cell>
          <cell r="K503" t="str">
            <v>96MS-95363</v>
          </cell>
          <cell r="L503">
            <v>1316</v>
          </cell>
          <cell r="M503" t="str">
            <v>GRAND COULEE</v>
          </cell>
          <cell r="N503" t="b">
            <v>0</v>
          </cell>
          <cell r="O503" t="b">
            <v>0</v>
          </cell>
          <cell r="P503" t="b">
            <v>1</v>
          </cell>
          <cell r="Q503" t="b">
            <v>0</v>
          </cell>
          <cell r="R503" t="b">
            <v>0</v>
          </cell>
          <cell r="S503" t="b">
            <v>0</v>
          </cell>
          <cell r="T503" t="b">
            <v>0</v>
          </cell>
          <cell r="U503" t="b">
            <v>0</v>
          </cell>
          <cell r="V503">
            <v>37530</v>
          </cell>
          <cell r="W503">
            <v>42094</v>
          </cell>
          <cell r="X503">
            <v>53</v>
          </cell>
          <cell r="Y503">
            <v>53</v>
          </cell>
          <cell r="Z503">
            <v>53</v>
          </cell>
          <cell r="AA503">
            <v>53</v>
          </cell>
          <cell r="AB503">
            <v>53</v>
          </cell>
          <cell r="AC503">
            <v>53</v>
          </cell>
          <cell r="AD503">
            <v>53</v>
          </cell>
          <cell r="AE503">
            <v>53</v>
          </cell>
          <cell r="AF503">
            <v>53</v>
          </cell>
          <cell r="AG503">
            <v>53</v>
          </cell>
          <cell r="AH503">
            <v>53</v>
          </cell>
          <cell r="AI503">
            <v>53</v>
          </cell>
          <cell r="AM503" t="str">
            <v>a_cd</v>
          </cell>
          <cell r="AN503">
            <v>2004</v>
          </cell>
          <cell r="AQ503">
            <v>401</v>
          </cell>
          <cell r="AS503" t="str">
            <v>AD</v>
          </cell>
          <cell r="AT503" t="str">
            <v>SA</v>
          </cell>
        </row>
        <row r="504">
          <cell r="A504" t="str">
            <v>Paschke</v>
          </cell>
          <cell r="B504" t="str">
            <v>BONNEVILLE POWER BUSINESS LINE</v>
          </cell>
          <cell r="C504">
            <v>401</v>
          </cell>
          <cell r="D504" t="str">
            <v>PTP</v>
          </cell>
          <cell r="F504" t="str">
            <v>BONNEVILLE POWER BUS</v>
          </cell>
          <cell r="G504">
            <v>401</v>
          </cell>
          <cell r="H504" t="str">
            <v>BPAP</v>
          </cell>
          <cell r="K504" t="str">
            <v>96MS-95363</v>
          </cell>
          <cell r="L504">
            <v>736</v>
          </cell>
          <cell r="M504" t="str">
            <v>VANTAGE</v>
          </cell>
          <cell r="N504" t="b">
            <v>0</v>
          </cell>
          <cell r="O504" t="b">
            <v>0</v>
          </cell>
          <cell r="P504" t="b">
            <v>1</v>
          </cell>
          <cell r="Q504" t="b">
            <v>0</v>
          </cell>
          <cell r="R504" t="b">
            <v>0</v>
          </cell>
          <cell r="S504" t="b">
            <v>0</v>
          </cell>
          <cell r="T504" t="b">
            <v>0</v>
          </cell>
          <cell r="U504" t="b">
            <v>0</v>
          </cell>
          <cell r="V504">
            <v>37530</v>
          </cell>
          <cell r="W504">
            <v>42124</v>
          </cell>
          <cell r="X504">
            <v>297</v>
          </cell>
          <cell r="Y504">
            <v>297</v>
          </cell>
          <cell r="Z504">
            <v>297</v>
          </cell>
          <cell r="AA504">
            <v>297</v>
          </cell>
          <cell r="AB504">
            <v>297</v>
          </cell>
          <cell r="AC504">
            <v>297</v>
          </cell>
          <cell r="AD504">
            <v>297</v>
          </cell>
          <cell r="AE504">
            <v>297</v>
          </cell>
          <cell r="AF504">
            <v>297</v>
          </cell>
          <cell r="AG504">
            <v>297</v>
          </cell>
          <cell r="AH504">
            <v>297</v>
          </cell>
          <cell r="AI504">
            <v>297</v>
          </cell>
          <cell r="AM504" t="str">
            <v>a_cd</v>
          </cell>
          <cell r="AN504">
            <v>2004</v>
          </cell>
          <cell r="AQ504">
            <v>401</v>
          </cell>
          <cell r="AS504" t="str">
            <v>AD</v>
          </cell>
          <cell r="AT504" t="str">
            <v>SA</v>
          </cell>
        </row>
        <row r="505">
          <cell r="A505" t="str">
            <v>Paschke</v>
          </cell>
          <cell r="B505" t="str">
            <v>BONNEVILLE POWER BUSINESS LINE</v>
          </cell>
          <cell r="C505">
            <v>401</v>
          </cell>
          <cell r="D505" t="str">
            <v>PTP</v>
          </cell>
          <cell r="F505" t="str">
            <v>BONNEVILLE POWER BUS</v>
          </cell>
          <cell r="G505">
            <v>401</v>
          </cell>
          <cell r="H505" t="str">
            <v>BPAP</v>
          </cell>
          <cell r="K505" t="str">
            <v>96MS-95363</v>
          </cell>
          <cell r="L505">
            <v>66</v>
          </cell>
          <cell r="M505" t="str">
            <v>BIG EDDY</v>
          </cell>
          <cell r="N505" t="b">
            <v>0</v>
          </cell>
          <cell r="O505" t="b">
            <v>1</v>
          </cell>
          <cell r="P505" t="b">
            <v>1</v>
          </cell>
          <cell r="Q505" t="b">
            <v>0</v>
          </cell>
          <cell r="R505" t="b">
            <v>0</v>
          </cell>
          <cell r="S505" t="b">
            <v>0</v>
          </cell>
          <cell r="T505" t="b">
            <v>0</v>
          </cell>
          <cell r="U505" t="b">
            <v>0</v>
          </cell>
          <cell r="V505">
            <v>37773</v>
          </cell>
          <cell r="W505">
            <v>38503</v>
          </cell>
          <cell r="X505">
            <v>150</v>
          </cell>
          <cell r="Y505">
            <v>150</v>
          </cell>
          <cell r="Z505">
            <v>150</v>
          </cell>
          <cell r="AA505">
            <v>150</v>
          </cell>
          <cell r="AB505">
            <v>150</v>
          </cell>
          <cell r="AC505">
            <v>150</v>
          </cell>
          <cell r="AD505">
            <v>150</v>
          </cell>
          <cell r="AE505">
            <v>150</v>
          </cell>
          <cell r="AF505">
            <v>150</v>
          </cell>
          <cell r="AG505">
            <v>150</v>
          </cell>
          <cell r="AH505">
            <v>150</v>
          </cell>
          <cell r="AI505">
            <v>150</v>
          </cell>
          <cell r="AM505" t="str">
            <v>a_cd</v>
          </cell>
          <cell r="AN505">
            <v>2004</v>
          </cell>
          <cell r="AQ505">
            <v>401</v>
          </cell>
          <cell r="AS505" t="str">
            <v>AD</v>
          </cell>
          <cell r="AT505" t="str">
            <v>SA</v>
          </cell>
        </row>
        <row r="506">
          <cell r="A506" t="str">
            <v>Paschke</v>
          </cell>
          <cell r="B506" t="str">
            <v>BONNEVILLE POWER BUSINESS LINE</v>
          </cell>
          <cell r="C506">
            <v>401</v>
          </cell>
          <cell r="D506" t="str">
            <v>PTP</v>
          </cell>
          <cell r="F506" t="str">
            <v>BONNEVILLE POWER BUS</v>
          </cell>
          <cell r="G506">
            <v>401</v>
          </cell>
          <cell r="H506" t="str">
            <v>PBL System</v>
          </cell>
          <cell r="K506" t="str">
            <v>96MS-95363</v>
          </cell>
          <cell r="L506">
            <v>736</v>
          </cell>
          <cell r="M506" t="str">
            <v>VANTAGE</v>
          </cell>
          <cell r="N506" t="b">
            <v>0</v>
          </cell>
          <cell r="O506" t="b">
            <v>0</v>
          </cell>
          <cell r="P506" t="b">
            <v>1</v>
          </cell>
          <cell r="Q506" t="b">
            <v>0</v>
          </cell>
          <cell r="R506" t="b">
            <v>0</v>
          </cell>
          <cell r="S506" t="b">
            <v>0</v>
          </cell>
          <cell r="T506" t="b">
            <v>0</v>
          </cell>
          <cell r="U506" t="b">
            <v>0</v>
          </cell>
          <cell r="V506">
            <v>37742</v>
          </cell>
          <cell r="W506">
            <v>42094</v>
          </cell>
          <cell r="X506">
            <v>70</v>
          </cell>
          <cell r="Y506">
            <v>70</v>
          </cell>
          <cell r="Z506">
            <v>70</v>
          </cell>
          <cell r="AA506">
            <v>70</v>
          </cell>
          <cell r="AB506">
            <v>70</v>
          </cell>
          <cell r="AC506">
            <v>70</v>
          </cell>
          <cell r="AD506">
            <v>70</v>
          </cell>
          <cell r="AE506">
            <v>70</v>
          </cell>
          <cell r="AF506">
            <v>70</v>
          </cell>
          <cell r="AG506">
            <v>70</v>
          </cell>
          <cell r="AH506">
            <v>70</v>
          </cell>
          <cell r="AI506">
            <v>70</v>
          </cell>
          <cell r="AM506" t="str">
            <v>a_cd</v>
          </cell>
          <cell r="AN506">
            <v>2004</v>
          </cell>
          <cell r="AQ506">
            <v>401</v>
          </cell>
          <cell r="AS506" t="str">
            <v>AD</v>
          </cell>
          <cell r="AT506" t="str">
            <v>SA</v>
          </cell>
        </row>
        <row r="507">
          <cell r="A507" t="str">
            <v>Paschke</v>
          </cell>
          <cell r="B507" t="str">
            <v>BONNEVILLE POWER BUSINESS LINE</v>
          </cell>
          <cell r="C507">
            <v>401</v>
          </cell>
          <cell r="D507" t="str">
            <v>PTP</v>
          </cell>
          <cell r="F507" t="str">
            <v>BONNEVILLE POWER BUS</v>
          </cell>
          <cell r="G507">
            <v>401</v>
          </cell>
          <cell r="H507" t="str">
            <v>BPA System</v>
          </cell>
          <cell r="K507" t="str">
            <v>96MS-95363</v>
          </cell>
          <cell r="L507">
            <v>592</v>
          </cell>
          <cell r="M507" t="str">
            <v>ROCKY REACH</v>
          </cell>
          <cell r="N507" t="b">
            <v>0</v>
          </cell>
          <cell r="O507" t="b">
            <v>0</v>
          </cell>
          <cell r="P507" t="b">
            <v>1</v>
          </cell>
          <cell r="Q507" t="b">
            <v>0</v>
          </cell>
          <cell r="R507" t="b">
            <v>0</v>
          </cell>
          <cell r="S507" t="b">
            <v>0</v>
          </cell>
          <cell r="T507" t="b">
            <v>0</v>
          </cell>
          <cell r="U507" t="b">
            <v>0</v>
          </cell>
          <cell r="V507">
            <v>37742</v>
          </cell>
          <cell r="W507">
            <v>42094</v>
          </cell>
          <cell r="X507">
            <v>46</v>
          </cell>
          <cell r="Y507">
            <v>46</v>
          </cell>
          <cell r="Z507">
            <v>46</v>
          </cell>
          <cell r="AA507">
            <v>46</v>
          </cell>
          <cell r="AB507">
            <v>46</v>
          </cell>
          <cell r="AC507">
            <v>46</v>
          </cell>
          <cell r="AD507">
            <v>46</v>
          </cell>
          <cell r="AE507">
            <v>46</v>
          </cell>
          <cell r="AF507">
            <v>46</v>
          </cell>
          <cell r="AG507">
            <v>46</v>
          </cell>
          <cell r="AH507">
            <v>46</v>
          </cell>
          <cell r="AI507">
            <v>46</v>
          </cell>
          <cell r="AM507" t="str">
            <v>a_cd</v>
          </cell>
          <cell r="AN507">
            <v>2004</v>
          </cell>
          <cell r="AQ507">
            <v>401</v>
          </cell>
          <cell r="AS507" t="str">
            <v>AD</v>
          </cell>
          <cell r="AT507" t="str">
            <v>SA</v>
          </cell>
        </row>
        <row r="508">
          <cell r="A508" t="str">
            <v>Paschke</v>
          </cell>
          <cell r="B508" t="str">
            <v>BONNEVILLE POWER BUSINESS LINE</v>
          </cell>
          <cell r="C508">
            <v>401</v>
          </cell>
          <cell r="D508" t="str">
            <v>PTP</v>
          </cell>
          <cell r="F508" t="str">
            <v>BONNEVILLE POWER BUS</v>
          </cell>
          <cell r="G508">
            <v>401</v>
          </cell>
          <cell r="H508" t="str">
            <v>GrandCoulee Contig.</v>
          </cell>
          <cell r="K508" t="str">
            <v>96MS-95363</v>
          </cell>
          <cell r="L508">
            <v>1316</v>
          </cell>
          <cell r="M508" t="str">
            <v>GRAND COULEE</v>
          </cell>
          <cell r="N508" t="b">
            <v>0</v>
          </cell>
          <cell r="O508" t="b">
            <v>0</v>
          </cell>
          <cell r="P508" t="b">
            <v>1</v>
          </cell>
          <cell r="Q508" t="b">
            <v>0</v>
          </cell>
          <cell r="R508" t="b">
            <v>0</v>
          </cell>
          <cell r="S508" t="b">
            <v>0</v>
          </cell>
          <cell r="T508" t="b">
            <v>0</v>
          </cell>
          <cell r="U508" t="b">
            <v>0</v>
          </cell>
          <cell r="V508">
            <v>37956</v>
          </cell>
          <cell r="W508">
            <v>37986</v>
          </cell>
          <cell r="X508">
            <v>0</v>
          </cell>
          <cell r="Y508">
            <v>0</v>
          </cell>
          <cell r="Z508">
            <v>74</v>
          </cell>
          <cell r="AA508">
            <v>0</v>
          </cell>
          <cell r="AB508">
            <v>0</v>
          </cell>
          <cell r="AC508">
            <v>0</v>
          </cell>
          <cell r="AD508">
            <v>0</v>
          </cell>
          <cell r="AE508">
            <v>0</v>
          </cell>
          <cell r="AF508">
            <v>0</v>
          </cell>
          <cell r="AG508">
            <v>0</v>
          </cell>
          <cell r="AH508">
            <v>0</v>
          </cell>
          <cell r="AI508">
            <v>0</v>
          </cell>
          <cell r="AM508" t="str">
            <v>a_cd</v>
          </cell>
          <cell r="AN508">
            <v>2004</v>
          </cell>
          <cell r="AQ508">
            <v>401</v>
          </cell>
          <cell r="AS508" t="str">
            <v>AD</v>
          </cell>
          <cell r="AT508" t="str">
            <v>SA</v>
          </cell>
        </row>
        <row r="509">
          <cell r="A509" t="str">
            <v>Paschke</v>
          </cell>
          <cell r="B509" t="str">
            <v>BONNEVILLE POWER BUSINESS LINE</v>
          </cell>
          <cell r="C509">
            <v>401</v>
          </cell>
          <cell r="D509" t="str">
            <v>PTP</v>
          </cell>
          <cell r="F509" t="str">
            <v>BONNEVILLE POWER BUS</v>
          </cell>
          <cell r="G509">
            <v>401</v>
          </cell>
          <cell r="H509" t="str">
            <v>GrandCoulee Contig.</v>
          </cell>
          <cell r="K509" t="str">
            <v>96MS-95363</v>
          </cell>
          <cell r="L509">
            <v>1316</v>
          </cell>
          <cell r="M509" t="str">
            <v>GRAND COULEE</v>
          </cell>
          <cell r="N509" t="b">
            <v>0</v>
          </cell>
          <cell r="O509" t="b">
            <v>0</v>
          </cell>
          <cell r="P509" t="b">
            <v>1</v>
          </cell>
          <cell r="Q509" t="b">
            <v>0</v>
          </cell>
          <cell r="R509" t="b">
            <v>0</v>
          </cell>
          <cell r="S509" t="b">
            <v>0</v>
          </cell>
          <cell r="T509" t="b">
            <v>0</v>
          </cell>
          <cell r="U509" t="b">
            <v>0</v>
          </cell>
          <cell r="V509">
            <v>37987</v>
          </cell>
          <cell r="W509">
            <v>38017</v>
          </cell>
          <cell r="X509">
            <v>0</v>
          </cell>
          <cell r="Y509">
            <v>0</v>
          </cell>
          <cell r="Z509">
            <v>0</v>
          </cell>
          <cell r="AA509">
            <v>5</v>
          </cell>
          <cell r="AB509">
            <v>0</v>
          </cell>
          <cell r="AC509">
            <v>0</v>
          </cell>
          <cell r="AD509">
            <v>0</v>
          </cell>
          <cell r="AE509">
            <v>0</v>
          </cell>
          <cell r="AF509">
            <v>0</v>
          </cell>
          <cell r="AG509">
            <v>0</v>
          </cell>
          <cell r="AH509">
            <v>0</v>
          </cell>
          <cell r="AI509">
            <v>0</v>
          </cell>
          <cell r="AM509" t="str">
            <v>a_cd</v>
          </cell>
          <cell r="AN509">
            <v>2004</v>
          </cell>
          <cell r="AQ509">
            <v>401</v>
          </cell>
          <cell r="AS509" t="str">
            <v>AD</v>
          </cell>
          <cell r="AT509" t="str">
            <v>SA</v>
          </cell>
        </row>
        <row r="510">
          <cell r="A510" t="str">
            <v>Paschke</v>
          </cell>
          <cell r="B510" t="str">
            <v>BONNEVILLE POWER BUSINESS LINE</v>
          </cell>
          <cell r="C510">
            <v>401</v>
          </cell>
          <cell r="D510" t="str">
            <v>PTP</v>
          </cell>
          <cell r="F510" t="str">
            <v>BONNEVILLE POWER BUS</v>
          </cell>
          <cell r="G510">
            <v>401</v>
          </cell>
          <cell r="H510" t="str">
            <v>PBL/Mrkt</v>
          </cell>
          <cell r="K510" t="str">
            <v>96MS-95363</v>
          </cell>
          <cell r="L510">
            <v>1316</v>
          </cell>
          <cell r="M510" t="str">
            <v>GRAND COULEE</v>
          </cell>
          <cell r="N510" t="b">
            <v>0</v>
          </cell>
          <cell r="O510" t="b">
            <v>0</v>
          </cell>
          <cell r="P510" t="b">
            <v>1</v>
          </cell>
          <cell r="Q510" t="b">
            <v>0</v>
          </cell>
          <cell r="R510" t="b">
            <v>0</v>
          </cell>
          <cell r="S510" t="b">
            <v>0</v>
          </cell>
          <cell r="T510" t="b">
            <v>0</v>
          </cell>
          <cell r="U510" t="b">
            <v>0</v>
          </cell>
          <cell r="V510">
            <v>38078</v>
          </cell>
          <cell r="W510">
            <v>38260</v>
          </cell>
          <cell r="X510">
            <v>0</v>
          </cell>
          <cell r="Y510">
            <v>0</v>
          </cell>
          <cell r="Z510">
            <v>0</v>
          </cell>
          <cell r="AA510">
            <v>0</v>
          </cell>
          <cell r="AB510">
            <v>0</v>
          </cell>
          <cell r="AC510">
            <v>0</v>
          </cell>
          <cell r="AD510">
            <v>200</v>
          </cell>
          <cell r="AE510">
            <v>200</v>
          </cell>
          <cell r="AF510">
            <v>200</v>
          </cell>
          <cell r="AG510">
            <v>200</v>
          </cell>
          <cell r="AH510">
            <v>200</v>
          </cell>
          <cell r="AI510">
            <v>200</v>
          </cell>
          <cell r="AM510" t="str">
            <v>a_cd</v>
          </cell>
          <cell r="AN510">
            <v>2004</v>
          </cell>
          <cell r="AQ510">
            <v>401</v>
          </cell>
          <cell r="AS510" t="str">
            <v>AD</v>
          </cell>
          <cell r="AT510" t="str">
            <v>SA</v>
          </cell>
        </row>
        <row r="511">
          <cell r="A511" t="str">
            <v>Paschke</v>
          </cell>
          <cell r="B511" t="str">
            <v>BONNEVILLE POWER BUSINESS LINE</v>
          </cell>
          <cell r="C511">
            <v>401</v>
          </cell>
          <cell r="D511" t="str">
            <v>PTP</v>
          </cell>
          <cell r="F511" t="str">
            <v>PSW_DC</v>
          </cell>
          <cell r="G511">
            <v>995</v>
          </cell>
          <cell r="H511" t="str">
            <v>PSW_DC</v>
          </cell>
          <cell r="K511" t="str">
            <v>96MS-95363</v>
          </cell>
          <cell r="L511">
            <v>1700</v>
          </cell>
          <cell r="M511" t="str">
            <v>NOB</v>
          </cell>
          <cell r="N511" t="b">
            <v>0</v>
          </cell>
          <cell r="O511" t="b">
            <v>0</v>
          </cell>
          <cell r="P511" t="b">
            <v>1</v>
          </cell>
          <cell r="Q511" t="b">
            <v>0</v>
          </cell>
          <cell r="R511" t="b">
            <v>0</v>
          </cell>
          <cell r="S511" t="b">
            <v>0</v>
          </cell>
          <cell r="T511" t="b">
            <v>0</v>
          </cell>
          <cell r="U511" t="b">
            <v>0</v>
          </cell>
          <cell r="V511">
            <v>37895</v>
          </cell>
          <cell r="W511">
            <v>38260</v>
          </cell>
          <cell r="X511">
            <v>100</v>
          </cell>
          <cell r="Y511">
            <v>100</v>
          </cell>
          <cell r="Z511">
            <v>100</v>
          </cell>
          <cell r="AA511">
            <v>100</v>
          </cell>
          <cell r="AB511">
            <v>100</v>
          </cell>
          <cell r="AC511">
            <v>100</v>
          </cell>
          <cell r="AD511">
            <v>100</v>
          </cell>
          <cell r="AE511">
            <v>100</v>
          </cell>
          <cell r="AF511">
            <v>100</v>
          </cell>
          <cell r="AG511">
            <v>100</v>
          </cell>
          <cell r="AH511">
            <v>100</v>
          </cell>
          <cell r="AI511">
            <v>100</v>
          </cell>
          <cell r="AM511" t="str">
            <v>a_cd</v>
          </cell>
          <cell r="AN511">
            <v>2004</v>
          </cell>
          <cell r="AQ511">
            <v>153</v>
          </cell>
          <cell r="AS511" t="str">
            <v>AD</v>
          </cell>
          <cell r="AT511" t="str">
            <v>SA</v>
          </cell>
        </row>
        <row r="512">
          <cell r="A512" t="str">
            <v>Paschke</v>
          </cell>
          <cell r="B512" t="str">
            <v>BONNEVILLE POWER BUSINESS LINE</v>
          </cell>
          <cell r="C512">
            <v>401</v>
          </cell>
          <cell r="D512" t="str">
            <v>PTP</v>
          </cell>
          <cell r="F512" t="str">
            <v>PSW_DC</v>
          </cell>
          <cell r="G512">
            <v>995</v>
          </cell>
          <cell r="H512" t="str">
            <v>PSW_DC</v>
          </cell>
          <cell r="K512" t="str">
            <v>96MS-95363</v>
          </cell>
          <cell r="L512">
            <v>1700</v>
          </cell>
          <cell r="M512" t="str">
            <v>NOB</v>
          </cell>
          <cell r="N512" t="b">
            <v>0</v>
          </cell>
          <cell r="O512" t="b">
            <v>0</v>
          </cell>
          <cell r="P512" t="b">
            <v>1</v>
          </cell>
          <cell r="Q512" t="b">
            <v>0</v>
          </cell>
          <cell r="R512" t="b">
            <v>0</v>
          </cell>
          <cell r="S512" t="b">
            <v>0</v>
          </cell>
          <cell r="T512" t="b">
            <v>0</v>
          </cell>
          <cell r="U512" t="b">
            <v>0</v>
          </cell>
          <cell r="V512">
            <v>37895</v>
          </cell>
          <cell r="W512">
            <v>38260</v>
          </cell>
          <cell r="X512">
            <v>100</v>
          </cell>
          <cell r="Y512">
            <v>100</v>
          </cell>
          <cell r="Z512">
            <v>100</v>
          </cell>
          <cell r="AA512">
            <v>100</v>
          </cell>
          <cell r="AB512">
            <v>100</v>
          </cell>
          <cell r="AC512">
            <v>100</v>
          </cell>
          <cell r="AD512">
            <v>100</v>
          </cell>
          <cell r="AE512">
            <v>100</v>
          </cell>
          <cell r="AF512">
            <v>100</v>
          </cell>
          <cell r="AG512">
            <v>100</v>
          </cell>
          <cell r="AH512">
            <v>100</v>
          </cell>
          <cell r="AI512">
            <v>100</v>
          </cell>
          <cell r="AM512" t="str">
            <v>a_cd</v>
          </cell>
          <cell r="AN512">
            <v>2004</v>
          </cell>
          <cell r="AQ512">
            <v>153</v>
          </cell>
          <cell r="AS512" t="str">
            <v>AD</v>
          </cell>
          <cell r="AT512" t="str">
            <v>SA</v>
          </cell>
        </row>
        <row r="513">
          <cell r="A513" t="str">
            <v>Paschke</v>
          </cell>
          <cell r="B513" t="str">
            <v>BONNEVILLE POWER BUSINESS LINE</v>
          </cell>
          <cell r="C513">
            <v>401</v>
          </cell>
          <cell r="D513" t="str">
            <v>PTP</v>
          </cell>
          <cell r="F513" t="str">
            <v>BONNEVILLE POWER BUS</v>
          </cell>
          <cell r="G513">
            <v>401</v>
          </cell>
          <cell r="H513" t="str">
            <v>FCRPS</v>
          </cell>
          <cell r="K513" t="str">
            <v>96MS-95363</v>
          </cell>
          <cell r="L513">
            <v>1316</v>
          </cell>
          <cell r="M513" t="str">
            <v>GRAND COULEE</v>
          </cell>
          <cell r="N513" t="b">
            <v>0</v>
          </cell>
          <cell r="O513" t="b">
            <v>0</v>
          </cell>
          <cell r="P513" t="b">
            <v>1</v>
          </cell>
          <cell r="Q513" t="b">
            <v>0</v>
          </cell>
          <cell r="R513" t="b">
            <v>0</v>
          </cell>
          <cell r="S513" t="b">
            <v>0</v>
          </cell>
          <cell r="T513" t="b">
            <v>0</v>
          </cell>
          <cell r="U513" t="b">
            <v>0</v>
          </cell>
          <cell r="V513">
            <v>38169</v>
          </cell>
          <cell r="W513">
            <v>38291</v>
          </cell>
          <cell r="X513">
            <v>0</v>
          </cell>
          <cell r="Y513">
            <v>0</v>
          </cell>
          <cell r="Z513">
            <v>0</v>
          </cell>
          <cell r="AA513">
            <v>0</v>
          </cell>
          <cell r="AB513">
            <v>0</v>
          </cell>
          <cell r="AC513">
            <v>0</v>
          </cell>
          <cell r="AD513">
            <v>0</v>
          </cell>
          <cell r="AE513">
            <v>0</v>
          </cell>
          <cell r="AF513">
            <v>0</v>
          </cell>
          <cell r="AG513">
            <v>-400</v>
          </cell>
          <cell r="AH513">
            <v>-400</v>
          </cell>
          <cell r="AI513">
            <v>-400</v>
          </cell>
          <cell r="AM513" t="str">
            <v>a_cd</v>
          </cell>
          <cell r="AN513">
            <v>2004</v>
          </cell>
          <cell r="AQ513">
            <v>401</v>
          </cell>
          <cell r="AS513" t="str">
            <v>AD</v>
          </cell>
          <cell r="AT513" t="str">
            <v>SA</v>
          </cell>
        </row>
        <row r="514">
          <cell r="A514" t="str">
            <v>Paschke</v>
          </cell>
          <cell r="B514" t="str">
            <v>BONNEVILLE POWER BUSINESS LINE</v>
          </cell>
          <cell r="C514">
            <v>401</v>
          </cell>
          <cell r="D514" t="str">
            <v>PTP</v>
          </cell>
          <cell r="F514" t="str">
            <v>BONNEVILLE POWER BUS</v>
          </cell>
          <cell r="G514">
            <v>401</v>
          </cell>
          <cell r="H514" t="str">
            <v>FCRPS</v>
          </cell>
          <cell r="K514" t="str">
            <v>96MS-96060</v>
          </cell>
          <cell r="L514">
            <v>1001</v>
          </cell>
          <cell r="M514" t="str">
            <v>Federal Network POI</v>
          </cell>
          <cell r="N514" t="b">
            <v>1</v>
          </cell>
          <cell r="O514" t="b">
            <v>0</v>
          </cell>
          <cell r="P514" t="b">
            <v>1</v>
          </cell>
          <cell r="Q514" t="b">
            <v>0</v>
          </cell>
          <cell r="R514" t="b">
            <v>0</v>
          </cell>
          <cell r="S514" t="b">
            <v>0</v>
          </cell>
          <cell r="T514" t="b">
            <v>0</v>
          </cell>
          <cell r="U514" t="b">
            <v>0</v>
          </cell>
          <cell r="V514">
            <v>37803</v>
          </cell>
          <cell r="W514">
            <v>38168</v>
          </cell>
          <cell r="X514">
            <v>750</v>
          </cell>
          <cell r="Y514">
            <v>750</v>
          </cell>
          <cell r="Z514">
            <v>750</v>
          </cell>
          <cell r="AA514">
            <v>750</v>
          </cell>
          <cell r="AB514">
            <v>750</v>
          </cell>
          <cell r="AC514">
            <v>750</v>
          </cell>
          <cell r="AD514">
            <v>750</v>
          </cell>
          <cell r="AE514">
            <v>750</v>
          </cell>
          <cell r="AF514">
            <v>750</v>
          </cell>
          <cell r="AG514">
            <v>0</v>
          </cell>
          <cell r="AH514">
            <v>0</v>
          </cell>
          <cell r="AI514">
            <v>0</v>
          </cell>
          <cell r="AM514" t="str">
            <v>m_cd</v>
          </cell>
          <cell r="AN514">
            <v>2004</v>
          </cell>
          <cell r="AQ514">
            <v>401</v>
          </cell>
          <cell r="AS514" t="str">
            <v>AD</v>
          </cell>
          <cell r="AT514" t="str">
            <v>SA</v>
          </cell>
        </row>
        <row r="515">
          <cell r="A515" t="str">
            <v>Paschke</v>
          </cell>
          <cell r="B515" t="str">
            <v>BONNEVILLE POWER BUSINESS LINE</v>
          </cell>
          <cell r="C515">
            <v>401</v>
          </cell>
          <cell r="D515" t="str">
            <v>PTP</v>
          </cell>
          <cell r="F515" t="str">
            <v>BONNEVILLE POWER BUS</v>
          </cell>
          <cell r="G515">
            <v>401</v>
          </cell>
          <cell r="H515" t="str">
            <v>FCRPS</v>
          </cell>
          <cell r="K515" t="str">
            <v>96MS-96060</v>
          </cell>
          <cell r="L515">
            <v>1001</v>
          </cell>
          <cell r="M515" t="str">
            <v>Federal Network POI</v>
          </cell>
          <cell r="N515" t="b">
            <v>1</v>
          </cell>
          <cell r="O515" t="b">
            <v>0</v>
          </cell>
          <cell r="P515" t="b">
            <v>1</v>
          </cell>
          <cell r="Q515" t="b">
            <v>0</v>
          </cell>
          <cell r="R515" t="b">
            <v>0</v>
          </cell>
          <cell r="S515" t="b">
            <v>0</v>
          </cell>
          <cell r="T515" t="b">
            <v>0</v>
          </cell>
          <cell r="U515" t="b">
            <v>0</v>
          </cell>
          <cell r="V515">
            <v>38169</v>
          </cell>
          <cell r="W515">
            <v>40786</v>
          </cell>
          <cell r="X515">
            <v>0</v>
          </cell>
          <cell r="Y515">
            <v>0</v>
          </cell>
          <cell r="Z515">
            <v>0</v>
          </cell>
          <cell r="AA515">
            <v>0</v>
          </cell>
          <cell r="AB515">
            <v>0</v>
          </cell>
          <cell r="AC515">
            <v>0</v>
          </cell>
          <cell r="AD515">
            <v>0</v>
          </cell>
          <cell r="AE515">
            <v>0</v>
          </cell>
          <cell r="AF515">
            <v>0</v>
          </cell>
          <cell r="AG515">
            <v>575</v>
          </cell>
          <cell r="AH515">
            <v>575</v>
          </cell>
          <cell r="AI515">
            <v>575</v>
          </cell>
          <cell r="AM515" t="str">
            <v>m_cd</v>
          </cell>
          <cell r="AN515">
            <v>2004</v>
          </cell>
          <cell r="AQ515">
            <v>401</v>
          </cell>
          <cell r="AS515" t="str">
            <v>AD</v>
          </cell>
          <cell r="AT515" t="str">
            <v>SA</v>
          </cell>
        </row>
        <row r="516">
          <cell r="A516" t="str">
            <v>Paschke</v>
          </cell>
          <cell r="B516" t="str">
            <v>BONNEVILLE POWER BUSINESS LINE</v>
          </cell>
          <cell r="C516">
            <v>401</v>
          </cell>
          <cell r="D516" t="str">
            <v>PTP</v>
          </cell>
          <cell r="F516" t="str">
            <v>NORTHWESTERN WIND PO</v>
          </cell>
          <cell r="G516">
            <v>848</v>
          </cell>
          <cell r="H516" t="str">
            <v>NW WIND (KLONDIKE)</v>
          </cell>
          <cell r="K516" t="str">
            <v>02TX-11144</v>
          </cell>
          <cell r="L516">
            <v>139</v>
          </cell>
          <cell r="M516" t="str">
            <v>DeMoss</v>
          </cell>
          <cell r="N516" t="b">
            <v>0</v>
          </cell>
          <cell r="O516" t="b">
            <v>0</v>
          </cell>
          <cell r="P516" t="b">
            <v>1</v>
          </cell>
          <cell r="Q516" t="b">
            <v>0</v>
          </cell>
          <cell r="R516" t="b">
            <v>0</v>
          </cell>
          <cell r="S516" t="b">
            <v>0</v>
          </cell>
          <cell r="T516" t="b">
            <v>0</v>
          </cell>
          <cell r="U516" t="b">
            <v>0</v>
          </cell>
          <cell r="V516">
            <v>37408</v>
          </cell>
          <cell r="W516">
            <v>48213</v>
          </cell>
          <cell r="X516">
            <v>24</v>
          </cell>
          <cell r="Y516">
            <v>24</v>
          </cell>
          <cell r="Z516">
            <v>24</v>
          </cell>
          <cell r="AA516">
            <v>24</v>
          </cell>
          <cell r="AB516">
            <v>24</v>
          </cell>
          <cell r="AC516">
            <v>24</v>
          </cell>
          <cell r="AD516">
            <v>24</v>
          </cell>
          <cell r="AE516">
            <v>24</v>
          </cell>
          <cell r="AF516">
            <v>24</v>
          </cell>
          <cell r="AG516">
            <v>24</v>
          </cell>
          <cell r="AH516">
            <v>24</v>
          </cell>
          <cell r="AI516">
            <v>24</v>
          </cell>
          <cell r="AM516" t="str">
            <v>a_cd</v>
          </cell>
          <cell r="AN516">
            <v>2004</v>
          </cell>
          <cell r="AQ516">
            <v>401</v>
          </cell>
          <cell r="AS516" t="str">
            <v>AD</v>
          </cell>
          <cell r="AT516" t="str">
            <v>SA</v>
          </cell>
        </row>
        <row r="517">
          <cell r="A517" t="str">
            <v>Perigo</v>
          </cell>
          <cell r="B517" t="str">
            <v>TRANSCANADA POWER CORP</v>
          </cell>
          <cell r="C517">
            <v>511</v>
          </cell>
          <cell r="D517" t="str">
            <v>PTP</v>
          </cell>
          <cell r="F517" t="str">
            <v>BC HYDRO &amp; POWER AUT</v>
          </cell>
          <cell r="G517">
            <v>399</v>
          </cell>
          <cell r="H517" t="str">
            <v>HYDRO or TRANSALTA</v>
          </cell>
          <cell r="K517" t="str">
            <v>02TX-10882</v>
          </cell>
          <cell r="L517">
            <v>1003</v>
          </cell>
          <cell r="M517" t="str">
            <v>JOHN DAY SUBSTATION</v>
          </cell>
          <cell r="N517" t="b">
            <v>0</v>
          </cell>
          <cell r="O517" t="b">
            <v>1</v>
          </cell>
          <cell r="P517" t="b">
            <v>1</v>
          </cell>
          <cell r="Q517" t="b">
            <v>0</v>
          </cell>
          <cell r="R517" t="b">
            <v>0</v>
          </cell>
          <cell r="S517" t="b">
            <v>0</v>
          </cell>
          <cell r="T517" t="b">
            <v>0</v>
          </cell>
          <cell r="U517" t="b">
            <v>0</v>
          </cell>
          <cell r="V517">
            <v>37895</v>
          </cell>
          <cell r="W517">
            <v>38807</v>
          </cell>
          <cell r="X517">
            <v>20</v>
          </cell>
          <cell r="Y517">
            <v>20</v>
          </cell>
          <cell r="Z517">
            <v>20</v>
          </cell>
          <cell r="AA517">
            <v>20</v>
          </cell>
          <cell r="AB517">
            <v>20</v>
          </cell>
          <cell r="AC517">
            <v>20</v>
          </cell>
          <cell r="AD517">
            <v>20</v>
          </cell>
          <cell r="AE517">
            <v>20</v>
          </cell>
          <cell r="AF517">
            <v>20</v>
          </cell>
          <cell r="AG517">
            <v>20</v>
          </cell>
          <cell r="AH517">
            <v>20</v>
          </cell>
          <cell r="AI517">
            <v>20</v>
          </cell>
          <cell r="AM517" t="str">
            <v>a_cd</v>
          </cell>
          <cell r="AN517">
            <v>2004</v>
          </cell>
          <cell r="AQ517">
            <v>399</v>
          </cell>
          <cell r="AS517" t="str">
            <v>AD</v>
          </cell>
          <cell r="AT517" t="str">
            <v>SA</v>
          </cell>
        </row>
        <row r="518">
          <cell r="A518" t="str">
            <v>Paschke</v>
          </cell>
          <cell r="B518" t="str">
            <v>CALPINE ENERGY SERVICES LP</v>
          </cell>
          <cell r="C518">
            <v>524</v>
          </cell>
          <cell r="D518" t="str">
            <v>PTP</v>
          </cell>
          <cell r="F518" t="str">
            <v>HERMISTON POWER PART</v>
          </cell>
          <cell r="G518">
            <v>819</v>
          </cell>
          <cell r="H518" t="str">
            <v>HERMISTON</v>
          </cell>
          <cell r="K518" t="str">
            <v>98TX-10154</v>
          </cell>
          <cell r="L518">
            <v>439</v>
          </cell>
          <cell r="M518" t="str">
            <v>MCNARY 230</v>
          </cell>
          <cell r="N518" t="b">
            <v>0</v>
          </cell>
          <cell r="O518" t="b">
            <v>0</v>
          </cell>
          <cell r="P518" t="b">
            <v>1</v>
          </cell>
          <cell r="Q518" t="b">
            <v>0</v>
          </cell>
          <cell r="R518" t="b">
            <v>0</v>
          </cell>
          <cell r="S518" t="b">
            <v>0</v>
          </cell>
          <cell r="T518" t="b">
            <v>0</v>
          </cell>
          <cell r="U518" t="b">
            <v>0</v>
          </cell>
          <cell r="V518">
            <v>37073</v>
          </cell>
          <cell r="W518">
            <v>44377</v>
          </cell>
          <cell r="X518">
            <v>536</v>
          </cell>
          <cell r="Y518">
            <v>536</v>
          </cell>
          <cell r="Z518">
            <v>536</v>
          </cell>
          <cell r="AA518">
            <v>536</v>
          </cell>
          <cell r="AB518">
            <v>536</v>
          </cell>
          <cell r="AC518">
            <v>536</v>
          </cell>
          <cell r="AD518">
            <v>536</v>
          </cell>
          <cell r="AE518">
            <v>536</v>
          </cell>
          <cell r="AF518">
            <v>536</v>
          </cell>
          <cell r="AG518">
            <v>536</v>
          </cell>
          <cell r="AH518">
            <v>536</v>
          </cell>
          <cell r="AI518">
            <v>536</v>
          </cell>
          <cell r="AM518" t="str">
            <v>a_cd</v>
          </cell>
          <cell r="AN518">
            <v>2004</v>
          </cell>
          <cell r="AQ518">
            <v>401</v>
          </cell>
          <cell r="AS518" t="str">
            <v>AD</v>
          </cell>
          <cell r="AT518" t="str">
            <v>SA</v>
          </cell>
        </row>
        <row r="519">
          <cell r="A519" t="str">
            <v>Paschke</v>
          </cell>
          <cell r="B519" t="str">
            <v>CALPINE ENERGY SERVICES LP</v>
          </cell>
          <cell r="C519">
            <v>524</v>
          </cell>
          <cell r="D519" t="str">
            <v>PTP</v>
          </cell>
          <cell r="F519" t="str">
            <v>GOLDENDALE ENERGY IN</v>
          </cell>
          <cell r="G519">
            <v>838</v>
          </cell>
          <cell r="H519" t="str">
            <v>Market/assignment</v>
          </cell>
          <cell r="K519" t="str">
            <v>03TX-11455</v>
          </cell>
          <cell r="L519">
            <v>277</v>
          </cell>
          <cell r="M519" t="str">
            <v>HARVALUM (GOLDENDALE</v>
          </cell>
          <cell r="N519" t="b">
            <v>0</v>
          </cell>
          <cell r="O519" t="b">
            <v>0</v>
          </cell>
          <cell r="P519" t="b">
            <v>1</v>
          </cell>
          <cell r="Q519" t="b">
            <v>0</v>
          </cell>
          <cell r="R519" t="b">
            <v>0</v>
          </cell>
          <cell r="S519" t="b">
            <v>0</v>
          </cell>
          <cell r="T519" t="b">
            <v>0</v>
          </cell>
          <cell r="U519" t="b">
            <v>0</v>
          </cell>
          <cell r="V519">
            <v>37987</v>
          </cell>
          <cell r="W519">
            <v>45291</v>
          </cell>
          <cell r="X519">
            <v>0</v>
          </cell>
          <cell r="Y519">
            <v>0</v>
          </cell>
          <cell r="Z519">
            <v>0</v>
          </cell>
          <cell r="AA519">
            <v>115</v>
          </cell>
          <cell r="AB519">
            <v>115</v>
          </cell>
          <cell r="AC519">
            <v>115</v>
          </cell>
          <cell r="AD519">
            <v>115</v>
          </cell>
          <cell r="AE519">
            <v>115</v>
          </cell>
          <cell r="AF519">
            <v>115</v>
          </cell>
          <cell r="AG519">
            <v>115</v>
          </cell>
          <cell r="AH519">
            <v>115</v>
          </cell>
          <cell r="AI519">
            <v>115</v>
          </cell>
          <cell r="AM519" t="str">
            <v>a_cd</v>
          </cell>
          <cell r="AN519">
            <v>2004</v>
          </cell>
          <cell r="AQ519">
            <v>401</v>
          </cell>
          <cell r="AS519" t="str">
            <v>AD</v>
          </cell>
          <cell r="AT519" t="str">
            <v>SA</v>
          </cell>
        </row>
        <row r="520">
          <cell r="A520" t="str">
            <v>Paschke</v>
          </cell>
          <cell r="B520" t="str">
            <v>CALPINE ENERGY SERVICES LP</v>
          </cell>
          <cell r="C520">
            <v>524</v>
          </cell>
          <cell r="D520" t="str">
            <v>PTP</v>
          </cell>
          <cell r="F520" t="str">
            <v>GOLDENDALE ENERGY IN</v>
          </cell>
          <cell r="G520">
            <v>838</v>
          </cell>
          <cell r="H520" t="str">
            <v>GNA-PBL</v>
          </cell>
          <cell r="K520" t="str">
            <v>03TX-11455</v>
          </cell>
          <cell r="L520">
            <v>277</v>
          </cell>
          <cell r="M520" t="str">
            <v>HARVALUM (GOLDENDALE</v>
          </cell>
          <cell r="N520" t="b">
            <v>0</v>
          </cell>
          <cell r="O520" t="b">
            <v>0</v>
          </cell>
          <cell r="P520" t="b">
            <v>1</v>
          </cell>
          <cell r="Q520" t="b">
            <v>0</v>
          </cell>
          <cell r="R520" t="b">
            <v>0</v>
          </cell>
          <cell r="S520" t="b">
            <v>0</v>
          </cell>
          <cell r="T520" t="b">
            <v>0</v>
          </cell>
          <cell r="U520" t="b">
            <v>0</v>
          </cell>
          <cell r="V520">
            <v>38169</v>
          </cell>
          <cell r="W520">
            <v>45291</v>
          </cell>
          <cell r="X520">
            <v>0</v>
          </cell>
          <cell r="Y520">
            <v>0</v>
          </cell>
          <cell r="Z520">
            <v>0</v>
          </cell>
          <cell r="AA520">
            <v>0</v>
          </cell>
          <cell r="AB520">
            <v>0</v>
          </cell>
          <cell r="AC520">
            <v>0</v>
          </cell>
          <cell r="AD520">
            <v>0</v>
          </cell>
          <cell r="AE520">
            <v>0</v>
          </cell>
          <cell r="AF520">
            <v>0</v>
          </cell>
          <cell r="AG520">
            <v>135</v>
          </cell>
          <cell r="AH520">
            <v>135</v>
          </cell>
          <cell r="AI520">
            <v>135</v>
          </cell>
          <cell r="AM520" t="str">
            <v>a_cd</v>
          </cell>
          <cell r="AN520">
            <v>2004</v>
          </cell>
          <cell r="AQ520">
            <v>401</v>
          </cell>
          <cell r="AS520" t="str">
            <v>AD</v>
          </cell>
          <cell r="AT520" t="str">
            <v>SA</v>
          </cell>
        </row>
        <row r="521">
          <cell r="A521" t="str">
            <v>Oster</v>
          </cell>
          <cell r="B521" t="str">
            <v>IDAHO POWER COMPANY</v>
          </cell>
          <cell r="C521">
            <v>530</v>
          </cell>
          <cell r="D521" t="str">
            <v>PTP</v>
          </cell>
          <cell r="F521" t="str">
            <v>IDAHO POWER COMPANY</v>
          </cell>
          <cell r="G521">
            <v>530</v>
          </cell>
          <cell r="H521" t="str">
            <v>BOARDMAN</v>
          </cell>
          <cell r="K521" t="str">
            <v>96MS-96108</v>
          </cell>
          <cell r="L521">
            <v>634</v>
          </cell>
          <cell r="M521" t="str">
            <v>SLATT</v>
          </cell>
          <cell r="N521" t="b">
            <v>0</v>
          </cell>
          <cell r="O521" t="b">
            <v>0</v>
          </cell>
          <cell r="P521" t="b">
            <v>1</v>
          </cell>
          <cell r="Q521" t="b">
            <v>0</v>
          </cell>
          <cell r="R521" t="b">
            <v>0</v>
          </cell>
          <cell r="S521" t="b">
            <v>0</v>
          </cell>
          <cell r="T521" t="b">
            <v>0</v>
          </cell>
          <cell r="U521" t="b">
            <v>0</v>
          </cell>
          <cell r="V521">
            <v>35339</v>
          </cell>
          <cell r="W521">
            <v>42643</v>
          </cell>
          <cell r="X521">
            <v>57</v>
          </cell>
          <cell r="Y521">
            <v>57</v>
          </cell>
          <cell r="Z521">
            <v>57</v>
          </cell>
          <cell r="AA521">
            <v>57</v>
          </cell>
          <cell r="AB521">
            <v>57</v>
          </cell>
          <cell r="AC521">
            <v>57</v>
          </cell>
          <cell r="AD521">
            <v>57</v>
          </cell>
          <cell r="AE521">
            <v>57</v>
          </cell>
          <cell r="AF521">
            <v>57</v>
          </cell>
          <cell r="AG521">
            <v>57</v>
          </cell>
          <cell r="AH521">
            <v>57</v>
          </cell>
          <cell r="AI521">
            <v>57</v>
          </cell>
          <cell r="AM521" t="str">
            <v>a_cd</v>
          </cell>
          <cell r="AN521">
            <v>2004</v>
          </cell>
          <cell r="AQ521">
            <v>401</v>
          </cell>
          <cell r="AS521" t="str">
            <v>AD</v>
          </cell>
          <cell r="AT521" t="str">
            <v>SA</v>
          </cell>
        </row>
        <row r="522">
          <cell r="A522" t="str">
            <v>Oster</v>
          </cell>
          <cell r="B522" t="str">
            <v>IDAHO POWER COMPANY</v>
          </cell>
          <cell r="C522">
            <v>530</v>
          </cell>
          <cell r="D522" t="str">
            <v>PTP</v>
          </cell>
          <cell r="F522" t="str">
            <v>IDAHO POWER COMPANY</v>
          </cell>
          <cell r="G522">
            <v>530</v>
          </cell>
          <cell r="H522" t="str">
            <v>SYSTEM</v>
          </cell>
          <cell r="K522" t="str">
            <v>96MS-96108</v>
          </cell>
          <cell r="L522">
            <v>371</v>
          </cell>
          <cell r="M522" t="str">
            <v>LA GRANDE</v>
          </cell>
          <cell r="N522" t="b">
            <v>0</v>
          </cell>
          <cell r="O522" t="b">
            <v>0</v>
          </cell>
          <cell r="P522" t="b">
            <v>1</v>
          </cell>
          <cell r="Q522" t="b">
            <v>0</v>
          </cell>
          <cell r="R522" t="b">
            <v>0</v>
          </cell>
          <cell r="S522" t="b">
            <v>0</v>
          </cell>
          <cell r="T522" t="b">
            <v>0</v>
          </cell>
          <cell r="U522" t="b">
            <v>0</v>
          </cell>
          <cell r="V522">
            <v>35339</v>
          </cell>
          <cell r="W522">
            <v>42643</v>
          </cell>
          <cell r="X522">
            <v>4</v>
          </cell>
          <cell r="Y522">
            <v>4</v>
          </cell>
          <cell r="Z522">
            <v>4</v>
          </cell>
          <cell r="AA522">
            <v>4</v>
          </cell>
          <cell r="AB522">
            <v>4</v>
          </cell>
          <cell r="AC522">
            <v>4</v>
          </cell>
          <cell r="AD522">
            <v>4</v>
          </cell>
          <cell r="AE522">
            <v>4</v>
          </cell>
          <cell r="AF522">
            <v>4</v>
          </cell>
          <cell r="AG522">
            <v>4</v>
          </cell>
          <cell r="AH522">
            <v>4</v>
          </cell>
          <cell r="AI522">
            <v>4</v>
          </cell>
          <cell r="AM522" t="str">
            <v>a_cd</v>
          </cell>
          <cell r="AN522">
            <v>2004</v>
          </cell>
          <cell r="AQ522">
            <v>401</v>
          </cell>
          <cell r="AS522" t="str">
            <v>AD</v>
          </cell>
          <cell r="AT522" t="str">
            <v>SA</v>
          </cell>
        </row>
        <row r="523">
          <cell r="A523" t="str">
            <v>Oster</v>
          </cell>
          <cell r="B523" t="str">
            <v>IDAHO POWER COMPANY</v>
          </cell>
          <cell r="C523">
            <v>530</v>
          </cell>
          <cell r="D523" t="str">
            <v>PTP</v>
          </cell>
          <cell r="F523" t="str">
            <v>IDAHO POWER COMPANY</v>
          </cell>
          <cell r="G523">
            <v>530</v>
          </cell>
          <cell r="H523" t="str">
            <v>IPC SYSTEM</v>
          </cell>
          <cell r="K523" t="str">
            <v>96MS-96108</v>
          </cell>
          <cell r="L523">
            <v>323</v>
          </cell>
          <cell r="M523" t="str">
            <v>HEYBURN</v>
          </cell>
          <cell r="N523" t="b">
            <v>0</v>
          </cell>
          <cell r="O523" t="b">
            <v>0</v>
          </cell>
          <cell r="P523" t="b">
            <v>1</v>
          </cell>
          <cell r="Q523" t="b">
            <v>0</v>
          </cell>
          <cell r="R523" t="b">
            <v>0</v>
          </cell>
          <cell r="S523" t="b">
            <v>0</v>
          </cell>
          <cell r="T523" t="b">
            <v>0</v>
          </cell>
          <cell r="U523" t="b">
            <v>0</v>
          </cell>
          <cell r="V523">
            <v>37622</v>
          </cell>
          <cell r="W523">
            <v>39447</v>
          </cell>
          <cell r="X523">
            <v>3</v>
          </cell>
          <cell r="Y523">
            <v>3</v>
          </cell>
          <cell r="Z523">
            <v>3</v>
          </cell>
          <cell r="AA523">
            <v>3</v>
          </cell>
          <cell r="AB523">
            <v>3</v>
          </cell>
          <cell r="AC523">
            <v>3</v>
          </cell>
          <cell r="AD523">
            <v>3</v>
          </cell>
          <cell r="AE523">
            <v>3</v>
          </cell>
          <cell r="AF523">
            <v>3</v>
          </cell>
          <cell r="AG523">
            <v>3</v>
          </cell>
          <cell r="AH523">
            <v>3</v>
          </cell>
          <cell r="AI523">
            <v>3</v>
          </cell>
          <cell r="AM523" t="str">
            <v>a_cd</v>
          </cell>
          <cell r="AN523">
            <v>2004</v>
          </cell>
          <cell r="AQ523">
            <v>530</v>
          </cell>
          <cell r="AS523" t="str">
            <v>AD</v>
          </cell>
          <cell r="AT523" t="str">
            <v>SA</v>
          </cell>
        </row>
        <row r="524">
          <cell r="A524" t="str">
            <v>Oster</v>
          </cell>
          <cell r="B524" t="str">
            <v>IDAHO POWER COMPANY</v>
          </cell>
          <cell r="C524">
            <v>530</v>
          </cell>
          <cell r="D524" t="str">
            <v>PTP</v>
          </cell>
          <cell r="F524" t="str">
            <v>IDAHO POWER COMPANY</v>
          </cell>
          <cell r="G524">
            <v>530</v>
          </cell>
          <cell r="H524" t="str">
            <v>IPC SYSTEM</v>
          </cell>
          <cell r="K524" t="str">
            <v>96MS-96108</v>
          </cell>
          <cell r="L524">
            <v>3034</v>
          </cell>
          <cell r="M524" t="str">
            <v>MT HOME JUNCTION</v>
          </cell>
          <cell r="N524" t="b">
            <v>0</v>
          </cell>
          <cell r="O524" t="b">
            <v>0</v>
          </cell>
          <cell r="P524" t="b">
            <v>1</v>
          </cell>
          <cell r="Q524" t="b">
            <v>0</v>
          </cell>
          <cell r="R524" t="b">
            <v>0</v>
          </cell>
          <cell r="S524" t="b">
            <v>0</v>
          </cell>
          <cell r="T524" t="b">
            <v>0</v>
          </cell>
          <cell r="U524" t="b">
            <v>0</v>
          </cell>
          <cell r="V524">
            <v>37622</v>
          </cell>
          <cell r="W524">
            <v>39447</v>
          </cell>
          <cell r="X524">
            <v>4</v>
          </cell>
          <cell r="Y524">
            <v>4</v>
          </cell>
          <cell r="Z524">
            <v>4</v>
          </cell>
          <cell r="AA524">
            <v>4</v>
          </cell>
          <cell r="AB524">
            <v>4</v>
          </cell>
          <cell r="AC524">
            <v>4</v>
          </cell>
          <cell r="AD524">
            <v>4</v>
          </cell>
          <cell r="AE524">
            <v>4</v>
          </cell>
          <cell r="AF524">
            <v>4</v>
          </cell>
          <cell r="AG524">
            <v>4</v>
          </cell>
          <cell r="AH524">
            <v>4</v>
          </cell>
          <cell r="AI524">
            <v>4</v>
          </cell>
          <cell r="AM524" t="str">
            <v>a_cd</v>
          </cell>
          <cell r="AN524">
            <v>2004</v>
          </cell>
          <cell r="AQ524">
            <v>530</v>
          </cell>
          <cell r="AS524" t="str">
            <v>AD</v>
          </cell>
          <cell r="AT524" t="str">
            <v>SA</v>
          </cell>
        </row>
        <row r="525">
          <cell r="A525" t="str">
            <v>Perigo</v>
          </cell>
          <cell r="B525" t="str">
            <v>MORGAN STANLEY CAPITAL GROUP, INC.</v>
          </cell>
          <cell r="C525">
            <v>545</v>
          </cell>
          <cell r="D525" t="str">
            <v>PTP</v>
          </cell>
          <cell r="F525" t="str">
            <v>GENERIC PNW</v>
          </cell>
          <cell r="G525">
            <v>994</v>
          </cell>
          <cell r="H525" t="str">
            <v>The Market</v>
          </cell>
          <cell r="K525" t="str">
            <v>97TX-10031</v>
          </cell>
          <cell r="L525">
            <v>66</v>
          </cell>
          <cell r="M525" t="str">
            <v>BIG EDDY</v>
          </cell>
          <cell r="N525" t="b">
            <v>0</v>
          </cell>
          <cell r="O525" t="b">
            <v>1</v>
          </cell>
          <cell r="P525" t="b">
            <v>1</v>
          </cell>
          <cell r="Q525" t="b">
            <v>0</v>
          </cell>
          <cell r="R525" t="b">
            <v>0</v>
          </cell>
          <cell r="S525" t="b">
            <v>0</v>
          </cell>
          <cell r="T525" t="b">
            <v>0</v>
          </cell>
          <cell r="U525" t="b">
            <v>0</v>
          </cell>
          <cell r="V525">
            <v>37622</v>
          </cell>
          <cell r="W525">
            <v>37986</v>
          </cell>
          <cell r="X525">
            <v>50</v>
          </cell>
          <cell r="Y525">
            <v>50</v>
          </cell>
          <cell r="Z525">
            <v>50</v>
          </cell>
          <cell r="AA525">
            <v>0</v>
          </cell>
          <cell r="AB525">
            <v>0</v>
          </cell>
          <cell r="AC525">
            <v>0</v>
          </cell>
          <cell r="AD525">
            <v>0</v>
          </cell>
          <cell r="AE525">
            <v>0</v>
          </cell>
          <cell r="AF525">
            <v>0</v>
          </cell>
          <cell r="AG525">
            <v>0</v>
          </cell>
          <cell r="AH525">
            <v>0</v>
          </cell>
          <cell r="AI525">
            <v>0</v>
          </cell>
          <cell r="AM525" t="str">
            <v>a_cd</v>
          </cell>
          <cell r="AN525">
            <v>2004</v>
          </cell>
          <cell r="AQ525">
            <v>401</v>
          </cell>
          <cell r="AS525" t="str">
            <v>AD</v>
          </cell>
          <cell r="AT525" t="str">
            <v>SA</v>
          </cell>
        </row>
        <row r="526">
          <cell r="A526" t="str">
            <v>Perigo</v>
          </cell>
          <cell r="B526" t="str">
            <v>MORGAN STANLEY CAPITAL GROUP, INC.</v>
          </cell>
          <cell r="C526">
            <v>545</v>
          </cell>
          <cell r="D526" t="str">
            <v>PTP</v>
          </cell>
          <cell r="F526" t="str">
            <v>GENERIC PNW</v>
          </cell>
          <cell r="G526">
            <v>994</v>
          </cell>
          <cell r="H526" t="str">
            <v>Various</v>
          </cell>
          <cell r="K526" t="str">
            <v>97TX-10031</v>
          </cell>
          <cell r="L526">
            <v>66</v>
          </cell>
          <cell r="M526" t="str">
            <v>BIG EDDY</v>
          </cell>
          <cell r="N526" t="b">
            <v>0</v>
          </cell>
          <cell r="O526" t="b">
            <v>1</v>
          </cell>
          <cell r="P526" t="b">
            <v>1</v>
          </cell>
          <cell r="Q526" t="b">
            <v>0</v>
          </cell>
          <cell r="R526" t="b">
            <v>0</v>
          </cell>
          <cell r="S526" t="b">
            <v>0</v>
          </cell>
          <cell r="T526" t="b">
            <v>0</v>
          </cell>
          <cell r="U526" t="b">
            <v>0</v>
          </cell>
          <cell r="V526">
            <v>37987</v>
          </cell>
          <cell r="W526">
            <v>38717</v>
          </cell>
          <cell r="X526">
            <v>0</v>
          </cell>
          <cell r="Y526">
            <v>0</v>
          </cell>
          <cell r="Z526">
            <v>0</v>
          </cell>
          <cell r="AA526">
            <v>50</v>
          </cell>
          <cell r="AB526">
            <v>50</v>
          </cell>
          <cell r="AC526">
            <v>50</v>
          </cell>
          <cell r="AD526">
            <v>50</v>
          </cell>
          <cell r="AE526">
            <v>50</v>
          </cell>
          <cell r="AF526">
            <v>50</v>
          </cell>
          <cell r="AG526">
            <v>50</v>
          </cell>
          <cell r="AH526">
            <v>50</v>
          </cell>
          <cell r="AI526">
            <v>50</v>
          </cell>
          <cell r="AM526" t="str">
            <v>a_cd</v>
          </cell>
          <cell r="AN526">
            <v>2004</v>
          </cell>
          <cell r="AQ526">
            <v>401</v>
          </cell>
          <cell r="AS526" t="str">
            <v>AD</v>
          </cell>
          <cell r="AT526" t="str">
            <v>SA</v>
          </cell>
        </row>
        <row r="527">
          <cell r="A527" t="str">
            <v>Morgan</v>
          </cell>
          <cell r="B527" t="str">
            <v>AVISTA ENERGY -- MARKETING</v>
          </cell>
          <cell r="C527">
            <v>555</v>
          </cell>
          <cell r="D527" t="str">
            <v>PTP</v>
          </cell>
          <cell r="F527" t="str">
            <v>COGENTRIX ENERGY, IN</v>
          </cell>
          <cell r="G527">
            <v>880</v>
          </cell>
          <cell r="H527" t="str">
            <v>Lancaster</v>
          </cell>
          <cell r="K527" t="str">
            <v>97TX-50002</v>
          </cell>
          <cell r="L527">
            <v>910</v>
          </cell>
          <cell r="M527" t="str">
            <v>LANCASTER</v>
          </cell>
          <cell r="N527" t="b">
            <v>0</v>
          </cell>
          <cell r="O527" t="b">
            <v>0</v>
          </cell>
          <cell r="P527" t="b">
            <v>1</v>
          </cell>
          <cell r="Q527" t="b">
            <v>0</v>
          </cell>
          <cell r="R527" t="b">
            <v>0</v>
          </cell>
          <cell r="S527" t="b">
            <v>0</v>
          </cell>
          <cell r="T527" t="b">
            <v>0</v>
          </cell>
          <cell r="U527" t="b">
            <v>0</v>
          </cell>
          <cell r="V527">
            <v>37073</v>
          </cell>
          <cell r="W527">
            <v>46203</v>
          </cell>
          <cell r="X527">
            <v>150</v>
          </cell>
          <cell r="Y527">
            <v>150</v>
          </cell>
          <cell r="Z527">
            <v>150</v>
          </cell>
          <cell r="AA527">
            <v>150</v>
          </cell>
          <cell r="AB527">
            <v>150</v>
          </cell>
          <cell r="AC527">
            <v>150</v>
          </cell>
          <cell r="AD527">
            <v>150</v>
          </cell>
          <cell r="AE527">
            <v>150</v>
          </cell>
          <cell r="AF527">
            <v>150</v>
          </cell>
          <cell r="AG527">
            <v>150</v>
          </cell>
          <cell r="AH527">
            <v>150</v>
          </cell>
          <cell r="AI527">
            <v>150</v>
          </cell>
          <cell r="AM527" t="str">
            <v>a_cd</v>
          </cell>
          <cell r="AN527">
            <v>2004</v>
          </cell>
          <cell r="AQ527">
            <v>401</v>
          </cell>
          <cell r="AS527" t="str">
            <v>AD</v>
          </cell>
          <cell r="AT527" t="str">
            <v>SA</v>
          </cell>
        </row>
        <row r="528">
          <cell r="A528" t="str">
            <v>Perigo</v>
          </cell>
          <cell r="B528" t="str">
            <v>PACIFIC CORP</v>
          </cell>
          <cell r="C528">
            <v>560</v>
          </cell>
          <cell r="D528" t="str">
            <v>PTP</v>
          </cell>
          <cell r="F528" t="str">
            <v>PACIFIC CORP</v>
          </cell>
          <cell r="G528">
            <v>560</v>
          </cell>
          <cell r="H528" t="str">
            <v>PAC System</v>
          </cell>
          <cell r="K528" t="str">
            <v>00TX-10346</v>
          </cell>
          <cell r="L528">
            <v>26</v>
          </cell>
          <cell r="M528" t="str">
            <v>ALVEY 500</v>
          </cell>
          <cell r="N528" t="b">
            <v>0</v>
          </cell>
          <cell r="O528" t="b">
            <v>0</v>
          </cell>
          <cell r="P528" t="b">
            <v>1</v>
          </cell>
          <cell r="Q528" t="b">
            <v>0</v>
          </cell>
          <cell r="R528" t="b">
            <v>0</v>
          </cell>
          <cell r="S528" t="b">
            <v>0</v>
          </cell>
          <cell r="T528" t="b">
            <v>0</v>
          </cell>
          <cell r="U528" t="b">
            <v>0</v>
          </cell>
          <cell r="V528">
            <v>37742</v>
          </cell>
          <cell r="W528">
            <v>38107</v>
          </cell>
          <cell r="X528">
            <v>5</v>
          </cell>
          <cell r="Y528">
            <v>5</v>
          </cell>
          <cell r="Z528">
            <v>5</v>
          </cell>
          <cell r="AA528">
            <v>5</v>
          </cell>
          <cell r="AB528">
            <v>5</v>
          </cell>
          <cell r="AC528">
            <v>5</v>
          </cell>
          <cell r="AD528">
            <v>5</v>
          </cell>
          <cell r="AE528">
            <v>0</v>
          </cell>
          <cell r="AF528">
            <v>0</v>
          </cell>
          <cell r="AG528">
            <v>0</v>
          </cell>
          <cell r="AH528">
            <v>0</v>
          </cell>
          <cell r="AI528">
            <v>0</v>
          </cell>
          <cell r="AM528" t="str">
            <v>a_cd</v>
          </cell>
          <cell r="AN528">
            <v>2004</v>
          </cell>
          <cell r="AQ528">
            <v>401</v>
          </cell>
          <cell r="AS528" t="str">
            <v>AD</v>
          </cell>
          <cell r="AT528" t="str">
            <v>SA</v>
          </cell>
        </row>
        <row r="529">
          <cell r="A529" t="str">
            <v>Perigo</v>
          </cell>
          <cell r="B529" t="str">
            <v>PACIFIC CORP</v>
          </cell>
          <cell r="C529">
            <v>560</v>
          </cell>
          <cell r="D529" t="str">
            <v>PTP</v>
          </cell>
          <cell r="F529" t="str">
            <v>PACIFIC CORP</v>
          </cell>
          <cell r="G529">
            <v>560</v>
          </cell>
          <cell r="H529" t="str">
            <v>Condit/Powerdale/Farmer's</v>
          </cell>
          <cell r="K529" t="str">
            <v>00TX-10346</v>
          </cell>
          <cell r="L529">
            <v>766</v>
          </cell>
          <cell r="M529" t="str">
            <v>TUCKER</v>
          </cell>
          <cell r="N529" t="b">
            <v>0</v>
          </cell>
          <cell r="O529" t="b">
            <v>0</v>
          </cell>
          <cell r="P529" t="b">
            <v>1</v>
          </cell>
          <cell r="Q529" t="b">
            <v>0</v>
          </cell>
          <cell r="R529" t="b">
            <v>0</v>
          </cell>
          <cell r="S529" t="b">
            <v>0</v>
          </cell>
          <cell r="T529" t="b">
            <v>0</v>
          </cell>
          <cell r="U529" t="b">
            <v>0</v>
          </cell>
          <cell r="V529">
            <v>37803</v>
          </cell>
          <cell r="W529">
            <v>39355</v>
          </cell>
          <cell r="X529">
            <v>6</v>
          </cell>
          <cell r="Y529">
            <v>6</v>
          </cell>
          <cell r="Z529">
            <v>6</v>
          </cell>
          <cell r="AA529">
            <v>6</v>
          </cell>
          <cell r="AB529">
            <v>6</v>
          </cell>
          <cell r="AC529">
            <v>6</v>
          </cell>
          <cell r="AD529">
            <v>6</v>
          </cell>
          <cell r="AE529">
            <v>6</v>
          </cell>
          <cell r="AF529">
            <v>6</v>
          </cell>
          <cell r="AG529">
            <v>6</v>
          </cell>
          <cell r="AH529">
            <v>6</v>
          </cell>
          <cell r="AI529">
            <v>6</v>
          </cell>
          <cell r="AM529" t="str">
            <v>a_cd</v>
          </cell>
          <cell r="AN529">
            <v>2004</v>
          </cell>
          <cell r="AQ529">
            <v>560</v>
          </cell>
          <cell r="AS529" t="str">
            <v>AD</v>
          </cell>
          <cell r="AT529" t="str">
            <v>SA</v>
          </cell>
        </row>
        <row r="530">
          <cell r="A530" t="str">
            <v>Perigo</v>
          </cell>
          <cell r="B530" t="str">
            <v>PORTLAND GENERAL ELECTRIC COMPANY</v>
          </cell>
          <cell r="C530">
            <v>575</v>
          </cell>
          <cell r="D530" t="str">
            <v>PTP</v>
          </cell>
          <cell r="F530" t="str">
            <v>ALAMEDA, CITY OF</v>
          </cell>
          <cell r="G530">
            <v>101</v>
          </cell>
          <cell r="H530" t="str">
            <v>CENTRALIA</v>
          </cell>
          <cell r="K530" t="str">
            <v>96MS-96095</v>
          </cell>
          <cell r="L530">
            <v>634</v>
          </cell>
          <cell r="M530" t="str">
            <v>SLATT</v>
          </cell>
          <cell r="N530" t="b">
            <v>0</v>
          </cell>
          <cell r="O530" t="b">
            <v>0</v>
          </cell>
          <cell r="P530" t="b">
            <v>1</v>
          </cell>
          <cell r="Q530" t="b">
            <v>0</v>
          </cell>
          <cell r="R530" t="b">
            <v>0</v>
          </cell>
          <cell r="S530" t="b">
            <v>0</v>
          </cell>
          <cell r="T530" t="b">
            <v>0</v>
          </cell>
          <cell r="U530" t="b">
            <v>0</v>
          </cell>
          <cell r="V530">
            <v>36892</v>
          </cell>
          <cell r="W530">
            <v>37986</v>
          </cell>
          <cell r="X530">
            <v>100</v>
          </cell>
          <cell r="Y530">
            <v>100</v>
          </cell>
          <cell r="Z530">
            <v>100</v>
          </cell>
          <cell r="AA530">
            <v>0</v>
          </cell>
          <cell r="AB530">
            <v>0</v>
          </cell>
          <cell r="AC530">
            <v>0</v>
          </cell>
          <cell r="AD530">
            <v>0</v>
          </cell>
          <cell r="AE530">
            <v>0</v>
          </cell>
          <cell r="AF530">
            <v>0</v>
          </cell>
          <cell r="AG530">
            <v>0</v>
          </cell>
          <cell r="AH530">
            <v>0</v>
          </cell>
          <cell r="AI530">
            <v>0</v>
          </cell>
          <cell r="AM530" t="str">
            <v>a_cd</v>
          </cell>
          <cell r="AN530">
            <v>2004</v>
          </cell>
          <cell r="AQ530">
            <v>401</v>
          </cell>
          <cell r="AS530" t="str">
            <v>AD</v>
          </cell>
          <cell r="AT530" t="str">
            <v>SA</v>
          </cell>
        </row>
        <row r="531">
          <cell r="A531" t="str">
            <v>Perigo</v>
          </cell>
          <cell r="B531" t="str">
            <v>PORTLAND GENERAL ELECTRIC COMPANY</v>
          </cell>
          <cell r="C531">
            <v>575</v>
          </cell>
          <cell r="D531" t="str">
            <v>PTP</v>
          </cell>
          <cell r="F531" t="str">
            <v>PSW_DC</v>
          </cell>
          <cell r="G531">
            <v>995</v>
          </cell>
          <cell r="H531" t="str">
            <v>PSW_DC</v>
          </cell>
          <cell r="K531" t="str">
            <v>96MS-96095</v>
          </cell>
          <cell r="L531">
            <v>66</v>
          </cell>
          <cell r="M531" t="str">
            <v>BIG EDDY</v>
          </cell>
          <cell r="N531" t="b">
            <v>0</v>
          </cell>
          <cell r="O531" t="b">
            <v>0</v>
          </cell>
          <cell r="P531" t="b">
            <v>1</v>
          </cell>
          <cell r="Q531" t="b">
            <v>0</v>
          </cell>
          <cell r="R531" t="b">
            <v>0</v>
          </cell>
          <cell r="S531" t="b">
            <v>0</v>
          </cell>
          <cell r="T531" t="b">
            <v>0</v>
          </cell>
          <cell r="U531" t="b">
            <v>0</v>
          </cell>
          <cell r="V531">
            <v>37165</v>
          </cell>
          <cell r="W531">
            <v>38625</v>
          </cell>
          <cell r="X531">
            <v>100</v>
          </cell>
          <cell r="Y531">
            <v>100</v>
          </cell>
          <cell r="Z531">
            <v>100</v>
          </cell>
          <cell r="AA531">
            <v>100</v>
          </cell>
          <cell r="AB531">
            <v>100</v>
          </cell>
          <cell r="AC531">
            <v>100</v>
          </cell>
          <cell r="AD531">
            <v>100</v>
          </cell>
          <cell r="AE531">
            <v>100</v>
          </cell>
          <cell r="AF531">
            <v>100</v>
          </cell>
          <cell r="AG531">
            <v>100</v>
          </cell>
          <cell r="AH531">
            <v>100</v>
          </cell>
          <cell r="AI531">
            <v>100</v>
          </cell>
          <cell r="AM531" t="str">
            <v>a_cd</v>
          </cell>
          <cell r="AN531">
            <v>2004</v>
          </cell>
          <cell r="AQ531">
            <v>153</v>
          </cell>
          <cell r="AS531" t="str">
            <v>AD</v>
          </cell>
          <cell r="AT531" t="str">
            <v>SA</v>
          </cell>
        </row>
        <row r="532">
          <cell r="A532" t="str">
            <v>Perigo</v>
          </cell>
          <cell r="B532" t="str">
            <v>PORTLAND GENERAL ELECTRIC COMPANY</v>
          </cell>
          <cell r="C532">
            <v>575</v>
          </cell>
          <cell r="D532" t="str">
            <v>PTP</v>
          </cell>
          <cell r="F532" t="str">
            <v>PORTLAND GENERAL ELE</v>
          </cell>
          <cell r="G532">
            <v>575</v>
          </cell>
          <cell r="H532" t="str">
            <v>PGE's MidC Resources</v>
          </cell>
          <cell r="K532" t="str">
            <v>96MS-96095</v>
          </cell>
          <cell r="L532">
            <v>592</v>
          </cell>
          <cell r="M532" t="str">
            <v>ROCKY REACH</v>
          </cell>
          <cell r="N532" t="b">
            <v>0</v>
          </cell>
          <cell r="O532" t="b">
            <v>0</v>
          </cell>
          <cell r="P532" t="b">
            <v>1</v>
          </cell>
          <cell r="Q532" t="b">
            <v>0</v>
          </cell>
          <cell r="R532" t="b">
            <v>0</v>
          </cell>
          <cell r="S532" t="b">
            <v>0</v>
          </cell>
          <cell r="T532" t="b">
            <v>0</v>
          </cell>
          <cell r="U532" t="b">
            <v>0</v>
          </cell>
          <cell r="V532">
            <v>38139</v>
          </cell>
          <cell r="W532">
            <v>38503</v>
          </cell>
          <cell r="X532">
            <v>0</v>
          </cell>
          <cell r="Y532">
            <v>0</v>
          </cell>
          <cell r="Z532">
            <v>0</v>
          </cell>
          <cell r="AA532">
            <v>0</v>
          </cell>
          <cell r="AB532">
            <v>0</v>
          </cell>
          <cell r="AC532">
            <v>0</v>
          </cell>
          <cell r="AD532">
            <v>0</v>
          </cell>
          <cell r="AE532">
            <v>0</v>
          </cell>
          <cell r="AF532">
            <v>750</v>
          </cell>
          <cell r="AG532">
            <v>750</v>
          </cell>
          <cell r="AH532">
            <v>750</v>
          </cell>
          <cell r="AI532">
            <v>750</v>
          </cell>
          <cell r="AM532" t="str">
            <v>a_cd</v>
          </cell>
          <cell r="AN532">
            <v>2004</v>
          </cell>
          <cell r="AQ532">
            <v>210</v>
          </cell>
          <cell r="AS532" t="str">
            <v>AD</v>
          </cell>
          <cell r="AT532" t="str">
            <v>SA</v>
          </cell>
        </row>
        <row r="533">
          <cell r="A533" t="str">
            <v>Perigo</v>
          </cell>
          <cell r="B533" t="str">
            <v>PORTLAND GENERAL ELECTRIC COMPANY</v>
          </cell>
          <cell r="C533">
            <v>575</v>
          </cell>
          <cell r="D533" t="str">
            <v>PTP</v>
          </cell>
          <cell r="F533" t="str">
            <v>BONNEVILLE POWER BUS</v>
          </cell>
          <cell r="G533">
            <v>401</v>
          </cell>
          <cell r="H533" t="str">
            <v>GRAND COULEE</v>
          </cell>
          <cell r="K533" t="str">
            <v>96MS-96095</v>
          </cell>
          <cell r="L533">
            <v>1316</v>
          </cell>
          <cell r="M533" t="str">
            <v>GRAND COULEE</v>
          </cell>
          <cell r="N533" t="b">
            <v>0</v>
          </cell>
          <cell r="O533" t="b">
            <v>0</v>
          </cell>
          <cell r="P533" t="b">
            <v>1</v>
          </cell>
          <cell r="Q533" t="b">
            <v>0</v>
          </cell>
          <cell r="R533" t="b">
            <v>0</v>
          </cell>
          <cell r="S533" t="b">
            <v>0</v>
          </cell>
          <cell r="T533" t="b">
            <v>0</v>
          </cell>
          <cell r="U533" t="b">
            <v>0</v>
          </cell>
          <cell r="V533">
            <v>37773</v>
          </cell>
          <cell r="W533">
            <v>38138</v>
          </cell>
          <cell r="X533">
            <v>63</v>
          </cell>
          <cell r="Y533">
            <v>63</v>
          </cell>
          <cell r="Z533">
            <v>63</v>
          </cell>
          <cell r="AA533">
            <v>63</v>
          </cell>
          <cell r="AB533">
            <v>63</v>
          </cell>
          <cell r="AC533">
            <v>63</v>
          </cell>
          <cell r="AD533">
            <v>63</v>
          </cell>
          <cell r="AE533">
            <v>63</v>
          </cell>
          <cell r="AF533">
            <v>0</v>
          </cell>
          <cell r="AG533">
            <v>0</v>
          </cell>
          <cell r="AH533">
            <v>0</v>
          </cell>
          <cell r="AI533">
            <v>0</v>
          </cell>
          <cell r="AM533" t="str">
            <v>a_cd</v>
          </cell>
          <cell r="AN533">
            <v>2004</v>
          </cell>
          <cell r="AQ533">
            <v>401</v>
          </cell>
          <cell r="AS533" t="str">
            <v>AD</v>
          </cell>
          <cell r="AT533" t="str">
            <v>SA</v>
          </cell>
        </row>
        <row r="534">
          <cell r="A534" t="str">
            <v>Perigo</v>
          </cell>
          <cell r="B534" t="str">
            <v>PORTLAND GENERAL ELECTRIC COMPANY</v>
          </cell>
          <cell r="C534">
            <v>575</v>
          </cell>
          <cell r="D534" t="str">
            <v>PTP</v>
          </cell>
          <cell r="F534" t="str">
            <v>PORTLAND GENERAL ELE</v>
          </cell>
          <cell r="G534">
            <v>575</v>
          </cell>
          <cell r="H534" t="str">
            <v>COLUMBIA GENERATION</v>
          </cell>
          <cell r="K534" t="str">
            <v>96MS-96095</v>
          </cell>
          <cell r="L534">
            <v>144</v>
          </cell>
          <cell r="M534" t="str">
            <v>COLUMBIA</v>
          </cell>
          <cell r="N534" t="b">
            <v>0</v>
          </cell>
          <cell r="O534" t="b">
            <v>0</v>
          </cell>
          <cell r="P534" t="b">
            <v>1</v>
          </cell>
          <cell r="Q534" t="b">
            <v>0</v>
          </cell>
          <cell r="R534" t="b">
            <v>0</v>
          </cell>
          <cell r="S534" t="b">
            <v>0</v>
          </cell>
          <cell r="T534" t="b">
            <v>0</v>
          </cell>
          <cell r="U534" t="b">
            <v>0</v>
          </cell>
          <cell r="V534">
            <v>37773</v>
          </cell>
          <cell r="W534">
            <v>38138</v>
          </cell>
          <cell r="X534">
            <v>24</v>
          </cell>
          <cell r="Y534">
            <v>24</v>
          </cell>
          <cell r="Z534">
            <v>24</v>
          </cell>
          <cell r="AA534">
            <v>24</v>
          </cell>
          <cell r="AB534">
            <v>24</v>
          </cell>
          <cell r="AC534">
            <v>24</v>
          </cell>
          <cell r="AD534">
            <v>24</v>
          </cell>
          <cell r="AE534">
            <v>24</v>
          </cell>
          <cell r="AF534">
            <v>0</v>
          </cell>
          <cell r="AG534">
            <v>0</v>
          </cell>
          <cell r="AH534">
            <v>0</v>
          </cell>
          <cell r="AI534">
            <v>0</v>
          </cell>
          <cell r="AM534" t="str">
            <v>a_cd</v>
          </cell>
          <cell r="AN534">
            <v>2004</v>
          </cell>
          <cell r="AQ534">
            <v>401</v>
          </cell>
          <cell r="AS534" t="str">
            <v>AD</v>
          </cell>
          <cell r="AT534" t="str">
            <v>SA</v>
          </cell>
        </row>
        <row r="535">
          <cell r="A535" t="str">
            <v>Perigo</v>
          </cell>
          <cell r="B535" t="str">
            <v>PORTLAND GENERAL ELECTRIC COMPANY</v>
          </cell>
          <cell r="C535">
            <v>575</v>
          </cell>
          <cell r="D535" t="str">
            <v>PTP</v>
          </cell>
          <cell r="F535" t="str">
            <v>PORTLAND GENERAL ELE</v>
          </cell>
          <cell r="G535">
            <v>575</v>
          </cell>
          <cell r="H535" t="str">
            <v>CHIEF JOE</v>
          </cell>
          <cell r="K535" t="str">
            <v>96MS-96095</v>
          </cell>
          <cell r="L535">
            <v>88</v>
          </cell>
          <cell r="M535" t="str">
            <v>CHIEF JOSEPH</v>
          </cell>
          <cell r="N535" t="b">
            <v>0</v>
          </cell>
          <cell r="O535" t="b">
            <v>0</v>
          </cell>
          <cell r="P535" t="b">
            <v>1</v>
          </cell>
          <cell r="Q535" t="b">
            <v>0</v>
          </cell>
          <cell r="R535" t="b">
            <v>0</v>
          </cell>
          <cell r="S535" t="b">
            <v>0</v>
          </cell>
          <cell r="T535" t="b">
            <v>0</v>
          </cell>
          <cell r="U535" t="b">
            <v>0</v>
          </cell>
          <cell r="V535">
            <v>37773</v>
          </cell>
          <cell r="W535">
            <v>38138</v>
          </cell>
          <cell r="X535">
            <v>40</v>
          </cell>
          <cell r="Y535">
            <v>40</v>
          </cell>
          <cell r="Z535">
            <v>40</v>
          </cell>
          <cell r="AA535">
            <v>40</v>
          </cell>
          <cell r="AB535">
            <v>40</v>
          </cell>
          <cell r="AC535">
            <v>40</v>
          </cell>
          <cell r="AD535">
            <v>40</v>
          </cell>
          <cell r="AE535">
            <v>40</v>
          </cell>
          <cell r="AF535">
            <v>0</v>
          </cell>
          <cell r="AG535">
            <v>0</v>
          </cell>
          <cell r="AH535">
            <v>0</v>
          </cell>
          <cell r="AI535">
            <v>0</v>
          </cell>
          <cell r="AM535" t="str">
            <v>a_cd</v>
          </cell>
          <cell r="AN535">
            <v>2004</v>
          </cell>
          <cell r="AQ535">
            <v>401</v>
          </cell>
          <cell r="AS535" t="str">
            <v>AD</v>
          </cell>
          <cell r="AT535" t="str">
            <v>SA</v>
          </cell>
        </row>
        <row r="536">
          <cell r="A536" t="str">
            <v>Perigo</v>
          </cell>
          <cell r="B536" t="str">
            <v>PORTLAND GENERAL ELECTRIC COMPANY</v>
          </cell>
          <cell r="C536">
            <v>575</v>
          </cell>
          <cell r="D536" t="str">
            <v>PTP</v>
          </cell>
          <cell r="F536" t="str">
            <v>PORTLAND GENERAL ELE</v>
          </cell>
          <cell r="G536">
            <v>575</v>
          </cell>
          <cell r="H536" t="str">
            <v>CENTRALIA</v>
          </cell>
          <cell r="K536" t="str">
            <v>96MS-96095</v>
          </cell>
          <cell r="L536">
            <v>101</v>
          </cell>
          <cell r="M536" t="str">
            <v>C.W. PAUL</v>
          </cell>
          <cell r="N536" t="b">
            <v>0</v>
          </cell>
          <cell r="O536" t="b">
            <v>0</v>
          </cell>
          <cell r="P536" t="b">
            <v>1</v>
          </cell>
          <cell r="Q536" t="b">
            <v>0</v>
          </cell>
          <cell r="R536" t="b">
            <v>0</v>
          </cell>
          <cell r="S536" t="b">
            <v>0</v>
          </cell>
          <cell r="T536" t="b">
            <v>0</v>
          </cell>
          <cell r="U536" t="b">
            <v>0</v>
          </cell>
          <cell r="V536">
            <v>37773</v>
          </cell>
          <cell r="W536">
            <v>38138</v>
          </cell>
          <cell r="X536">
            <v>100</v>
          </cell>
          <cell r="Y536">
            <v>100</v>
          </cell>
          <cell r="Z536">
            <v>100</v>
          </cell>
          <cell r="AA536">
            <v>100</v>
          </cell>
          <cell r="AB536">
            <v>100</v>
          </cell>
          <cell r="AC536">
            <v>100</v>
          </cell>
          <cell r="AD536">
            <v>100</v>
          </cell>
          <cell r="AE536">
            <v>100</v>
          </cell>
          <cell r="AF536">
            <v>0</v>
          </cell>
          <cell r="AG536">
            <v>0</v>
          </cell>
          <cell r="AH536">
            <v>0</v>
          </cell>
          <cell r="AI536">
            <v>0</v>
          </cell>
          <cell r="AM536" t="str">
            <v>a_cd</v>
          </cell>
          <cell r="AN536">
            <v>2004</v>
          </cell>
          <cell r="AQ536">
            <v>401</v>
          </cell>
          <cell r="AS536" t="str">
            <v>AD</v>
          </cell>
          <cell r="AT536" t="str">
            <v>SA</v>
          </cell>
        </row>
        <row r="537">
          <cell r="A537" t="str">
            <v>Perigo</v>
          </cell>
          <cell r="B537" t="str">
            <v>PORTLAND GENERAL ELECTRIC COMPANY</v>
          </cell>
          <cell r="C537">
            <v>575</v>
          </cell>
          <cell r="D537" t="str">
            <v>PTP</v>
          </cell>
          <cell r="F537" t="str">
            <v>PORTLAND GENERAL ELE</v>
          </cell>
          <cell r="G537">
            <v>575</v>
          </cell>
          <cell r="H537" t="str">
            <v>ROCKY REACH</v>
          </cell>
          <cell r="K537" t="str">
            <v>96MS-96095</v>
          </cell>
          <cell r="L537">
            <v>592</v>
          </cell>
          <cell r="M537" t="str">
            <v>ROCKY REACH</v>
          </cell>
          <cell r="N537" t="b">
            <v>0</v>
          </cell>
          <cell r="O537" t="b">
            <v>0</v>
          </cell>
          <cell r="P537" t="b">
            <v>1</v>
          </cell>
          <cell r="Q537" t="b">
            <v>0</v>
          </cell>
          <cell r="R537" t="b">
            <v>0</v>
          </cell>
          <cell r="S537" t="b">
            <v>0</v>
          </cell>
          <cell r="T537" t="b">
            <v>0</v>
          </cell>
          <cell r="U537" t="b">
            <v>0</v>
          </cell>
          <cell r="V537">
            <v>37773</v>
          </cell>
          <cell r="W537">
            <v>38138</v>
          </cell>
          <cell r="X537">
            <v>164</v>
          </cell>
          <cell r="Y537">
            <v>164</v>
          </cell>
          <cell r="Z537">
            <v>164</v>
          </cell>
          <cell r="AA537">
            <v>164</v>
          </cell>
          <cell r="AB537">
            <v>164</v>
          </cell>
          <cell r="AC537">
            <v>164</v>
          </cell>
          <cell r="AD537">
            <v>164</v>
          </cell>
          <cell r="AE537">
            <v>164</v>
          </cell>
          <cell r="AF537">
            <v>0</v>
          </cell>
          <cell r="AG537">
            <v>0</v>
          </cell>
          <cell r="AH537">
            <v>0</v>
          </cell>
          <cell r="AI537">
            <v>0</v>
          </cell>
          <cell r="AM537" t="str">
            <v>a_cd</v>
          </cell>
          <cell r="AN537">
            <v>2004</v>
          </cell>
          <cell r="AQ537">
            <v>210</v>
          </cell>
          <cell r="AS537" t="str">
            <v>AD</v>
          </cell>
          <cell r="AT537" t="str">
            <v>SA</v>
          </cell>
        </row>
        <row r="538">
          <cell r="A538" t="str">
            <v>Perigo</v>
          </cell>
          <cell r="B538" t="str">
            <v>PORTLAND GENERAL ELECTRIC COMPANY</v>
          </cell>
          <cell r="C538">
            <v>575</v>
          </cell>
          <cell r="D538" t="str">
            <v>PTP</v>
          </cell>
          <cell r="F538" t="str">
            <v>PORTLAND GENERAL ELE</v>
          </cell>
          <cell r="G538">
            <v>575</v>
          </cell>
          <cell r="H538" t="str">
            <v>The Market</v>
          </cell>
          <cell r="K538" t="str">
            <v>96MS-96095</v>
          </cell>
          <cell r="L538">
            <v>1319</v>
          </cell>
          <cell r="M538" t="str">
            <v>NWHUB</v>
          </cell>
          <cell r="N538" t="b">
            <v>0</v>
          </cell>
          <cell r="O538" t="b">
            <v>0</v>
          </cell>
          <cell r="P538" t="b">
            <v>1</v>
          </cell>
          <cell r="Q538" t="b">
            <v>0</v>
          </cell>
          <cell r="R538" t="b">
            <v>0</v>
          </cell>
          <cell r="S538" t="b">
            <v>0</v>
          </cell>
          <cell r="T538" t="b">
            <v>0</v>
          </cell>
          <cell r="U538" t="b">
            <v>0</v>
          </cell>
          <cell r="V538">
            <v>37773</v>
          </cell>
          <cell r="W538">
            <v>38138</v>
          </cell>
          <cell r="X538">
            <v>300</v>
          </cell>
          <cell r="Y538">
            <v>300</v>
          </cell>
          <cell r="Z538">
            <v>300</v>
          </cell>
          <cell r="AA538">
            <v>300</v>
          </cell>
          <cell r="AB538">
            <v>300</v>
          </cell>
          <cell r="AC538">
            <v>300</v>
          </cell>
          <cell r="AD538">
            <v>300</v>
          </cell>
          <cell r="AE538">
            <v>300</v>
          </cell>
          <cell r="AF538">
            <v>0</v>
          </cell>
          <cell r="AG538">
            <v>0</v>
          </cell>
          <cell r="AH538">
            <v>0</v>
          </cell>
          <cell r="AI538">
            <v>0</v>
          </cell>
          <cell r="AM538" t="str">
            <v>a_cd</v>
          </cell>
          <cell r="AN538">
            <v>2004</v>
          </cell>
          <cell r="AQ538">
            <v>210</v>
          </cell>
          <cell r="AS538" t="str">
            <v>AD</v>
          </cell>
          <cell r="AT538" t="str">
            <v>SA</v>
          </cell>
        </row>
        <row r="539">
          <cell r="A539" t="str">
            <v>Perigo</v>
          </cell>
          <cell r="B539" t="str">
            <v>PORTLAND GENERAL ELECTRIC COMPANY</v>
          </cell>
          <cell r="C539">
            <v>575</v>
          </cell>
          <cell r="D539" t="str">
            <v>PTP</v>
          </cell>
          <cell r="F539" t="str">
            <v>PORTLAND GENERAL ELE</v>
          </cell>
          <cell r="G539">
            <v>575</v>
          </cell>
          <cell r="H539" t="str">
            <v>The Market</v>
          </cell>
          <cell r="K539" t="str">
            <v>96MS-96095</v>
          </cell>
          <cell r="L539">
            <v>1319</v>
          </cell>
          <cell r="M539" t="str">
            <v>NWHUB</v>
          </cell>
          <cell r="N539" t="b">
            <v>0</v>
          </cell>
          <cell r="O539" t="b">
            <v>0</v>
          </cell>
          <cell r="P539" t="b">
            <v>1</v>
          </cell>
          <cell r="Q539" t="b">
            <v>0</v>
          </cell>
          <cell r="R539" t="b">
            <v>0</v>
          </cell>
          <cell r="S539" t="b">
            <v>0</v>
          </cell>
          <cell r="T539" t="b">
            <v>0</v>
          </cell>
          <cell r="U539" t="b">
            <v>0</v>
          </cell>
          <cell r="V539">
            <v>37773</v>
          </cell>
          <cell r="W539">
            <v>38138</v>
          </cell>
          <cell r="X539">
            <v>59</v>
          </cell>
          <cell r="Y539">
            <v>59</v>
          </cell>
          <cell r="Z539">
            <v>59</v>
          </cell>
          <cell r="AA539">
            <v>59</v>
          </cell>
          <cell r="AB539">
            <v>59</v>
          </cell>
          <cell r="AC539">
            <v>59</v>
          </cell>
          <cell r="AD539">
            <v>59</v>
          </cell>
          <cell r="AE539">
            <v>59</v>
          </cell>
          <cell r="AF539">
            <v>0</v>
          </cell>
          <cell r="AG539">
            <v>0</v>
          </cell>
          <cell r="AH539">
            <v>0</v>
          </cell>
          <cell r="AI539">
            <v>0</v>
          </cell>
          <cell r="AM539" t="str">
            <v>a_cd</v>
          </cell>
          <cell r="AN539">
            <v>2004</v>
          </cell>
          <cell r="AQ539">
            <v>210</v>
          </cell>
          <cell r="AS539" t="str">
            <v>AD</v>
          </cell>
          <cell r="AT539" t="str">
            <v>SA</v>
          </cell>
        </row>
        <row r="540">
          <cell r="A540" t="str">
            <v>Perigo</v>
          </cell>
          <cell r="B540" t="str">
            <v>PORTLAND GENERAL ELECTRIC COMPANY</v>
          </cell>
          <cell r="C540">
            <v>575</v>
          </cell>
          <cell r="D540" t="str">
            <v>PTP</v>
          </cell>
          <cell r="F540" t="str">
            <v>PSW_AC</v>
          </cell>
          <cell r="G540">
            <v>996</v>
          </cell>
          <cell r="H540" t="str">
            <v>The Market</v>
          </cell>
          <cell r="K540" t="str">
            <v>96MS-96095</v>
          </cell>
          <cell r="L540">
            <v>1003</v>
          </cell>
          <cell r="M540" t="str">
            <v>JOHN DAY SUBSTATION</v>
          </cell>
          <cell r="N540" t="b">
            <v>0</v>
          </cell>
          <cell r="O540" t="b">
            <v>0</v>
          </cell>
          <cell r="P540" t="b">
            <v>1</v>
          </cell>
          <cell r="Q540" t="b">
            <v>0</v>
          </cell>
          <cell r="R540" t="b">
            <v>0</v>
          </cell>
          <cell r="S540" t="b">
            <v>0</v>
          </cell>
          <cell r="T540" t="b">
            <v>0</v>
          </cell>
          <cell r="U540" t="b">
            <v>0</v>
          </cell>
          <cell r="V540">
            <v>37895</v>
          </cell>
          <cell r="W540">
            <v>38625</v>
          </cell>
          <cell r="X540">
            <v>300</v>
          </cell>
          <cell r="Y540">
            <v>300</v>
          </cell>
          <cell r="Z540">
            <v>300</v>
          </cell>
          <cell r="AA540">
            <v>300</v>
          </cell>
          <cell r="AB540">
            <v>300</v>
          </cell>
          <cell r="AC540">
            <v>300</v>
          </cell>
          <cell r="AD540">
            <v>300</v>
          </cell>
          <cell r="AE540">
            <v>300</v>
          </cell>
          <cell r="AF540">
            <v>300</v>
          </cell>
          <cell r="AG540">
            <v>300</v>
          </cell>
          <cell r="AH540">
            <v>300</v>
          </cell>
          <cell r="AI540">
            <v>300</v>
          </cell>
          <cell r="AM540" t="str">
            <v>a_cd</v>
          </cell>
          <cell r="AN540">
            <v>2004</v>
          </cell>
          <cell r="AQ540">
            <v>556</v>
          </cell>
          <cell r="AS540" t="str">
            <v>AD</v>
          </cell>
          <cell r="AT540" t="str">
            <v>SA</v>
          </cell>
        </row>
        <row r="541">
          <cell r="A541" t="str">
            <v>Perigo</v>
          </cell>
          <cell r="B541" t="str">
            <v>PORTLAND GENERAL ELECTRIC COMPANY</v>
          </cell>
          <cell r="C541">
            <v>575</v>
          </cell>
          <cell r="D541" t="str">
            <v>PTP</v>
          </cell>
          <cell r="F541" t="str">
            <v>PORTLAND GENERAL ELE</v>
          </cell>
          <cell r="G541">
            <v>575</v>
          </cell>
          <cell r="H541" t="str">
            <v>Boardman</v>
          </cell>
          <cell r="K541" t="str">
            <v>96MS-96095</v>
          </cell>
          <cell r="L541">
            <v>634</v>
          </cell>
          <cell r="M541" t="str">
            <v>SLATT</v>
          </cell>
          <cell r="N541" t="b">
            <v>0</v>
          </cell>
          <cell r="O541" t="b">
            <v>0</v>
          </cell>
          <cell r="P541" t="b">
            <v>1</v>
          </cell>
          <cell r="Q541" t="b">
            <v>0</v>
          </cell>
          <cell r="R541" t="b">
            <v>0</v>
          </cell>
          <cell r="S541" t="b">
            <v>0</v>
          </cell>
          <cell r="T541" t="b">
            <v>0</v>
          </cell>
          <cell r="U541" t="b">
            <v>0</v>
          </cell>
          <cell r="V541">
            <v>38169</v>
          </cell>
          <cell r="W541">
            <v>41639</v>
          </cell>
          <cell r="X541">
            <v>0</v>
          </cell>
          <cell r="Y541">
            <v>0</v>
          </cell>
          <cell r="Z541">
            <v>0</v>
          </cell>
          <cell r="AA541">
            <v>0</v>
          </cell>
          <cell r="AB541">
            <v>0</v>
          </cell>
          <cell r="AC541">
            <v>0</v>
          </cell>
          <cell r="AD541">
            <v>0</v>
          </cell>
          <cell r="AE541">
            <v>0</v>
          </cell>
          <cell r="AF541">
            <v>0</v>
          </cell>
          <cell r="AG541">
            <v>3</v>
          </cell>
          <cell r="AH541">
            <v>3</v>
          </cell>
          <cell r="AI541">
            <v>3</v>
          </cell>
          <cell r="AM541" t="str">
            <v>a_cd</v>
          </cell>
          <cell r="AN541">
            <v>2004</v>
          </cell>
          <cell r="AQ541">
            <v>575</v>
          </cell>
          <cell r="AS541" t="str">
            <v>AD</v>
          </cell>
          <cell r="AT541" t="str">
            <v>SA</v>
          </cell>
        </row>
        <row r="542">
          <cell r="A542" t="str">
            <v>Perigo</v>
          </cell>
          <cell r="B542" t="str">
            <v>PORTLAND GENERAL ELECTRIC COMPANY</v>
          </cell>
          <cell r="C542">
            <v>575</v>
          </cell>
          <cell r="D542" t="str">
            <v>PTP</v>
          </cell>
          <cell r="F542" t="str">
            <v>BONNEVILLE POWER BUS</v>
          </cell>
          <cell r="G542">
            <v>401</v>
          </cell>
          <cell r="H542" t="str">
            <v>BONNEVILLE PH</v>
          </cell>
          <cell r="K542" t="str">
            <v>98TX-10174</v>
          </cell>
          <cell r="L542">
            <v>1313</v>
          </cell>
          <cell r="M542" t="str">
            <v>BONNEVILLE PWRHSE 1,</v>
          </cell>
          <cell r="N542" t="b">
            <v>0</v>
          </cell>
          <cell r="O542" t="b">
            <v>0</v>
          </cell>
          <cell r="P542" t="b">
            <v>1</v>
          </cell>
          <cell r="Q542" t="b">
            <v>0</v>
          </cell>
          <cell r="R542" t="b">
            <v>0</v>
          </cell>
          <cell r="S542" t="b">
            <v>0</v>
          </cell>
          <cell r="T542" t="b">
            <v>0</v>
          </cell>
          <cell r="U542" t="b">
            <v>0</v>
          </cell>
          <cell r="V542">
            <v>37165</v>
          </cell>
          <cell r="W542">
            <v>42704</v>
          </cell>
          <cell r="X542">
            <v>2</v>
          </cell>
          <cell r="Y542">
            <v>2</v>
          </cell>
          <cell r="Z542">
            <v>2</v>
          </cell>
          <cell r="AA542">
            <v>2</v>
          </cell>
          <cell r="AB542">
            <v>2</v>
          </cell>
          <cell r="AC542">
            <v>2</v>
          </cell>
          <cell r="AD542">
            <v>2</v>
          </cell>
          <cell r="AE542">
            <v>2</v>
          </cell>
          <cell r="AF542">
            <v>2</v>
          </cell>
          <cell r="AG542">
            <v>2</v>
          </cell>
          <cell r="AH542">
            <v>2</v>
          </cell>
          <cell r="AI542">
            <v>2</v>
          </cell>
          <cell r="AM542" t="str">
            <v>a_cd</v>
          </cell>
          <cell r="AN542">
            <v>2004</v>
          </cell>
          <cell r="AQ542">
            <v>401</v>
          </cell>
          <cell r="AS542" t="str">
            <v>AD</v>
          </cell>
          <cell r="AT542" t="str">
            <v>SA</v>
          </cell>
        </row>
        <row r="543">
          <cell r="A543" t="str">
            <v>Perigo</v>
          </cell>
          <cell r="B543" t="str">
            <v>PORTLAND GENERAL ELECTRIC COMPANY</v>
          </cell>
          <cell r="C543">
            <v>575</v>
          </cell>
          <cell r="D543" t="str">
            <v>PTP</v>
          </cell>
          <cell r="F543" t="str">
            <v>BONNEVILLE POWER BUS</v>
          </cell>
          <cell r="G543">
            <v>401</v>
          </cell>
          <cell r="H543" t="str">
            <v>CHIEF JOE</v>
          </cell>
          <cell r="K543" t="str">
            <v>98TX-10174</v>
          </cell>
          <cell r="L543">
            <v>88</v>
          </cell>
          <cell r="M543" t="str">
            <v>CHIEF JOSEPH</v>
          </cell>
          <cell r="N543" t="b">
            <v>0</v>
          </cell>
          <cell r="O543" t="b">
            <v>0</v>
          </cell>
          <cell r="P543" t="b">
            <v>1</v>
          </cell>
          <cell r="Q543" t="b">
            <v>0</v>
          </cell>
          <cell r="R543" t="b">
            <v>0</v>
          </cell>
          <cell r="S543" t="b">
            <v>0</v>
          </cell>
          <cell r="T543" t="b">
            <v>0</v>
          </cell>
          <cell r="U543" t="b">
            <v>0</v>
          </cell>
          <cell r="V543">
            <v>37165</v>
          </cell>
          <cell r="W543">
            <v>42704</v>
          </cell>
          <cell r="X543">
            <v>4</v>
          </cell>
          <cell r="Y543">
            <v>4</v>
          </cell>
          <cell r="Z543">
            <v>4</v>
          </cell>
          <cell r="AA543">
            <v>4</v>
          </cell>
          <cell r="AB543">
            <v>4</v>
          </cell>
          <cell r="AC543">
            <v>4</v>
          </cell>
          <cell r="AD543">
            <v>4</v>
          </cell>
          <cell r="AE543">
            <v>4</v>
          </cell>
          <cell r="AF543">
            <v>4</v>
          </cell>
          <cell r="AG543">
            <v>4</v>
          </cell>
          <cell r="AH543">
            <v>4</v>
          </cell>
          <cell r="AI543">
            <v>4</v>
          </cell>
          <cell r="AM543" t="str">
            <v>a_cd</v>
          </cell>
          <cell r="AN543">
            <v>2004</v>
          </cell>
          <cell r="AQ543">
            <v>401</v>
          </cell>
          <cell r="AS543" t="str">
            <v>AD</v>
          </cell>
          <cell r="AT543" t="str">
            <v>SA</v>
          </cell>
        </row>
        <row r="544">
          <cell r="A544" t="str">
            <v>Perigo</v>
          </cell>
          <cell r="B544" t="str">
            <v>PORTLAND GENERAL ELECTRIC COMPANY</v>
          </cell>
          <cell r="C544">
            <v>575</v>
          </cell>
          <cell r="D544" t="str">
            <v>PTP</v>
          </cell>
          <cell r="F544" t="str">
            <v>BONNEVILLE POWER BUS</v>
          </cell>
          <cell r="G544">
            <v>401</v>
          </cell>
          <cell r="H544" t="str">
            <v>COLUMBIA GEN STATION</v>
          </cell>
          <cell r="K544" t="str">
            <v>98TX-10174</v>
          </cell>
          <cell r="L544">
            <v>144</v>
          </cell>
          <cell r="M544" t="str">
            <v>COLUMBIA</v>
          </cell>
          <cell r="N544" t="b">
            <v>0</v>
          </cell>
          <cell r="O544" t="b">
            <v>0</v>
          </cell>
          <cell r="P544" t="b">
            <v>1</v>
          </cell>
          <cell r="Q544" t="b">
            <v>0</v>
          </cell>
          <cell r="R544" t="b">
            <v>0</v>
          </cell>
          <cell r="S544" t="b">
            <v>0</v>
          </cell>
          <cell r="T544" t="b">
            <v>0</v>
          </cell>
          <cell r="U544" t="b">
            <v>0</v>
          </cell>
          <cell r="V544">
            <v>37165</v>
          </cell>
          <cell r="W544">
            <v>42704</v>
          </cell>
          <cell r="X544">
            <v>2</v>
          </cell>
          <cell r="Y544">
            <v>2</v>
          </cell>
          <cell r="Z544">
            <v>2</v>
          </cell>
          <cell r="AA544">
            <v>2</v>
          </cell>
          <cell r="AB544">
            <v>2</v>
          </cell>
          <cell r="AC544">
            <v>2</v>
          </cell>
          <cell r="AD544">
            <v>2</v>
          </cell>
          <cell r="AE544">
            <v>2</v>
          </cell>
          <cell r="AF544">
            <v>2</v>
          </cell>
          <cell r="AG544">
            <v>2</v>
          </cell>
          <cell r="AH544">
            <v>2</v>
          </cell>
          <cell r="AI544">
            <v>2</v>
          </cell>
          <cell r="AM544" t="str">
            <v>a_cd</v>
          </cell>
          <cell r="AN544">
            <v>2004</v>
          </cell>
          <cell r="AQ544">
            <v>401</v>
          </cell>
          <cell r="AS544" t="str">
            <v>AD</v>
          </cell>
          <cell r="AT544" t="str">
            <v>SA</v>
          </cell>
        </row>
        <row r="545">
          <cell r="A545" t="str">
            <v>Perigo</v>
          </cell>
          <cell r="B545" t="str">
            <v>PORTLAND GENERAL ELECTRIC COMPANY</v>
          </cell>
          <cell r="C545">
            <v>575</v>
          </cell>
          <cell r="D545" t="str">
            <v>PTP</v>
          </cell>
          <cell r="F545" t="str">
            <v>BONNEVILLE POWER BUS</v>
          </cell>
          <cell r="G545">
            <v>401</v>
          </cell>
          <cell r="H545" t="str">
            <v>GRAND COULEE</v>
          </cell>
          <cell r="K545" t="str">
            <v>98TX-10174</v>
          </cell>
          <cell r="L545">
            <v>1316</v>
          </cell>
          <cell r="M545" t="str">
            <v>GRAND COULEE</v>
          </cell>
          <cell r="N545" t="b">
            <v>0</v>
          </cell>
          <cell r="O545" t="b">
            <v>0</v>
          </cell>
          <cell r="P545" t="b">
            <v>1</v>
          </cell>
          <cell r="Q545" t="b">
            <v>0</v>
          </cell>
          <cell r="R545" t="b">
            <v>0</v>
          </cell>
          <cell r="S545" t="b">
            <v>0</v>
          </cell>
          <cell r="T545" t="b">
            <v>0</v>
          </cell>
          <cell r="U545" t="b">
            <v>0</v>
          </cell>
          <cell r="V545">
            <v>37165</v>
          </cell>
          <cell r="W545">
            <v>42704</v>
          </cell>
          <cell r="X545">
            <v>6</v>
          </cell>
          <cell r="Y545">
            <v>6</v>
          </cell>
          <cell r="Z545">
            <v>6</v>
          </cell>
          <cell r="AA545">
            <v>6</v>
          </cell>
          <cell r="AB545">
            <v>6</v>
          </cell>
          <cell r="AC545">
            <v>6</v>
          </cell>
          <cell r="AD545">
            <v>6</v>
          </cell>
          <cell r="AE545">
            <v>6</v>
          </cell>
          <cell r="AF545">
            <v>6</v>
          </cell>
          <cell r="AG545">
            <v>6</v>
          </cell>
          <cell r="AH545">
            <v>6</v>
          </cell>
          <cell r="AI545">
            <v>6</v>
          </cell>
          <cell r="AM545" t="str">
            <v>a_cd</v>
          </cell>
          <cell r="AN545">
            <v>2004</v>
          </cell>
          <cell r="AQ545">
            <v>401</v>
          </cell>
          <cell r="AS545" t="str">
            <v>AD</v>
          </cell>
          <cell r="AT545" t="str">
            <v>SA</v>
          </cell>
        </row>
        <row r="546">
          <cell r="A546" t="str">
            <v>Perigo</v>
          </cell>
          <cell r="B546" t="str">
            <v>PORTLAND GENERAL ELECTRIC COMPANY</v>
          </cell>
          <cell r="C546">
            <v>575</v>
          </cell>
          <cell r="D546" t="str">
            <v>PTP</v>
          </cell>
          <cell r="F546" t="str">
            <v>BONNEVILLE POWER BUS</v>
          </cell>
          <cell r="G546">
            <v>401</v>
          </cell>
          <cell r="H546" t="str">
            <v>ICE HARBOR</v>
          </cell>
          <cell r="K546" t="str">
            <v>98TX-10174</v>
          </cell>
          <cell r="L546">
            <v>1317</v>
          </cell>
          <cell r="M546" t="str">
            <v>ICE HARBOR POR</v>
          </cell>
          <cell r="N546" t="b">
            <v>0</v>
          </cell>
          <cell r="O546" t="b">
            <v>0</v>
          </cell>
          <cell r="P546" t="b">
            <v>1</v>
          </cell>
          <cell r="Q546" t="b">
            <v>0</v>
          </cell>
          <cell r="R546" t="b">
            <v>0</v>
          </cell>
          <cell r="S546" t="b">
            <v>0</v>
          </cell>
          <cell r="T546" t="b">
            <v>0</v>
          </cell>
          <cell r="U546" t="b">
            <v>0</v>
          </cell>
          <cell r="V546">
            <v>37165</v>
          </cell>
          <cell r="W546">
            <v>42704</v>
          </cell>
          <cell r="X546">
            <v>1</v>
          </cell>
          <cell r="Y546">
            <v>1</v>
          </cell>
          <cell r="Z546">
            <v>1</v>
          </cell>
          <cell r="AA546">
            <v>1</v>
          </cell>
          <cell r="AB546">
            <v>1</v>
          </cell>
          <cell r="AC546">
            <v>1</v>
          </cell>
          <cell r="AD546">
            <v>1</v>
          </cell>
          <cell r="AE546">
            <v>1</v>
          </cell>
          <cell r="AF546">
            <v>1</v>
          </cell>
          <cell r="AG546">
            <v>1</v>
          </cell>
          <cell r="AH546">
            <v>1</v>
          </cell>
          <cell r="AI546">
            <v>1</v>
          </cell>
          <cell r="AM546" t="str">
            <v>a_cd</v>
          </cell>
          <cell r="AN546">
            <v>2004</v>
          </cell>
          <cell r="AQ546">
            <v>401</v>
          </cell>
          <cell r="AS546" t="str">
            <v>AD</v>
          </cell>
          <cell r="AT546" t="str">
            <v>SA</v>
          </cell>
        </row>
        <row r="547">
          <cell r="A547" t="str">
            <v>Perigo</v>
          </cell>
          <cell r="B547" t="str">
            <v>PORTLAND GENERAL ELECTRIC COMPANY</v>
          </cell>
          <cell r="C547">
            <v>575</v>
          </cell>
          <cell r="D547" t="str">
            <v>PTP</v>
          </cell>
          <cell r="F547" t="str">
            <v>BONNEVILLE POWER BUS</v>
          </cell>
          <cell r="G547">
            <v>401</v>
          </cell>
          <cell r="H547" t="str">
            <v>JOHN DAY</v>
          </cell>
          <cell r="K547" t="str">
            <v>98TX-10174</v>
          </cell>
          <cell r="L547">
            <v>1005</v>
          </cell>
          <cell r="M547" t="str">
            <v>DALREED</v>
          </cell>
          <cell r="N547" t="b">
            <v>0</v>
          </cell>
          <cell r="O547" t="b">
            <v>0</v>
          </cell>
          <cell r="P547" t="b">
            <v>1</v>
          </cell>
          <cell r="Q547" t="b">
            <v>0</v>
          </cell>
          <cell r="R547" t="b">
            <v>0</v>
          </cell>
          <cell r="S547" t="b">
            <v>0</v>
          </cell>
          <cell r="T547" t="b">
            <v>0</v>
          </cell>
          <cell r="U547" t="b">
            <v>0</v>
          </cell>
          <cell r="V547">
            <v>37165</v>
          </cell>
          <cell r="W547">
            <v>42704</v>
          </cell>
          <cell r="X547">
            <v>3</v>
          </cell>
          <cell r="Y547">
            <v>3</v>
          </cell>
          <cell r="Z547">
            <v>3</v>
          </cell>
          <cell r="AA547">
            <v>3</v>
          </cell>
          <cell r="AB547">
            <v>3</v>
          </cell>
          <cell r="AC547">
            <v>3</v>
          </cell>
          <cell r="AD547">
            <v>3</v>
          </cell>
          <cell r="AE547">
            <v>3</v>
          </cell>
          <cell r="AF547">
            <v>3</v>
          </cell>
          <cell r="AG547">
            <v>3</v>
          </cell>
          <cell r="AH547">
            <v>3</v>
          </cell>
          <cell r="AI547">
            <v>3</v>
          </cell>
          <cell r="AM547" t="str">
            <v>a_cd</v>
          </cell>
          <cell r="AN547">
            <v>2004</v>
          </cell>
          <cell r="AQ547">
            <v>401</v>
          </cell>
          <cell r="AS547" t="str">
            <v>AD</v>
          </cell>
          <cell r="AT547" t="str">
            <v>SA</v>
          </cell>
        </row>
        <row r="548">
          <cell r="A548" t="str">
            <v>Perigo</v>
          </cell>
          <cell r="B548" t="str">
            <v>PORTLAND GENERAL ELECTRIC COMPANY</v>
          </cell>
          <cell r="C548">
            <v>575</v>
          </cell>
          <cell r="D548" t="str">
            <v>PTP</v>
          </cell>
          <cell r="F548" t="str">
            <v>BONNEVILLE POWER BUS</v>
          </cell>
          <cell r="G548">
            <v>401</v>
          </cell>
          <cell r="H548" t="str">
            <v>LOWER GRANITE</v>
          </cell>
          <cell r="K548" t="str">
            <v>98TX-10174</v>
          </cell>
          <cell r="L548">
            <v>188</v>
          </cell>
          <cell r="M548" t="str">
            <v>LOWER GRANITE</v>
          </cell>
          <cell r="N548" t="b">
            <v>0</v>
          </cell>
          <cell r="O548" t="b">
            <v>0</v>
          </cell>
          <cell r="P548" t="b">
            <v>1</v>
          </cell>
          <cell r="Q548" t="b">
            <v>0</v>
          </cell>
          <cell r="R548" t="b">
            <v>0</v>
          </cell>
          <cell r="S548" t="b">
            <v>0</v>
          </cell>
          <cell r="T548" t="b">
            <v>0</v>
          </cell>
          <cell r="U548" t="b">
            <v>0</v>
          </cell>
          <cell r="V548">
            <v>37165</v>
          </cell>
          <cell r="W548">
            <v>42704</v>
          </cell>
          <cell r="X548">
            <v>1</v>
          </cell>
          <cell r="Y548">
            <v>1</v>
          </cell>
          <cell r="Z548">
            <v>1</v>
          </cell>
          <cell r="AA548">
            <v>1</v>
          </cell>
          <cell r="AB548">
            <v>1</v>
          </cell>
          <cell r="AC548">
            <v>1</v>
          </cell>
          <cell r="AD548">
            <v>1</v>
          </cell>
          <cell r="AE548">
            <v>1</v>
          </cell>
          <cell r="AF548">
            <v>1</v>
          </cell>
          <cell r="AG548">
            <v>1</v>
          </cell>
          <cell r="AH548">
            <v>1</v>
          </cell>
          <cell r="AI548">
            <v>1</v>
          </cell>
          <cell r="AM548" t="str">
            <v>a_cd</v>
          </cell>
          <cell r="AN548">
            <v>2004</v>
          </cell>
          <cell r="AQ548">
            <v>401</v>
          </cell>
          <cell r="AS548" t="str">
            <v>AD</v>
          </cell>
          <cell r="AT548" t="str">
            <v>SA</v>
          </cell>
        </row>
        <row r="549">
          <cell r="A549" t="str">
            <v>Perigo</v>
          </cell>
          <cell r="B549" t="str">
            <v>PORTLAND GENERAL ELECTRIC COMPANY</v>
          </cell>
          <cell r="C549">
            <v>575</v>
          </cell>
          <cell r="D549" t="str">
            <v>PTP</v>
          </cell>
          <cell r="F549" t="str">
            <v>BONNEVILLE POWER BUS</v>
          </cell>
          <cell r="G549">
            <v>401</v>
          </cell>
          <cell r="H549" t="str">
            <v>LITTLE GOOSE</v>
          </cell>
          <cell r="K549" t="str">
            <v>98TX-10174</v>
          </cell>
          <cell r="L549">
            <v>154</v>
          </cell>
          <cell r="M549" t="str">
            <v>LITTLE GOOSE</v>
          </cell>
          <cell r="N549" t="b">
            <v>0</v>
          </cell>
          <cell r="O549" t="b">
            <v>0</v>
          </cell>
          <cell r="P549" t="b">
            <v>1</v>
          </cell>
          <cell r="Q549" t="b">
            <v>0</v>
          </cell>
          <cell r="R549" t="b">
            <v>0</v>
          </cell>
          <cell r="S549" t="b">
            <v>0</v>
          </cell>
          <cell r="T549" t="b">
            <v>0</v>
          </cell>
          <cell r="U549" t="b">
            <v>0</v>
          </cell>
          <cell r="V549">
            <v>37165</v>
          </cell>
          <cell r="W549">
            <v>42704</v>
          </cell>
          <cell r="X549">
            <v>1</v>
          </cell>
          <cell r="Y549">
            <v>1</v>
          </cell>
          <cell r="Z549">
            <v>1</v>
          </cell>
          <cell r="AA549">
            <v>1</v>
          </cell>
          <cell r="AB549">
            <v>1</v>
          </cell>
          <cell r="AC549">
            <v>1</v>
          </cell>
          <cell r="AD549">
            <v>1</v>
          </cell>
          <cell r="AE549">
            <v>1</v>
          </cell>
          <cell r="AF549">
            <v>1</v>
          </cell>
          <cell r="AG549">
            <v>1</v>
          </cell>
          <cell r="AH549">
            <v>1</v>
          </cell>
          <cell r="AI549">
            <v>1</v>
          </cell>
          <cell r="AM549" t="str">
            <v>a_cd</v>
          </cell>
          <cell r="AN549">
            <v>2004</v>
          </cell>
          <cell r="AQ549">
            <v>401</v>
          </cell>
          <cell r="AS549" t="str">
            <v>AD</v>
          </cell>
          <cell r="AT549" t="str">
            <v>SA</v>
          </cell>
        </row>
        <row r="550">
          <cell r="A550" t="str">
            <v>Perigo</v>
          </cell>
          <cell r="B550" t="str">
            <v>PORTLAND GENERAL ELECTRIC COMPANY</v>
          </cell>
          <cell r="C550">
            <v>575</v>
          </cell>
          <cell r="D550" t="str">
            <v>PTP</v>
          </cell>
          <cell r="F550" t="str">
            <v>BONNEVILLE POWER BUS</v>
          </cell>
          <cell r="G550">
            <v>401</v>
          </cell>
          <cell r="H550" t="str">
            <v>LOWER MONUMENTAL</v>
          </cell>
          <cell r="K550" t="str">
            <v>98TX-10174</v>
          </cell>
          <cell r="L550">
            <v>197</v>
          </cell>
          <cell r="M550" t="str">
            <v>LOWER MONUMENTAL</v>
          </cell>
          <cell r="N550" t="b">
            <v>0</v>
          </cell>
          <cell r="O550" t="b">
            <v>0</v>
          </cell>
          <cell r="P550" t="b">
            <v>1</v>
          </cell>
          <cell r="Q550" t="b">
            <v>0</v>
          </cell>
          <cell r="R550" t="b">
            <v>0</v>
          </cell>
          <cell r="S550" t="b">
            <v>0</v>
          </cell>
          <cell r="T550" t="b">
            <v>0</v>
          </cell>
          <cell r="U550" t="b">
            <v>0</v>
          </cell>
          <cell r="V550">
            <v>37165</v>
          </cell>
          <cell r="W550">
            <v>42704</v>
          </cell>
          <cell r="X550">
            <v>1</v>
          </cell>
          <cell r="Y550">
            <v>1</v>
          </cell>
          <cell r="Z550">
            <v>1</v>
          </cell>
          <cell r="AA550">
            <v>1</v>
          </cell>
          <cell r="AB550">
            <v>1</v>
          </cell>
          <cell r="AC550">
            <v>1</v>
          </cell>
          <cell r="AD550">
            <v>1</v>
          </cell>
          <cell r="AE550">
            <v>1</v>
          </cell>
          <cell r="AF550">
            <v>1</v>
          </cell>
          <cell r="AG550">
            <v>1</v>
          </cell>
          <cell r="AH550">
            <v>1</v>
          </cell>
          <cell r="AI550">
            <v>1</v>
          </cell>
          <cell r="AM550" t="str">
            <v>a_cd</v>
          </cell>
          <cell r="AN550">
            <v>2004</v>
          </cell>
          <cell r="AQ550">
            <v>401</v>
          </cell>
          <cell r="AS550" t="str">
            <v>AD</v>
          </cell>
          <cell r="AT550" t="str">
            <v>SA</v>
          </cell>
        </row>
        <row r="551">
          <cell r="A551" t="str">
            <v>Perigo</v>
          </cell>
          <cell r="B551" t="str">
            <v>PORTLAND GENERAL ELECTRIC COMPANY</v>
          </cell>
          <cell r="C551">
            <v>575</v>
          </cell>
          <cell r="D551" t="str">
            <v>PTP</v>
          </cell>
          <cell r="F551" t="str">
            <v>BONNEVILLE POWER BUS</v>
          </cell>
          <cell r="G551">
            <v>401</v>
          </cell>
          <cell r="H551" t="str">
            <v>MCNARY</v>
          </cell>
          <cell r="K551" t="str">
            <v>98TX-10174</v>
          </cell>
          <cell r="L551">
            <v>439</v>
          </cell>
          <cell r="M551" t="str">
            <v>MCNARY 230</v>
          </cell>
          <cell r="N551" t="b">
            <v>0</v>
          </cell>
          <cell r="O551" t="b">
            <v>0</v>
          </cell>
          <cell r="P551" t="b">
            <v>1</v>
          </cell>
          <cell r="Q551" t="b">
            <v>0</v>
          </cell>
          <cell r="R551" t="b">
            <v>0</v>
          </cell>
          <cell r="S551" t="b">
            <v>0</v>
          </cell>
          <cell r="T551" t="b">
            <v>0</v>
          </cell>
          <cell r="U551" t="b">
            <v>0</v>
          </cell>
          <cell r="V551">
            <v>37165</v>
          </cell>
          <cell r="W551">
            <v>42704</v>
          </cell>
          <cell r="X551">
            <v>2</v>
          </cell>
          <cell r="Y551">
            <v>2</v>
          </cell>
          <cell r="Z551">
            <v>2</v>
          </cell>
          <cell r="AA551">
            <v>2</v>
          </cell>
          <cell r="AB551">
            <v>2</v>
          </cell>
          <cell r="AC551">
            <v>2</v>
          </cell>
          <cell r="AD551">
            <v>2</v>
          </cell>
          <cell r="AE551">
            <v>2</v>
          </cell>
          <cell r="AF551">
            <v>2</v>
          </cell>
          <cell r="AG551">
            <v>2</v>
          </cell>
          <cell r="AH551">
            <v>2</v>
          </cell>
          <cell r="AI551">
            <v>2</v>
          </cell>
          <cell r="AM551" t="str">
            <v>a_cd</v>
          </cell>
          <cell r="AN551">
            <v>2004</v>
          </cell>
          <cell r="AQ551">
            <v>401</v>
          </cell>
          <cell r="AS551" t="str">
            <v>AD</v>
          </cell>
          <cell r="AT551" t="str">
            <v>SA</v>
          </cell>
        </row>
        <row r="552">
          <cell r="A552" t="str">
            <v>Perigo</v>
          </cell>
          <cell r="B552" t="str">
            <v>PORTLAND GENERAL ELECTRIC COMPANY</v>
          </cell>
          <cell r="C552">
            <v>575</v>
          </cell>
          <cell r="D552" t="str">
            <v>PTP</v>
          </cell>
          <cell r="F552" t="str">
            <v>BONNEVILLE POWER BUS</v>
          </cell>
          <cell r="G552">
            <v>401</v>
          </cell>
          <cell r="H552" t="str">
            <v>THE DALLES</v>
          </cell>
          <cell r="K552" t="str">
            <v>98TX-10174</v>
          </cell>
          <cell r="L552">
            <v>694</v>
          </cell>
          <cell r="M552" t="str">
            <v>THE DALLES</v>
          </cell>
          <cell r="N552" t="b">
            <v>0</v>
          </cell>
          <cell r="O552" t="b">
            <v>0</v>
          </cell>
          <cell r="P552" t="b">
            <v>1</v>
          </cell>
          <cell r="Q552" t="b">
            <v>0</v>
          </cell>
          <cell r="R552" t="b">
            <v>0</v>
          </cell>
          <cell r="S552" t="b">
            <v>0</v>
          </cell>
          <cell r="T552" t="b">
            <v>0</v>
          </cell>
          <cell r="U552" t="b">
            <v>0</v>
          </cell>
          <cell r="V552">
            <v>37165</v>
          </cell>
          <cell r="W552">
            <v>42704</v>
          </cell>
          <cell r="X552">
            <v>2</v>
          </cell>
          <cell r="Y552">
            <v>2</v>
          </cell>
          <cell r="Z552">
            <v>2</v>
          </cell>
          <cell r="AA552">
            <v>2</v>
          </cell>
          <cell r="AB552">
            <v>2</v>
          </cell>
          <cell r="AC552">
            <v>2</v>
          </cell>
          <cell r="AD552">
            <v>2</v>
          </cell>
          <cell r="AE552">
            <v>2</v>
          </cell>
          <cell r="AF552">
            <v>2</v>
          </cell>
          <cell r="AG552">
            <v>2</v>
          </cell>
          <cell r="AH552">
            <v>2</v>
          </cell>
          <cell r="AI552">
            <v>2</v>
          </cell>
          <cell r="AM552" t="str">
            <v>a_cd</v>
          </cell>
          <cell r="AN552">
            <v>2004</v>
          </cell>
          <cell r="AQ552">
            <v>401</v>
          </cell>
          <cell r="AS552" t="str">
            <v>AD</v>
          </cell>
          <cell r="AT552" t="str">
            <v>SA</v>
          </cell>
        </row>
        <row r="553">
          <cell r="A553" t="str">
            <v>Raschio</v>
          </cell>
          <cell r="B553" t="str">
            <v>PUGET SOUND ENERGY, INC.</v>
          </cell>
          <cell r="C553">
            <v>580</v>
          </cell>
          <cell r="D553" t="str">
            <v>PTP</v>
          </cell>
          <cell r="F553" t="str">
            <v>TACOMA PUBLIC UTILIT</v>
          </cell>
          <cell r="G553">
            <v>188</v>
          </cell>
          <cell r="H553" t="str">
            <v>Fredrickson</v>
          </cell>
          <cell r="K553" t="str">
            <v>03TX-11539</v>
          </cell>
          <cell r="L553">
            <v>685</v>
          </cell>
          <cell r="M553" t="str">
            <v>SOUTH TACOMA</v>
          </cell>
          <cell r="N553" t="b">
            <v>0</v>
          </cell>
          <cell r="O553" t="b">
            <v>0</v>
          </cell>
          <cell r="P553" t="b">
            <v>1</v>
          </cell>
          <cell r="Q553" t="b">
            <v>0</v>
          </cell>
          <cell r="R553" t="b">
            <v>0</v>
          </cell>
          <cell r="S553" t="b">
            <v>0</v>
          </cell>
          <cell r="T553" t="b">
            <v>0</v>
          </cell>
          <cell r="U553" t="b">
            <v>0</v>
          </cell>
          <cell r="V553">
            <v>38078</v>
          </cell>
          <cell r="W553">
            <v>38776</v>
          </cell>
          <cell r="X553">
            <v>0</v>
          </cell>
          <cell r="Y553">
            <v>0</v>
          </cell>
          <cell r="Z553">
            <v>0</v>
          </cell>
          <cell r="AA553">
            <v>0</v>
          </cell>
          <cell r="AB553">
            <v>0</v>
          </cell>
          <cell r="AC553">
            <v>0</v>
          </cell>
          <cell r="AD553">
            <v>150</v>
          </cell>
          <cell r="AE553">
            <v>150</v>
          </cell>
          <cell r="AF553">
            <v>150</v>
          </cell>
          <cell r="AG553">
            <v>150</v>
          </cell>
          <cell r="AH553">
            <v>150</v>
          </cell>
          <cell r="AI553">
            <v>150</v>
          </cell>
          <cell r="AM553" t="str">
            <v>a_cd</v>
          </cell>
          <cell r="AN553">
            <v>2004</v>
          </cell>
          <cell r="AQ553">
            <v>188</v>
          </cell>
          <cell r="AS553" t="str">
            <v>AD</v>
          </cell>
          <cell r="AT553" t="str">
            <v>SA</v>
          </cell>
        </row>
        <row r="554">
          <cell r="A554" t="str">
            <v>Jones</v>
          </cell>
          <cell r="B554" t="str">
            <v>SIERRA PACIFIC POWER</v>
          </cell>
          <cell r="C554">
            <v>584</v>
          </cell>
          <cell r="D554" t="str">
            <v>PTP</v>
          </cell>
          <cell r="F554" t="str">
            <v>SIERRA PACIFIC POWER</v>
          </cell>
          <cell r="G554">
            <v>584</v>
          </cell>
          <cell r="H554" t="str">
            <v>PBL</v>
          </cell>
          <cell r="K554" t="str">
            <v>01TX-10461</v>
          </cell>
          <cell r="L554">
            <v>422</v>
          </cell>
          <cell r="M554" t="str">
            <v>MALIN</v>
          </cell>
          <cell r="N554" t="b">
            <v>0</v>
          </cell>
          <cell r="O554" t="b">
            <v>0</v>
          </cell>
          <cell r="P554" t="b">
            <v>1</v>
          </cell>
          <cell r="Q554" t="b">
            <v>0</v>
          </cell>
          <cell r="R554" t="b">
            <v>0</v>
          </cell>
          <cell r="S554" t="b">
            <v>0</v>
          </cell>
          <cell r="T554" t="b">
            <v>0</v>
          </cell>
          <cell r="U554" t="b">
            <v>0</v>
          </cell>
          <cell r="V554">
            <v>37257</v>
          </cell>
          <cell r="W554">
            <v>38717</v>
          </cell>
          <cell r="X554">
            <v>174</v>
          </cell>
          <cell r="Y554">
            <v>174</v>
          </cell>
          <cell r="Z554">
            <v>174</v>
          </cell>
          <cell r="AA554">
            <v>174</v>
          </cell>
          <cell r="AB554">
            <v>174</v>
          </cell>
          <cell r="AC554">
            <v>174</v>
          </cell>
          <cell r="AD554">
            <v>174</v>
          </cell>
          <cell r="AE554">
            <v>174</v>
          </cell>
          <cell r="AF554">
            <v>174</v>
          </cell>
          <cell r="AG554">
            <v>174</v>
          </cell>
          <cell r="AH554">
            <v>174</v>
          </cell>
          <cell r="AI554">
            <v>174</v>
          </cell>
          <cell r="AM554" t="str">
            <v>a_cd</v>
          </cell>
          <cell r="AN554">
            <v>2004</v>
          </cell>
          <cell r="AQ554">
            <v>401</v>
          </cell>
          <cell r="AS554" t="str">
            <v>AD</v>
          </cell>
          <cell r="AT554" t="str">
            <v>SA</v>
          </cell>
        </row>
        <row r="555">
          <cell r="A555" t="str">
            <v>Jones</v>
          </cell>
          <cell r="B555" t="str">
            <v>SIERRA PACIFIC POWER</v>
          </cell>
          <cell r="C555">
            <v>584</v>
          </cell>
          <cell r="D555" t="str">
            <v>PTP</v>
          </cell>
          <cell r="F555" t="str">
            <v>BONNEVILLE POWER BUS</v>
          </cell>
          <cell r="G555">
            <v>401</v>
          </cell>
          <cell r="H555" t="str">
            <v>various</v>
          </cell>
          <cell r="K555" t="str">
            <v>01TX-10461</v>
          </cell>
          <cell r="L555">
            <v>422</v>
          </cell>
          <cell r="M555" t="str">
            <v>MALIN</v>
          </cell>
          <cell r="N555" t="b">
            <v>0</v>
          </cell>
          <cell r="O555" t="b">
            <v>0</v>
          </cell>
          <cell r="P555" t="b">
            <v>1</v>
          </cell>
          <cell r="Q555" t="b">
            <v>0</v>
          </cell>
          <cell r="R555" t="b">
            <v>0</v>
          </cell>
          <cell r="S555" t="b">
            <v>0</v>
          </cell>
          <cell r="T555" t="b">
            <v>0</v>
          </cell>
          <cell r="U555" t="b">
            <v>0</v>
          </cell>
          <cell r="V555">
            <v>37622</v>
          </cell>
          <cell r="W555">
            <v>38352</v>
          </cell>
          <cell r="X555">
            <v>20</v>
          </cell>
          <cell r="Y555">
            <v>20</v>
          </cell>
          <cell r="Z555">
            <v>20</v>
          </cell>
          <cell r="AA555">
            <v>20</v>
          </cell>
          <cell r="AB555">
            <v>20</v>
          </cell>
          <cell r="AC555">
            <v>20</v>
          </cell>
          <cell r="AD555">
            <v>20</v>
          </cell>
          <cell r="AE555">
            <v>20</v>
          </cell>
          <cell r="AF555">
            <v>20</v>
          </cell>
          <cell r="AG555">
            <v>20</v>
          </cell>
          <cell r="AH555">
            <v>20</v>
          </cell>
          <cell r="AI555">
            <v>20</v>
          </cell>
          <cell r="AM555" t="str">
            <v>a_cd</v>
          </cell>
          <cell r="AN555">
            <v>2004</v>
          </cell>
          <cell r="AQ555">
            <v>401</v>
          </cell>
          <cell r="AS555" t="str">
            <v>AD</v>
          </cell>
          <cell r="AT555" t="str">
            <v>SA</v>
          </cell>
        </row>
        <row r="556">
          <cell r="A556" t="str">
            <v>Morgan</v>
          </cell>
          <cell r="B556" t="str">
            <v>AVISTA CORP -- MERCHANT</v>
          </cell>
          <cell r="C556">
            <v>590</v>
          </cell>
          <cell r="D556" t="str">
            <v>PTP</v>
          </cell>
          <cell r="F556" t="str">
            <v>PLYMOUTH ENERGY</v>
          </cell>
          <cell r="G556">
            <v>874</v>
          </cell>
          <cell r="H556" t="str">
            <v>COLSTRIP 3,4</v>
          </cell>
          <cell r="K556" t="str">
            <v>96MS-96008</v>
          </cell>
          <cell r="L556">
            <v>803</v>
          </cell>
          <cell r="M556" t="str">
            <v>GARRISON</v>
          </cell>
          <cell r="N556" t="b">
            <v>0</v>
          </cell>
          <cell r="O556" t="b">
            <v>0</v>
          </cell>
          <cell r="P556" t="b">
            <v>1</v>
          </cell>
          <cell r="Q556" t="b">
            <v>0</v>
          </cell>
          <cell r="R556" t="b">
            <v>0</v>
          </cell>
          <cell r="S556" t="b">
            <v>0</v>
          </cell>
          <cell r="T556" t="b">
            <v>0</v>
          </cell>
          <cell r="U556" t="b">
            <v>0</v>
          </cell>
          <cell r="V556">
            <v>35339</v>
          </cell>
          <cell r="W556">
            <v>42582</v>
          </cell>
          <cell r="X556">
            <v>196</v>
          </cell>
          <cell r="Y556">
            <v>196</v>
          </cell>
          <cell r="Z556">
            <v>196</v>
          </cell>
          <cell r="AA556">
            <v>196</v>
          </cell>
          <cell r="AB556">
            <v>196</v>
          </cell>
          <cell r="AC556">
            <v>196</v>
          </cell>
          <cell r="AD556">
            <v>196</v>
          </cell>
          <cell r="AE556">
            <v>196</v>
          </cell>
          <cell r="AF556">
            <v>196</v>
          </cell>
          <cell r="AG556">
            <v>196</v>
          </cell>
          <cell r="AH556">
            <v>196</v>
          </cell>
          <cell r="AI556">
            <v>196</v>
          </cell>
          <cell r="AM556" t="str">
            <v>a_cd</v>
          </cell>
          <cell r="AN556">
            <v>2004</v>
          </cell>
          <cell r="AQ556">
            <v>551</v>
          </cell>
          <cell r="AS556" t="str">
            <v>AD</v>
          </cell>
          <cell r="AT556" t="str">
            <v>SA</v>
          </cell>
        </row>
        <row r="557">
          <cell r="A557" t="str">
            <v>Morgan</v>
          </cell>
          <cell r="B557" t="str">
            <v>AVISTA CORP -- MERCHANT</v>
          </cell>
          <cell r="C557">
            <v>590</v>
          </cell>
          <cell r="D557" t="str">
            <v>PTP</v>
          </cell>
          <cell r="F557" t="str">
            <v>PORTLAND GENERAL ELE</v>
          </cell>
          <cell r="G557">
            <v>575</v>
          </cell>
          <cell r="H557" t="str">
            <v>COYOTE SPRINGS #2</v>
          </cell>
          <cell r="K557" t="str">
            <v>96MS-96008</v>
          </cell>
          <cell r="L557">
            <v>525</v>
          </cell>
          <cell r="M557" t="str">
            <v>COYOTE SPRINGS-SLATT</v>
          </cell>
          <cell r="N557" t="b">
            <v>0</v>
          </cell>
          <cell r="O557" t="b">
            <v>0</v>
          </cell>
          <cell r="P557" t="b">
            <v>1</v>
          </cell>
          <cell r="Q557" t="b">
            <v>0</v>
          </cell>
          <cell r="R557" t="b">
            <v>0</v>
          </cell>
          <cell r="S557" t="b">
            <v>0</v>
          </cell>
          <cell r="T557" t="b">
            <v>0</v>
          </cell>
          <cell r="U557" t="b">
            <v>0</v>
          </cell>
          <cell r="V557">
            <v>37469</v>
          </cell>
          <cell r="W557">
            <v>42582</v>
          </cell>
          <cell r="X557">
            <v>147</v>
          </cell>
          <cell r="Y557">
            <v>147</v>
          </cell>
          <cell r="Z557">
            <v>147</v>
          </cell>
          <cell r="AA557">
            <v>147</v>
          </cell>
          <cell r="AB557">
            <v>147</v>
          </cell>
          <cell r="AC557">
            <v>147</v>
          </cell>
          <cell r="AD557">
            <v>147</v>
          </cell>
          <cell r="AE557">
            <v>147</v>
          </cell>
          <cell r="AF557">
            <v>147</v>
          </cell>
          <cell r="AG557">
            <v>147</v>
          </cell>
          <cell r="AH557">
            <v>147</v>
          </cell>
          <cell r="AI557">
            <v>147</v>
          </cell>
          <cell r="AM557" t="str">
            <v>a_cd</v>
          </cell>
          <cell r="AN557">
            <v>2004</v>
          </cell>
          <cell r="AQ557">
            <v>575</v>
          </cell>
          <cell r="AS557" t="str">
            <v>AD</v>
          </cell>
          <cell r="AT557" t="str">
            <v>SA</v>
          </cell>
        </row>
        <row r="558">
          <cell r="A558" t="str">
            <v>Long</v>
          </cell>
          <cell r="B558" t="str">
            <v>ALUMINUM COMPANY OF AMERICA</v>
          </cell>
          <cell r="C558">
            <v>605</v>
          </cell>
          <cell r="D558" t="str">
            <v>PTP</v>
          </cell>
          <cell r="F558" t="str">
            <v>BONNEVILLE POWER BUS</v>
          </cell>
          <cell r="G558">
            <v>401</v>
          </cell>
          <cell r="H558" t="str">
            <v>FCRPS</v>
          </cell>
          <cell r="K558" t="str">
            <v>01TX-10630</v>
          </cell>
          <cell r="L558">
            <v>1316</v>
          </cell>
          <cell r="M558" t="str">
            <v>GRAND COULEE</v>
          </cell>
          <cell r="N558" t="b">
            <v>0</v>
          </cell>
          <cell r="O558" t="b">
            <v>0</v>
          </cell>
          <cell r="P558" t="b">
            <v>1</v>
          </cell>
          <cell r="Q558" t="b">
            <v>0</v>
          </cell>
          <cell r="R558" t="b">
            <v>0</v>
          </cell>
          <cell r="S558" t="b">
            <v>0</v>
          </cell>
          <cell r="T558" t="b">
            <v>0</v>
          </cell>
          <cell r="U558" t="b">
            <v>0</v>
          </cell>
          <cell r="V558">
            <v>37895</v>
          </cell>
          <cell r="W558">
            <v>37955</v>
          </cell>
          <cell r="X558">
            <v>438</v>
          </cell>
          <cell r="Y558">
            <v>438</v>
          </cell>
          <cell r="Z558">
            <v>0</v>
          </cell>
          <cell r="AA558">
            <v>0</v>
          </cell>
          <cell r="AB558">
            <v>0</v>
          </cell>
          <cell r="AC558">
            <v>0</v>
          </cell>
          <cell r="AD558">
            <v>0</v>
          </cell>
          <cell r="AE558">
            <v>0</v>
          </cell>
          <cell r="AF558">
            <v>0</v>
          </cell>
          <cell r="AG558">
            <v>0</v>
          </cell>
          <cell r="AH558">
            <v>0</v>
          </cell>
          <cell r="AI558">
            <v>0</v>
          </cell>
          <cell r="AM558" t="str">
            <v>a_cd</v>
          </cell>
          <cell r="AN558">
            <v>2004</v>
          </cell>
          <cell r="AQ558">
            <v>401</v>
          </cell>
          <cell r="AS558" t="str">
            <v>AD</v>
          </cell>
          <cell r="AT558" t="str">
            <v>SA</v>
          </cell>
        </row>
        <row r="559">
          <cell r="A559" t="str">
            <v>Long</v>
          </cell>
          <cell r="B559" t="str">
            <v>ALUMINUM COMPANY OF AMERICA</v>
          </cell>
          <cell r="C559">
            <v>605</v>
          </cell>
          <cell r="D559" t="str">
            <v>PTP</v>
          </cell>
          <cell r="F559" t="str">
            <v>BONNEVILLE POWER BUS</v>
          </cell>
          <cell r="G559">
            <v>401</v>
          </cell>
          <cell r="H559" t="str">
            <v>PBL</v>
          </cell>
          <cell r="K559" t="str">
            <v>01TX-10630</v>
          </cell>
          <cell r="L559">
            <v>1316</v>
          </cell>
          <cell r="M559" t="str">
            <v>GRAND COULEE</v>
          </cell>
          <cell r="N559" t="b">
            <v>0</v>
          </cell>
          <cell r="O559" t="b">
            <v>0</v>
          </cell>
          <cell r="P559" t="b">
            <v>1</v>
          </cell>
          <cell r="Q559" t="b">
            <v>0</v>
          </cell>
          <cell r="R559" t="b">
            <v>0</v>
          </cell>
          <cell r="S559" t="b">
            <v>0</v>
          </cell>
          <cell r="T559" t="b">
            <v>0</v>
          </cell>
          <cell r="U559" t="b">
            <v>0</v>
          </cell>
          <cell r="V559">
            <v>37956</v>
          </cell>
          <cell r="W559">
            <v>37986</v>
          </cell>
          <cell r="X559">
            <v>0</v>
          </cell>
          <cell r="Y559">
            <v>0</v>
          </cell>
          <cell r="Z559">
            <v>364</v>
          </cell>
          <cell r="AA559">
            <v>0</v>
          </cell>
          <cell r="AB559">
            <v>0</v>
          </cell>
          <cell r="AC559">
            <v>0</v>
          </cell>
          <cell r="AD559">
            <v>0</v>
          </cell>
          <cell r="AE559">
            <v>0</v>
          </cell>
          <cell r="AF559">
            <v>0</v>
          </cell>
          <cell r="AG559">
            <v>0</v>
          </cell>
          <cell r="AH559">
            <v>0</v>
          </cell>
          <cell r="AI559">
            <v>0</v>
          </cell>
          <cell r="AM559" t="str">
            <v>a_cd</v>
          </cell>
          <cell r="AN559">
            <v>2004</v>
          </cell>
          <cell r="AQ559">
            <v>401</v>
          </cell>
          <cell r="AS559" t="str">
            <v>AD</v>
          </cell>
          <cell r="AT559" t="str">
            <v>SA</v>
          </cell>
        </row>
        <row r="560">
          <cell r="A560" t="str">
            <v>Long</v>
          </cell>
          <cell r="B560" t="str">
            <v>ALUMINUM COMPANY OF AMERICA</v>
          </cell>
          <cell r="C560">
            <v>605</v>
          </cell>
          <cell r="D560" t="str">
            <v>PTP</v>
          </cell>
          <cell r="F560" t="str">
            <v>BONNEVILLE POWER BUS</v>
          </cell>
          <cell r="G560">
            <v>401</v>
          </cell>
          <cell r="H560" t="str">
            <v>PBL</v>
          </cell>
          <cell r="K560" t="str">
            <v>01TX-10630</v>
          </cell>
          <cell r="L560">
            <v>1316</v>
          </cell>
          <cell r="M560" t="str">
            <v>GRAND COULEE</v>
          </cell>
          <cell r="N560" t="b">
            <v>0</v>
          </cell>
          <cell r="O560" t="b">
            <v>0</v>
          </cell>
          <cell r="P560" t="b">
            <v>1</v>
          </cell>
          <cell r="Q560" t="b">
            <v>0</v>
          </cell>
          <cell r="R560" t="b">
            <v>0</v>
          </cell>
          <cell r="S560" t="b">
            <v>0</v>
          </cell>
          <cell r="T560" t="b">
            <v>0</v>
          </cell>
          <cell r="U560" t="b">
            <v>0</v>
          </cell>
          <cell r="V560">
            <v>37987</v>
          </cell>
          <cell r="W560">
            <v>38017</v>
          </cell>
          <cell r="X560">
            <v>0</v>
          </cell>
          <cell r="Y560">
            <v>0</v>
          </cell>
          <cell r="Z560">
            <v>0</v>
          </cell>
          <cell r="AA560">
            <v>433</v>
          </cell>
          <cell r="AB560">
            <v>0</v>
          </cell>
          <cell r="AC560">
            <v>0</v>
          </cell>
          <cell r="AD560">
            <v>0</v>
          </cell>
          <cell r="AE560">
            <v>0</v>
          </cell>
          <cell r="AF560">
            <v>0</v>
          </cell>
          <cell r="AG560">
            <v>0</v>
          </cell>
          <cell r="AH560">
            <v>0</v>
          </cell>
          <cell r="AI560">
            <v>0</v>
          </cell>
          <cell r="AM560" t="str">
            <v>a_cd</v>
          </cell>
          <cell r="AN560">
            <v>2004</v>
          </cell>
          <cell r="AQ560">
            <v>401</v>
          </cell>
          <cell r="AS560" t="str">
            <v>AD</v>
          </cell>
          <cell r="AT560" t="str">
            <v>SA</v>
          </cell>
        </row>
        <row r="561">
          <cell r="A561" t="str">
            <v>Long</v>
          </cell>
          <cell r="B561" t="str">
            <v>ALUMINUM COMPANY OF AMERICA</v>
          </cell>
          <cell r="C561">
            <v>605</v>
          </cell>
          <cell r="D561" t="str">
            <v>PTP</v>
          </cell>
          <cell r="F561" t="str">
            <v>BONNEVILLE POWER BUS</v>
          </cell>
          <cell r="G561">
            <v>401</v>
          </cell>
          <cell r="H561" t="str">
            <v>PBL</v>
          </cell>
          <cell r="K561" t="str">
            <v>01TX-10630</v>
          </cell>
          <cell r="L561">
            <v>1316</v>
          </cell>
          <cell r="M561" t="str">
            <v>GRAND COULEE</v>
          </cell>
          <cell r="N561" t="b">
            <v>0</v>
          </cell>
          <cell r="O561" t="b">
            <v>0</v>
          </cell>
          <cell r="P561" t="b">
            <v>1</v>
          </cell>
          <cell r="Q561" t="b">
            <v>0</v>
          </cell>
          <cell r="R561" t="b">
            <v>0</v>
          </cell>
          <cell r="S561" t="b">
            <v>0</v>
          </cell>
          <cell r="T561" t="b">
            <v>0</v>
          </cell>
          <cell r="U561" t="b">
            <v>0</v>
          </cell>
          <cell r="V561">
            <v>38018</v>
          </cell>
          <cell r="W561">
            <v>38077</v>
          </cell>
          <cell r="X561">
            <v>0</v>
          </cell>
          <cell r="Y561">
            <v>0</v>
          </cell>
          <cell r="Z561">
            <v>0</v>
          </cell>
          <cell r="AA561">
            <v>0</v>
          </cell>
          <cell r="AB561">
            <v>438</v>
          </cell>
          <cell r="AC561">
            <v>438</v>
          </cell>
          <cell r="AD561">
            <v>0</v>
          </cell>
          <cell r="AE561">
            <v>0</v>
          </cell>
          <cell r="AF561">
            <v>0</v>
          </cell>
          <cell r="AG561">
            <v>0</v>
          </cell>
          <cell r="AH561">
            <v>0</v>
          </cell>
          <cell r="AI561">
            <v>0</v>
          </cell>
          <cell r="AM561" t="str">
            <v>a_cd</v>
          </cell>
          <cell r="AN561">
            <v>2004</v>
          </cell>
          <cell r="AQ561">
            <v>401</v>
          </cell>
          <cell r="AS561" t="str">
            <v>AD</v>
          </cell>
          <cell r="AT561" t="str">
            <v>SA</v>
          </cell>
        </row>
        <row r="562">
          <cell r="A562" t="str">
            <v>Long</v>
          </cell>
          <cell r="B562" t="str">
            <v>ALUMINUM COMPANY OF AMERICA</v>
          </cell>
          <cell r="C562">
            <v>605</v>
          </cell>
          <cell r="D562" t="str">
            <v>PTP</v>
          </cell>
          <cell r="F562" t="str">
            <v>BONNEVILLE POWER BUS</v>
          </cell>
          <cell r="G562">
            <v>401</v>
          </cell>
          <cell r="H562" t="str">
            <v>PBL/Mrkt</v>
          </cell>
          <cell r="K562" t="str">
            <v>01TX-10630</v>
          </cell>
          <cell r="L562">
            <v>1316</v>
          </cell>
          <cell r="M562" t="str">
            <v>GRAND COULEE</v>
          </cell>
          <cell r="N562" t="b">
            <v>0</v>
          </cell>
          <cell r="O562" t="b">
            <v>0</v>
          </cell>
          <cell r="P562" t="b">
            <v>1</v>
          </cell>
          <cell r="Q562" t="b">
            <v>0</v>
          </cell>
          <cell r="R562" t="b">
            <v>0</v>
          </cell>
          <cell r="S562" t="b">
            <v>0</v>
          </cell>
          <cell r="T562" t="b">
            <v>0</v>
          </cell>
          <cell r="U562" t="b">
            <v>0</v>
          </cell>
          <cell r="V562">
            <v>38078</v>
          </cell>
          <cell r="W562">
            <v>38260</v>
          </cell>
          <cell r="X562">
            <v>0</v>
          </cell>
          <cell r="Y562">
            <v>0</v>
          </cell>
          <cell r="Z562">
            <v>0</v>
          </cell>
          <cell r="AA562">
            <v>0</v>
          </cell>
          <cell r="AB562">
            <v>0</v>
          </cell>
          <cell r="AC562">
            <v>0</v>
          </cell>
          <cell r="AD562">
            <v>238</v>
          </cell>
          <cell r="AE562">
            <v>0</v>
          </cell>
          <cell r="AF562">
            <v>0</v>
          </cell>
          <cell r="AG562">
            <v>0</v>
          </cell>
          <cell r="AH562">
            <v>238</v>
          </cell>
          <cell r="AI562">
            <v>238</v>
          </cell>
          <cell r="AM562" t="str">
            <v>a_cd</v>
          </cell>
          <cell r="AN562">
            <v>2004</v>
          </cell>
          <cell r="AQ562">
            <v>401</v>
          </cell>
          <cell r="AS562" t="str">
            <v>AD</v>
          </cell>
          <cell r="AT562" t="str">
            <v>SA</v>
          </cell>
        </row>
        <row r="563">
          <cell r="A563" t="str">
            <v>Long</v>
          </cell>
          <cell r="B563" t="str">
            <v>COLUMBIA FALLS ALUMINUM COMPANY (GLEN</v>
          </cell>
          <cell r="C563">
            <v>615</v>
          </cell>
          <cell r="D563" t="str">
            <v>PTP</v>
          </cell>
          <cell r="F563" t="str">
            <v>BONNEVILLE POWER BUS</v>
          </cell>
          <cell r="G563">
            <v>401</v>
          </cell>
          <cell r="H563" t="str">
            <v>GRAND COULEE</v>
          </cell>
          <cell r="K563" t="str">
            <v>01TX-10685</v>
          </cell>
          <cell r="L563">
            <v>1316</v>
          </cell>
          <cell r="M563" t="str">
            <v>GRAND COULEE</v>
          </cell>
          <cell r="N563" t="b">
            <v>0</v>
          </cell>
          <cell r="O563" t="b">
            <v>0</v>
          </cell>
          <cell r="P563" t="b">
            <v>1</v>
          </cell>
          <cell r="Q563" t="b">
            <v>0</v>
          </cell>
          <cell r="R563" t="b">
            <v>0</v>
          </cell>
          <cell r="S563" t="b">
            <v>0</v>
          </cell>
          <cell r="T563" t="b">
            <v>0</v>
          </cell>
          <cell r="U563" t="b">
            <v>0</v>
          </cell>
          <cell r="V563">
            <v>37165</v>
          </cell>
          <cell r="W563">
            <v>38260</v>
          </cell>
          <cell r="X563">
            <v>3</v>
          </cell>
          <cell r="Y563">
            <v>3</v>
          </cell>
          <cell r="Z563">
            <v>3</v>
          </cell>
          <cell r="AA563">
            <v>3</v>
          </cell>
          <cell r="AB563">
            <v>3</v>
          </cell>
          <cell r="AC563">
            <v>3</v>
          </cell>
          <cell r="AD563">
            <v>3</v>
          </cell>
          <cell r="AE563">
            <v>3</v>
          </cell>
          <cell r="AF563">
            <v>3</v>
          </cell>
          <cell r="AG563">
            <v>3</v>
          </cell>
          <cell r="AH563">
            <v>3</v>
          </cell>
          <cell r="AI563">
            <v>3</v>
          </cell>
          <cell r="AM563" t="str">
            <v>a_cd</v>
          </cell>
          <cell r="AN563">
            <v>2004</v>
          </cell>
          <cell r="AQ563">
            <v>401</v>
          </cell>
          <cell r="AS563" t="str">
            <v>AD</v>
          </cell>
          <cell r="AT563" t="str">
            <v>SA</v>
          </cell>
        </row>
        <row r="564">
          <cell r="A564" t="str">
            <v>Long</v>
          </cell>
          <cell r="B564" t="str">
            <v>KAISER ALUMINUM COMPANY</v>
          </cell>
          <cell r="C564">
            <v>651</v>
          </cell>
          <cell r="D564" t="str">
            <v>PTP</v>
          </cell>
          <cell r="F564" t="str">
            <v>GENERIC PNW</v>
          </cell>
          <cell r="G564">
            <v>994</v>
          </cell>
          <cell r="H564" t="str">
            <v>Mrkt at Vantage</v>
          </cell>
          <cell r="K564" t="str">
            <v>03TX-11510</v>
          </cell>
          <cell r="L564">
            <v>1319</v>
          </cell>
          <cell r="M564" t="str">
            <v>NWHUB</v>
          </cell>
          <cell r="N564" t="b">
            <v>0</v>
          </cell>
          <cell r="O564" t="b">
            <v>0</v>
          </cell>
          <cell r="P564" t="b">
            <v>1</v>
          </cell>
          <cell r="Q564" t="b">
            <v>0</v>
          </cell>
          <cell r="R564" t="b">
            <v>0</v>
          </cell>
          <cell r="S564" t="b">
            <v>0</v>
          </cell>
          <cell r="T564" t="b">
            <v>0</v>
          </cell>
          <cell r="U564" t="b">
            <v>0</v>
          </cell>
          <cell r="V564">
            <v>37895</v>
          </cell>
          <cell r="W564">
            <v>38260</v>
          </cell>
          <cell r="X564">
            <v>1</v>
          </cell>
          <cell r="Y564">
            <v>1</v>
          </cell>
          <cell r="Z564">
            <v>1</v>
          </cell>
          <cell r="AA564">
            <v>1</v>
          </cell>
          <cell r="AB564">
            <v>1</v>
          </cell>
          <cell r="AC564">
            <v>1</v>
          </cell>
          <cell r="AD564">
            <v>1</v>
          </cell>
          <cell r="AE564">
            <v>1</v>
          </cell>
          <cell r="AF564">
            <v>1</v>
          </cell>
          <cell r="AG564">
            <v>1</v>
          </cell>
          <cell r="AH564">
            <v>1</v>
          </cell>
          <cell r="AI564">
            <v>1</v>
          </cell>
          <cell r="AM564" t="str">
            <v>a_cd</v>
          </cell>
          <cell r="AN564">
            <v>2004</v>
          </cell>
          <cell r="AQ564">
            <v>210</v>
          </cell>
          <cell r="AS564" t="str">
            <v>AD</v>
          </cell>
          <cell r="AT564" t="str">
            <v>SA</v>
          </cell>
        </row>
        <row r="565">
          <cell r="A565" t="str">
            <v>Long</v>
          </cell>
          <cell r="B565" t="str">
            <v>KAISER ALUMINUM COMPANY</v>
          </cell>
          <cell r="C565">
            <v>651</v>
          </cell>
          <cell r="D565" t="str">
            <v>PTP</v>
          </cell>
          <cell r="F565" t="str">
            <v>GENERIC PNW</v>
          </cell>
          <cell r="G565">
            <v>994</v>
          </cell>
          <cell r="H565" t="str">
            <v>The Market</v>
          </cell>
          <cell r="K565" t="str">
            <v>03TX-11509</v>
          </cell>
          <cell r="L565">
            <v>1319</v>
          </cell>
          <cell r="M565" t="str">
            <v>NWHUB</v>
          </cell>
          <cell r="N565" t="b">
            <v>0</v>
          </cell>
          <cell r="O565" t="b">
            <v>0</v>
          </cell>
          <cell r="P565" t="b">
            <v>1</v>
          </cell>
          <cell r="Q565" t="b">
            <v>0</v>
          </cell>
          <cell r="R565" t="b">
            <v>0</v>
          </cell>
          <cell r="S565" t="b">
            <v>0</v>
          </cell>
          <cell r="T565" t="b">
            <v>0</v>
          </cell>
          <cell r="U565" t="b">
            <v>0</v>
          </cell>
          <cell r="V565">
            <v>37895</v>
          </cell>
          <cell r="W565">
            <v>45199</v>
          </cell>
          <cell r="X565">
            <v>35</v>
          </cell>
          <cell r="Y565">
            <v>35</v>
          </cell>
          <cell r="Z565">
            <v>35</v>
          </cell>
          <cell r="AA565">
            <v>35</v>
          </cell>
          <cell r="AB565">
            <v>35</v>
          </cell>
          <cell r="AC565">
            <v>35</v>
          </cell>
          <cell r="AD565">
            <v>35</v>
          </cell>
          <cell r="AE565">
            <v>35</v>
          </cell>
          <cell r="AF565">
            <v>35</v>
          </cell>
          <cell r="AG565">
            <v>35</v>
          </cell>
          <cell r="AH565">
            <v>35</v>
          </cell>
          <cell r="AI565">
            <v>35</v>
          </cell>
          <cell r="AM565" t="str">
            <v>a_cd</v>
          </cell>
          <cell r="AN565">
            <v>2004</v>
          </cell>
          <cell r="AQ565">
            <v>401</v>
          </cell>
          <cell r="AS565" t="str">
            <v>AD</v>
          </cell>
          <cell r="AT565" t="str">
            <v>SA</v>
          </cell>
        </row>
        <row r="566">
          <cell r="A566" t="str">
            <v>Rodrigues</v>
          </cell>
          <cell r="B566" t="str">
            <v>PACIFIC POWER MARKETING</v>
          </cell>
          <cell r="C566">
            <v>826</v>
          </cell>
          <cell r="D566" t="str">
            <v>PTP</v>
          </cell>
          <cell r="F566" t="str">
            <v>KLAMATH FALLS, CITY</v>
          </cell>
          <cell r="G566">
            <v>147</v>
          </cell>
          <cell r="H566" t="str">
            <v>KLAMATH FALLS</v>
          </cell>
          <cell r="K566" t="str">
            <v>00TX-10367</v>
          </cell>
          <cell r="L566">
            <v>25</v>
          </cell>
          <cell r="M566" t="str">
            <v>ALVEY 115</v>
          </cell>
          <cell r="N566" t="b">
            <v>0</v>
          </cell>
          <cell r="O566" t="b">
            <v>1</v>
          </cell>
          <cell r="P566" t="b">
            <v>1</v>
          </cell>
          <cell r="Q566" t="b">
            <v>0</v>
          </cell>
          <cell r="R566" t="b">
            <v>0</v>
          </cell>
          <cell r="S566" t="b">
            <v>0</v>
          </cell>
          <cell r="T566" t="b">
            <v>0</v>
          </cell>
          <cell r="U566" t="b">
            <v>0</v>
          </cell>
          <cell r="V566">
            <v>37165</v>
          </cell>
          <cell r="W566">
            <v>39202</v>
          </cell>
          <cell r="X566">
            <v>95</v>
          </cell>
          <cell r="Y566">
            <v>95</v>
          </cell>
          <cell r="Z566">
            <v>95</v>
          </cell>
          <cell r="AA566">
            <v>95</v>
          </cell>
          <cell r="AB566">
            <v>95</v>
          </cell>
          <cell r="AC566">
            <v>95</v>
          </cell>
          <cell r="AD566">
            <v>95</v>
          </cell>
          <cell r="AE566">
            <v>95</v>
          </cell>
          <cell r="AF566">
            <v>95</v>
          </cell>
          <cell r="AG566">
            <v>95</v>
          </cell>
          <cell r="AH566">
            <v>95</v>
          </cell>
          <cell r="AI566">
            <v>95</v>
          </cell>
          <cell r="AM566" t="str">
            <v>a_cd</v>
          </cell>
          <cell r="AN566">
            <v>2004</v>
          </cell>
          <cell r="AQ566">
            <v>401</v>
          </cell>
          <cell r="AS566" t="str">
            <v>AD</v>
          </cell>
          <cell r="AT566" t="str">
            <v>SA</v>
          </cell>
        </row>
        <row r="567">
          <cell r="A567" t="str">
            <v>Rodrigues</v>
          </cell>
          <cell r="B567" t="str">
            <v>PACIFIC POWER MARKETING</v>
          </cell>
          <cell r="C567">
            <v>826</v>
          </cell>
          <cell r="D567" t="str">
            <v>PTP</v>
          </cell>
          <cell r="F567" t="str">
            <v>KLAMATH FALLS, CITY</v>
          </cell>
          <cell r="G567">
            <v>147</v>
          </cell>
          <cell r="H567" t="str">
            <v>KLAMATH FALLS</v>
          </cell>
          <cell r="K567" t="str">
            <v>00TX-10367</v>
          </cell>
          <cell r="L567">
            <v>1323</v>
          </cell>
          <cell r="M567" t="str">
            <v>MERIAN-CJACK TAP @KF</v>
          </cell>
          <cell r="N567" t="b">
            <v>0</v>
          </cell>
          <cell r="O567" t="b">
            <v>1</v>
          </cell>
          <cell r="P567" t="b">
            <v>1</v>
          </cell>
          <cell r="Q567" t="b">
            <v>0</v>
          </cell>
          <cell r="R567" t="b">
            <v>0</v>
          </cell>
          <cell r="S567" t="b">
            <v>0</v>
          </cell>
          <cell r="T567" t="b">
            <v>0</v>
          </cell>
          <cell r="U567" t="b">
            <v>0</v>
          </cell>
          <cell r="V567">
            <v>37987</v>
          </cell>
          <cell r="W567">
            <v>38352</v>
          </cell>
          <cell r="X567">
            <v>0</v>
          </cell>
          <cell r="Y567">
            <v>0</v>
          </cell>
          <cell r="Z567">
            <v>0</v>
          </cell>
          <cell r="AA567">
            <v>180</v>
          </cell>
          <cell r="AB567">
            <v>180</v>
          </cell>
          <cell r="AC567">
            <v>180</v>
          </cell>
          <cell r="AD567">
            <v>180</v>
          </cell>
          <cell r="AE567">
            <v>180</v>
          </cell>
          <cell r="AF567">
            <v>180</v>
          </cell>
          <cell r="AG567">
            <v>180</v>
          </cell>
          <cell r="AH567">
            <v>180</v>
          </cell>
          <cell r="AI567">
            <v>180</v>
          </cell>
          <cell r="AM567" t="str">
            <v>a_cd</v>
          </cell>
          <cell r="AN567">
            <v>2004</v>
          </cell>
          <cell r="AQ567">
            <v>401</v>
          </cell>
          <cell r="AS567" t="str">
            <v>AD</v>
          </cell>
          <cell r="AT567" t="str">
            <v>SA</v>
          </cell>
        </row>
        <row r="568">
          <cell r="A568" t="str">
            <v>Rodrigues</v>
          </cell>
          <cell r="B568" t="str">
            <v>PACIFIC POWER MARKETING</v>
          </cell>
          <cell r="C568">
            <v>826</v>
          </cell>
          <cell r="D568" t="str">
            <v>PTP</v>
          </cell>
          <cell r="F568" t="str">
            <v>PACIFIC POWER MARKET</v>
          </cell>
          <cell r="G568">
            <v>826</v>
          </cell>
          <cell r="H568" t="str">
            <v>HPP</v>
          </cell>
          <cell r="K568" t="str">
            <v>00TX-10367</v>
          </cell>
          <cell r="L568">
            <v>1003</v>
          </cell>
          <cell r="M568" t="str">
            <v>JOHN DAY SUBSTATION</v>
          </cell>
          <cell r="N568" t="b">
            <v>0</v>
          </cell>
          <cell r="O568" t="b">
            <v>1</v>
          </cell>
          <cell r="P568" t="b">
            <v>1</v>
          </cell>
          <cell r="Q568" t="b">
            <v>0</v>
          </cell>
          <cell r="R568" t="b">
            <v>0</v>
          </cell>
          <cell r="S568" t="b">
            <v>0</v>
          </cell>
          <cell r="T568" t="b">
            <v>0</v>
          </cell>
          <cell r="U568" t="b">
            <v>0</v>
          </cell>
          <cell r="V568">
            <v>37987</v>
          </cell>
          <cell r="W568">
            <v>38352</v>
          </cell>
          <cell r="X568">
            <v>0</v>
          </cell>
          <cell r="Y568">
            <v>0</v>
          </cell>
          <cell r="Z568">
            <v>0</v>
          </cell>
          <cell r="AA568">
            <v>100</v>
          </cell>
          <cell r="AB568">
            <v>100</v>
          </cell>
          <cell r="AC568">
            <v>100</v>
          </cell>
          <cell r="AD568">
            <v>100</v>
          </cell>
          <cell r="AE568">
            <v>100</v>
          </cell>
          <cell r="AF568">
            <v>100</v>
          </cell>
          <cell r="AG568">
            <v>100</v>
          </cell>
          <cell r="AH568">
            <v>100</v>
          </cell>
          <cell r="AI568">
            <v>100</v>
          </cell>
          <cell r="AM568" t="str">
            <v>a_cd</v>
          </cell>
          <cell r="AN568">
            <v>2004</v>
          </cell>
          <cell r="AQ568">
            <v>401</v>
          </cell>
          <cell r="AS568" t="str">
            <v>AD</v>
          </cell>
          <cell r="AT568" t="str">
            <v>SA</v>
          </cell>
        </row>
        <row r="569">
          <cell r="A569" t="str">
            <v>Rodrigues</v>
          </cell>
          <cell r="B569" t="str">
            <v>PACIFIC POWER MARKETING</v>
          </cell>
          <cell r="C569">
            <v>826</v>
          </cell>
          <cell r="D569" t="str">
            <v>PTP</v>
          </cell>
          <cell r="F569" t="str">
            <v>NORTHWESTERN WIND PO</v>
          </cell>
          <cell r="G569">
            <v>848</v>
          </cell>
          <cell r="H569" t="str">
            <v>NW Wind</v>
          </cell>
          <cell r="K569" t="str">
            <v>00TX-10367</v>
          </cell>
          <cell r="L569">
            <v>178</v>
          </cell>
          <cell r="M569" t="str">
            <v>DE MOSS</v>
          </cell>
          <cell r="N569" t="b">
            <v>0</v>
          </cell>
          <cell r="O569" t="b">
            <v>0</v>
          </cell>
          <cell r="P569" t="b">
            <v>1</v>
          </cell>
          <cell r="Q569" t="b">
            <v>0</v>
          </cell>
          <cell r="R569" t="b">
            <v>0</v>
          </cell>
          <cell r="S569" t="b">
            <v>0</v>
          </cell>
          <cell r="T569" t="b">
            <v>0</v>
          </cell>
          <cell r="U569" t="b">
            <v>0</v>
          </cell>
          <cell r="V569">
            <v>37987</v>
          </cell>
          <cell r="W569">
            <v>38321</v>
          </cell>
          <cell r="X569">
            <v>0</v>
          </cell>
          <cell r="Y569">
            <v>0</v>
          </cell>
          <cell r="Z569">
            <v>0</v>
          </cell>
          <cell r="AA569">
            <v>26</v>
          </cell>
          <cell r="AB569">
            <v>26</v>
          </cell>
          <cell r="AC569">
            <v>26</v>
          </cell>
          <cell r="AD569">
            <v>26</v>
          </cell>
          <cell r="AE569">
            <v>26</v>
          </cell>
          <cell r="AF569">
            <v>26</v>
          </cell>
          <cell r="AG569">
            <v>26</v>
          </cell>
          <cell r="AH569">
            <v>26</v>
          </cell>
          <cell r="AI569">
            <v>26</v>
          </cell>
          <cell r="AM569" t="str">
            <v>a_cd</v>
          </cell>
          <cell r="AN569">
            <v>2004</v>
          </cell>
          <cell r="AQ569">
            <v>401</v>
          </cell>
          <cell r="AS569" t="str">
            <v>AD</v>
          </cell>
          <cell r="AT569" t="str">
            <v>SA</v>
          </cell>
        </row>
        <row r="570">
          <cell r="A570" t="str">
            <v>Rodrigues</v>
          </cell>
          <cell r="B570" t="str">
            <v>NORTHWESTERN WIND POWER, LLC</v>
          </cell>
          <cell r="C570">
            <v>848</v>
          </cell>
          <cell r="D570" t="str">
            <v>PTP</v>
          </cell>
          <cell r="F570" t="str">
            <v>NORTHWESTERN WIND PO</v>
          </cell>
          <cell r="G570">
            <v>848</v>
          </cell>
          <cell r="H570" t="str">
            <v>NW WIND (KLONDIKE)</v>
          </cell>
          <cell r="K570" t="str">
            <v>02TX-10782</v>
          </cell>
          <cell r="L570">
            <v>139</v>
          </cell>
          <cell r="M570" t="str">
            <v>DeMoss</v>
          </cell>
          <cell r="N570" t="b">
            <v>0</v>
          </cell>
          <cell r="O570" t="b">
            <v>0</v>
          </cell>
          <cell r="P570" t="b">
            <v>1</v>
          </cell>
          <cell r="Q570" t="b">
            <v>0</v>
          </cell>
          <cell r="R570" t="b">
            <v>0</v>
          </cell>
          <cell r="S570" t="b">
            <v>0</v>
          </cell>
          <cell r="T570" t="b">
            <v>0</v>
          </cell>
          <cell r="U570" t="b">
            <v>0</v>
          </cell>
          <cell r="V570">
            <v>37500</v>
          </cell>
          <cell r="W570">
            <v>37986</v>
          </cell>
          <cell r="X570">
            <v>26</v>
          </cell>
          <cell r="Y570">
            <v>26</v>
          </cell>
          <cell r="Z570">
            <v>26</v>
          </cell>
          <cell r="AA570">
            <v>0</v>
          </cell>
          <cell r="AB570">
            <v>0</v>
          </cell>
          <cell r="AC570">
            <v>0</v>
          </cell>
          <cell r="AD570">
            <v>0</v>
          </cell>
          <cell r="AE570">
            <v>0</v>
          </cell>
          <cell r="AF570">
            <v>0</v>
          </cell>
          <cell r="AG570">
            <v>0</v>
          </cell>
          <cell r="AH570">
            <v>0</v>
          </cell>
          <cell r="AI570">
            <v>0</v>
          </cell>
          <cell r="AM570" t="str">
            <v>a_cd</v>
          </cell>
          <cell r="AN570">
            <v>2004</v>
          </cell>
          <cell r="AQ570">
            <v>401</v>
          </cell>
          <cell r="AS570" t="str">
            <v>AD</v>
          </cell>
          <cell r="AT570" t="str">
            <v>SA</v>
          </cell>
        </row>
        <row r="571">
          <cell r="A571" t="str">
            <v>Altman</v>
          </cell>
          <cell r="B571" t="str">
            <v>TRANSALTA ENERGY MARKETING CORPORATIO</v>
          </cell>
          <cell r="C571">
            <v>851</v>
          </cell>
          <cell r="D571" t="str">
            <v>PTP</v>
          </cell>
          <cell r="F571" t="str">
            <v>TRANSALTA ENERGY MAR</v>
          </cell>
          <cell r="G571">
            <v>541</v>
          </cell>
          <cell r="H571" t="str">
            <v>CENTRALIA/MARKET</v>
          </cell>
          <cell r="K571" t="str">
            <v>98TX-10172</v>
          </cell>
          <cell r="L571">
            <v>1003</v>
          </cell>
          <cell r="M571" t="str">
            <v>JOHN DAY SUBSTATION</v>
          </cell>
          <cell r="N571" t="b">
            <v>0</v>
          </cell>
          <cell r="O571" t="b">
            <v>1</v>
          </cell>
          <cell r="P571" t="b">
            <v>1</v>
          </cell>
          <cell r="Q571" t="b">
            <v>0</v>
          </cell>
          <cell r="R571" t="b">
            <v>0</v>
          </cell>
          <cell r="S571" t="b">
            <v>0</v>
          </cell>
          <cell r="T571" t="b">
            <v>0</v>
          </cell>
          <cell r="U571" t="b">
            <v>0</v>
          </cell>
          <cell r="V571">
            <v>36831</v>
          </cell>
          <cell r="W571">
            <v>37925</v>
          </cell>
          <cell r="X571">
            <v>50</v>
          </cell>
          <cell r="Y571">
            <v>0</v>
          </cell>
          <cell r="Z571">
            <v>0</v>
          </cell>
          <cell r="AA571">
            <v>0</v>
          </cell>
          <cell r="AB571">
            <v>0</v>
          </cell>
          <cell r="AC571">
            <v>0</v>
          </cell>
          <cell r="AD571">
            <v>0</v>
          </cell>
          <cell r="AE571">
            <v>0</v>
          </cell>
          <cell r="AF571">
            <v>0</v>
          </cell>
          <cell r="AG571">
            <v>0</v>
          </cell>
          <cell r="AH571">
            <v>0</v>
          </cell>
          <cell r="AI571">
            <v>0</v>
          </cell>
          <cell r="AM571" t="str">
            <v>a_cd</v>
          </cell>
          <cell r="AN571">
            <v>2004</v>
          </cell>
          <cell r="AQ571">
            <v>541</v>
          </cell>
          <cell r="AS571" t="str">
            <v>AD</v>
          </cell>
          <cell r="AT571" t="str">
            <v>SA</v>
          </cell>
        </row>
        <row r="572">
          <cell r="A572" t="str">
            <v>Altman</v>
          </cell>
          <cell r="B572" t="str">
            <v>TRANSALTA ENERGY MARKETING CORPORATIO</v>
          </cell>
          <cell r="C572">
            <v>851</v>
          </cell>
          <cell r="D572" t="str">
            <v>PTP</v>
          </cell>
          <cell r="F572" t="str">
            <v>TRANSALTA ENERGY MAR</v>
          </cell>
          <cell r="G572">
            <v>541</v>
          </cell>
          <cell r="H572" t="str">
            <v>CENTRALIA/MARKET</v>
          </cell>
          <cell r="K572" t="str">
            <v>98TX-10172</v>
          </cell>
          <cell r="L572">
            <v>66</v>
          </cell>
          <cell r="M572" t="str">
            <v>BIG EDDY</v>
          </cell>
          <cell r="N572" t="b">
            <v>0</v>
          </cell>
          <cell r="O572" t="b">
            <v>1</v>
          </cell>
          <cell r="P572" t="b">
            <v>1</v>
          </cell>
          <cell r="Q572" t="b">
            <v>0</v>
          </cell>
          <cell r="R572" t="b">
            <v>0</v>
          </cell>
          <cell r="S572" t="b">
            <v>0</v>
          </cell>
          <cell r="T572" t="b">
            <v>0</v>
          </cell>
          <cell r="U572" t="b">
            <v>0</v>
          </cell>
          <cell r="V572">
            <v>37895</v>
          </cell>
          <cell r="W572">
            <v>38990</v>
          </cell>
          <cell r="X572">
            <v>100</v>
          </cell>
          <cell r="Y572">
            <v>100</v>
          </cell>
          <cell r="Z572">
            <v>100</v>
          </cell>
          <cell r="AA572">
            <v>100</v>
          </cell>
          <cell r="AB572">
            <v>100</v>
          </cell>
          <cell r="AC572">
            <v>100</v>
          </cell>
          <cell r="AD572">
            <v>100</v>
          </cell>
          <cell r="AE572">
            <v>100</v>
          </cell>
          <cell r="AF572">
            <v>100</v>
          </cell>
          <cell r="AG572">
            <v>100</v>
          </cell>
          <cell r="AH572">
            <v>100</v>
          </cell>
          <cell r="AI572">
            <v>100</v>
          </cell>
          <cell r="AM572" t="str">
            <v>a_cd</v>
          </cell>
          <cell r="AN572">
            <v>2004</v>
          </cell>
          <cell r="AQ572">
            <v>541</v>
          </cell>
          <cell r="AS572" t="str">
            <v>AD</v>
          </cell>
          <cell r="AT572" t="str">
            <v>SA</v>
          </cell>
        </row>
        <row r="573">
          <cell r="A573" t="str">
            <v>Altman</v>
          </cell>
          <cell r="B573" t="str">
            <v>TRANSALTA ENERGY MARKETING CORPORATIO</v>
          </cell>
          <cell r="C573">
            <v>851</v>
          </cell>
          <cell r="D573" t="str">
            <v>PTP</v>
          </cell>
          <cell r="F573" t="str">
            <v>PACIFIC CORP</v>
          </cell>
          <cell r="G573">
            <v>560</v>
          </cell>
          <cell r="H573" t="str">
            <v>Centralia/PNW Mrkt</v>
          </cell>
          <cell r="K573" t="str">
            <v>98TX-10172</v>
          </cell>
          <cell r="L573">
            <v>1003</v>
          </cell>
          <cell r="M573" t="str">
            <v>JOHN DAY SUBSTATION</v>
          </cell>
          <cell r="N573" t="b">
            <v>0</v>
          </cell>
          <cell r="O573" t="b">
            <v>1</v>
          </cell>
          <cell r="P573" t="b">
            <v>1</v>
          </cell>
          <cell r="Q573" t="b">
            <v>0</v>
          </cell>
          <cell r="R573" t="b">
            <v>0</v>
          </cell>
          <cell r="S573" t="b">
            <v>0</v>
          </cell>
          <cell r="T573" t="b">
            <v>0</v>
          </cell>
          <cell r="U573" t="b">
            <v>0</v>
          </cell>
          <cell r="V573">
            <v>37926</v>
          </cell>
          <cell r="W573">
            <v>38291</v>
          </cell>
          <cell r="X573">
            <v>0</v>
          </cell>
          <cell r="Y573">
            <v>19</v>
          </cell>
          <cell r="Z573">
            <v>19</v>
          </cell>
          <cell r="AA573">
            <v>19</v>
          </cell>
          <cell r="AB573">
            <v>19</v>
          </cell>
          <cell r="AC573">
            <v>19</v>
          </cell>
          <cell r="AD573">
            <v>19</v>
          </cell>
          <cell r="AE573">
            <v>19</v>
          </cell>
          <cell r="AF573">
            <v>19</v>
          </cell>
          <cell r="AG573">
            <v>19</v>
          </cell>
          <cell r="AH573">
            <v>19</v>
          </cell>
          <cell r="AI573">
            <v>19</v>
          </cell>
          <cell r="AM573" t="str">
            <v>a_cd</v>
          </cell>
          <cell r="AN573">
            <v>2004</v>
          </cell>
          <cell r="AQ573">
            <v>560</v>
          </cell>
          <cell r="AS573" t="str">
            <v>AD</v>
          </cell>
          <cell r="AT573" t="str">
            <v>SA</v>
          </cell>
        </row>
        <row r="574">
          <cell r="A574" t="str">
            <v>Raschio</v>
          </cell>
          <cell r="B574" t="str">
            <v>GNA ENERGY</v>
          </cell>
          <cell r="C574">
            <v>854</v>
          </cell>
          <cell r="D574" t="str">
            <v>PTP</v>
          </cell>
          <cell r="F574" t="str">
            <v>GNA ENERGY</v>
          </cell>
          <cell r="G574">
            <v>854</v>
          </cell>
          <cell r="H574" t="str">
            <v>The Cliffs Project</v>
          </cell>
          <cell r="K574" t="str">
            <v>02TX-11210</v>
          </cell>
          <cell r="L574">
            <v>277</v>
          </cell>
          <cell r="M574" t="str">
            <v>HARVALUM (GOLDENDALE</v>
          </cell>
          <cell r="N574" t="b">
            <v>0</v>
          </cell>
          <cell r="O574" t="b">
            <v>0</v>
          </cell>
          <cell r="P574" t="b">
            <v>1</v>
          </cell>
          <cell r="Q574" t="b">
            <v>0</v>
          </cell>
          <cell r="R574" t="b">
            <v>0</v>
          </cell>
          <cell r="S574" t="b">
            <v>0</v>
          </cell>
          <cell r="T574" t="b">
            <v>0</v>
          </cell>
          <cell r="U574" t="b">
            <v>0</v>
          </cell>
          <cell r="V574">
            <v>38139</v>
          </cell>
          <cell r="W574">
            <v>48244</v>
          </cell>
          <cell r="X574">
            <v>0</v>
          </cell>
          <cell r="Y574">
            <v>0</v>
          </cell>
          <cell r="Z574">
            <v>0</v>
          </cell>
          <cell r="AA574">
            <v>0</v>
          </cell>
          <cell r="AB574">
            <v>0</v>
          </cell>
          <cell r="AC574">
            <v>0</v>
          </cell>
          <cell r="AD574">
            <v>0</v>
          </cell>
          <cell r="AE574">
            <v>0</v>
          </cell>
          <cell r="AF574">
            <v>110</v>
          </cell>
          <cell r="AG574">
            <v>110</v>
          </cell>
          <cell r="AH574">
            <v>110</v>
          </cell>
          <cell r="AI574">
            <v>110</v>
          </cell>
          <cell r="AM574" t="str">
            <v>a_cd</v>
          </cell>
          <cell r="AN574">
            <v>2004</v>
          </cell>
          <cell r="AQ574">
            <v>401</v>
          </cell>
          <cell r="AS574" t="str">
            <v>AD</v>
          </cell>
          <cell r="AT574" t="str">
            <v>SA</v>
          </cell>
        </row>
        <row r="575">
          <cell r="A575" t="str">
            <v>Paschke</v>
          </cell>
          <cell r="B575" t="str">
            <v>FREDERICKSON POWER LP</v>
          </cell>
          <cell r="C575">
            <v>876</v>
          </cell>
          <cell r="D575" t="str">
            <v>PTP</v>
          </cell>
          <cell r="F575" t="str">
            <v>TACOMA PUBLIC UTILIT</v>
          </cell>
          <cell r="G575">
            <v>188</v>
          </cell>
          <cell r="H575" t="str">
            <v>SOUTH FREDRICKSON PROJECT</v>
          </cell>
          <cell r="K575" t="str">
            <v>98TX-10158</v>
          </cell>
          <cell r="L575">
            <v>685</v>
          </cell>
          <cell r="M575" t="str">
            <v>SOUTH TACOMA</v>
          </cell>
          <cell r="N575" t="b">
            <v>0</v>
          </cell>
          <cell r="O575" t="b">
            <v>0</v>
          </cell>
          <cell r="P575" t="b">
            <v>1</v>
          </cell>
          <cell r="Q575" t="b">
            <v>0</v>
          </cell>
          <cell r="R575" t="b">
            <v>0</v>
          </cell>
          <cell r="S575" t="b">
            <v>0</v>
          </cell>
          <cell r="T575" t="b">
            <v>0</v>
          </cell>
          <cell r="U575" t="b">
            <v>0</v>
          </cell>
          <cell r="V575">
            <v>36951</v>
          </cell>
          <cell r="W575">
            <v>37955</v>
          </cell>
          <cell r="X575">
            <v>270</v>
          </cell>
          <cell r="Y575">
            <v>270</v>
          </cell>
          <cell r="Z575">
            <v>0</v>
          </cell>
          <cell r="AA575">
            <v>0</v>
          </cell>
          <cell r="AB575">
            <v>0</v>
          </cell>
          <cell r="AC575">
            <v>0</v>
          </cell>
          <cell r="AD575">
            <v>0</v>
          </cell>
          <cell r="AE575">
            <v>0</v>
          </cell>
          <cell r="AF575">
            <v>0</v>
          </cell>
          <cell r="AG575">
            <v>0</v>
          </cell>
          <cell r="AH575">
            <v>0</v>
          </cell>
          <cell r="AI575">
            <v>0</v>
          </cell>
          <cell r="AM575" t="str">
            <v>a_cd</v>
          </cell>
          <cell r="AN575">
            <v>2004</v>
          </cell>
          <cell r="AQ575">
            <v>188</v>
          </cell>
          <cell r="AS575" t="str">
            <v>AD</v>
          </cell>
          <cell r="AT575" t="str">
            <v>SA</v>
          </cell>
        </row>
        <row r="576">
          <cell r="A576" t="str">
            <v>Paschke</v>
          </cell>
          <cell r="B576" t="str">
            <v>FREDERICKSON POWER LP</v>
          </cell>
          <cell r="C576">
            <v>876</v>
          </cell>
          <cell r="D576" t="str">
            <v>PTP</v>
          </cell>
          <cell r="F576" t="str">
            <v>TACOMA PUBLIC UTILIT</v>
          </cell>
          <cell r="G576">
            <v>188</v>
          </cell>
          <cell r="H576" t="str">
            <v>SOUTH FREDERICKSON PROJ</v>
          </cell>
          <cell r="K576" t="str">
            <v>98TX-10158</v>
          </cell>
          <cell r="L576">
            <v>685</v>
          </cell>
          <cell r="M576" t="str">
            <v>SOUTH TACOMA</v>
          </cell>
          <cell r="N576" t="b">
            <v>0</v>
          </cell>
          <cell r="O576" t="b">
            <v>0</v>
          </cell>
          <cell r="P576" t="b">
            <v>1</v>
          </cell>
          <cell r="Q576" t="b">
            <v>0</v>
          </cell>
          <cell r="R576" t="b">
            <v>0</v>
          </cell>
          <cell r="S576" t="b">
            <v>0</v>
          </cell>
          <cell r="T576" t="b">
            <v>0</v>
          </cell>
          <cell r="U576" t="b">
            <v>0</v>
          </cell>
          <cell r="V576">
            <v>37956</v>
          </cell>
          <cell r="W576">
            <v>38686</v>
          </cell>
          <cell r="X576">
            <v>0</v>
          </cell>
          <cell r="Y576">
            <v>0</v>
          </cell>
          <cell r="Z576">
            <v>136</v>
          </cell>
          <cell r="AA576">
            <v>136</v>
          </cell>
          <cell r="AB576">
            <v>136</v>
          </cell>
          <cell r="AC576">
            <v>136</v>
          </cell>
          <cell r="AD576">
            <v>136</v>
          </cell>
          <cell r="AE576">
            <v>136</v>
          </cell>
          <cell r="AF576">
            <v>136</v>
          </cell>
          <cell r="AG576">
            <v>136</v>
          </cell>
          <cell r="AH576">
            <v>136</v>
          </cell>
          <cell r="AI576">
            <v>136</v>
          </cell>
          <cell r="AM576" t="str">
            <v>a_cd</v>
          </cell>
          <cell r="AN576">
            <v>2004</v>
          </cell>
          <cell r="AQ576">
            <v>188</v>
          </cell>
          <cell r="AS576" t="str">
            <v>AD</v>
          </cell>
          <cell r="AT576" t="str">
            <v>SA</v>
          </cell>
        </row>
        <row r="577">
          <cell r="A577" t="str">
            <v>Raschio</v>
          </cell>
          <cell r="B577" t="str">
            <v>CHEHALIS POWER GENERATION LIMITED PAR</v>
          </cell>
          <cell r="C577">
            <v>892</v>
          </cell>
          <cell r="D577" t="str">
            <v>PTP</v>
          </cell>
          <cell r="F577" t="str">
            <v>GNA ENERGY</v>
          </cell>
          <cell r="G577">
            <v>854</v>
          </cell>
          <cell r="H577" t="str">
            <v>Chehalias Generating Proj</v>
          </cell>
          <cell r="K577" t="str">
            <v>01TX-10395</v>
          </cell>
          <cell r="L577">
            <v>1340</v>
          </cell>
          <cell r="M577" t="str">
            <v>NAPAVINE</v>
          </cell>
          <cell r="N577" t="b">
            <v>0</v>
          </cell>
          <cell r="O577" t="b">
            <v>0</v>
          </cell>
          <cell r="P577" t="b">
            <v>1</v>
          </cell>
          <cell r="Q577" t="b">
            <v>0</v>
          </cell>
          <cell r="R577" t="b">
            <v>0</v>
          </cell>
          <cell r="S577" t="b">
            <v>0</v>
          </cell>
          <cell r="T577" t="b">
            <v>0</v>
          </cell>
          <cell r="U577" t="b">
            <v>0</v>
          </cell>
          <cell r="V577">
            <v>37926</v>
          </cell>
          <cell r="W577">
            <v>38291</v>
          </cell>
          <cell r="X577">
            <v>0</v>
          </cell>
          <cell r="Y577">
            <v>350</v>
          </cell>
          <cell r="Z577">
            <v>350</v>
          </cell>
          <cell r="AA577">
            <v>350</v>
          </cell>
          <cell r="AB577">
            <v>350</v>
          </cell>
          <cell r="AC577">
            <v>350</v>
          </cell>
          <cell r="AD577">
            <v>350</v>
          </cell>
          <cell r="AE577">
            <v>350</v>
          </cell>
          <cell r="AF577">
            <v>350</v>
          </cell>
          <cell r="AG577">
            <v>350</v>
          </cell>
          <cell r="AH577">
            <v>350</v>
          </cell>
          <cell r="AI577">
            <v>350</v>
          </cell>
          <cell r="AM577" t="str">
            <v>a_cd</v>
          </cell>
          <cell r="AN577">
            <v>2004</v>
          </cell>
          <cell r="AQ577">
            <v>401</v>
          </cell>
          <cell r="AS577" t="str">
            <v>AD</v>
          </cell>
          <cell r="AT577" t="str">
            <v>SA</v>
          </cell>
        </row>
        <row r="578">
          <cell r="A578" t="str">
            <v>Perigo</v>
          </cell>
          <cell r="B578" t="str">
            <v>PORTLAND GENERAL ELECTRIC COMPANY</v>
          </cell>
          <cell r="C578">
            <v>575</v>
          </cell>
          <cell r="D578" t="str">
            <v>IR</v>
          </cell>
          <cell r="I578" t="str">
            <v>PORTLAND GENERAL ELE</v>
          </cell>
          <cell r="J578">
            <v>575</v>
          </cell>
          <cell r="K578" t="str">
            <v>DE-MS79-89BP92273</v>
          </cell>
          <cell r="L578">
            <v>361</v>
          </cell>
          <cell r="M578" t="str">
            <v>KEELER 230</v>
          </cell>
          <cell r="N578" t="b">
            <v>0</v>
          </cell>
          <cell r="O578" t="b">
            <v>0</v>
          </cell>
          <cell r="P578" t="b">
            <v>0</v>
          </cell>
          <cell r="Q578" t="b">
            <v>1</v>
          </cell>
          <cell r="R578" t="b">
            <v>0</v>
          </cell>
          <cell r="S578" t="b">
            <v>0</v>
          </cell>
          <cell r="T578" t="b">
            <v>0</v>
          </cell>
          <cell r="U578" t="b">
            <v>0</v>
          </cell>
          <cell r="V578">
            <v>32874</v>
          </cell>
          <cell r="W578">
            <v>40178</v>
          </cell>
          <cell r="X578">
            <v>135</v>
          </cell>
          <cell r="Y578">
            <v>135</v>
          </cell>
          <cell r="Z578">
            <v>135</v>
          </cell>
          <cell r="AA578">
            <v>135</v>
          </cell>
          <cell r="AB578">
            <v>135</v>
          </cell>
          <cell r="AC578">
            <v>135</v>
          </cell>
          <cell r="AD578">
            <v>135</v>
          </cell>
          <cell r="AE578">
            <v>135</v>
          </cell>
          <cell r="AF578">
            <v>135</v>
          </cell>
          <cell r="AG578">
            <v>135</v>
          </cell>
          <cell r="AH578">
            <v>135</v>
          </cell>
          <cell r="AI578">
            <v>135</v>
          </cell>
          <cell r="AM578" t="str">
            <v>a_cd</v>
          </cell>
          <cell r="AN578">
            <v>2004</v>
          </cell>
          <cell r="AR578">
            <v>575</v>
          </cell>
          <cell r="AS578" t="str">
            <v>AD</v>
          </cell>
          <cell r="AT578" t="str">
            <v>SA</v>
          </cell>
        </row>
        <row r="579">
          <cell r="A579" t="str">
            <v>Perigo</v>
          </cell>
          <cell r="B579" t="str">
            <v>PORTLAND GENERAL ELECTRIC COMPANY</v>
          </cell>
          <cell r="C579">
            <v>575</v>
          </cell>
          <cell r="D579" t="str">
            <v>IR</v>
          </cell>
          <cell r="I579" t="str">
            <v>PORTLAND GENERAL ELE</v>
          </cell>
          <cell r="J579">
            <v>575</v>
          </cell>
          <cell r="K579" t="str">
            <v>DE-MS79-89BP92273</v>
          </cell>
          <cell r="L579">
            <v>527</v>
          </cell>
          <cell r="M579" t="str">
            <v>PEARL</v>
          </cell>
          <cell r="N579" t="b">
            <v>0</v>
          </cell>
          <cell r="O579" t="b">
            <v>0</v>
          </cell>
          <cell r="P579" t="b">
            <v>0</v>
          </cell>
          <cell r="Q579" t="b">
            <v>1</v>
          </cell>
          <cell r="R579" t="b">
            <v>0</v>
          </cell>
          <cell r="S579" t="b">
            <v>0</v>
          </cell>
          <cell r="T579" t="b">
            <v>0</v>
          </cell>
          <cell r="U579" t="b">
            <v>0</v>
          </cell>
          <cell r="V579">
            <v>32874</v>
          </cell>
          <cell r="W579">
            <v>40178</v>
          </cell>
          <cell r="X579">
            <v>326</v>
          </cell>
          <cell r="Y579">
            <v>326</v>
          </cell>
          <cell r="Z579">
            <v>326</v>
          </cell>
          <cell r="AA579">
            <v>326</v>
          </cell>
          <cell r="AB579">
            <v>326</v>
          </cell>
          <cell r="AC579">
            <v>326</v>
          </cell>
          <cell r="AD579">
            <v>326</v>
          </cell>
          <cell r="AE579">
            <v>326</v>
          </cell>
          <cell r="AF579">
            <v>326</v>
          </cell>
          <cell r="AG579">
            <v>326</v>
          </cell>
          <cell r="AH579">
            <v>326</v>
          </cell>
          <cell r="AI579">
            <v>326</v>
          </cell>
          <cell r="AM579" t="str">
            <v>a_cd</v>
          </cell>
          <cell r="AN579">
            <v>2004</v>
          </cell>
          <cell r="AR579">
            <v>575</v>
          </cell>
          <cell r="AS579" t="str">
            <v>AD</v>
          </cell>
          <cell r="AT579" t="str">
            <v>SA</v>
          </cell>
        </row>
        <row r="580">
          <cell r="A580" t="str">
            <v>Perigo</v>
          </cell>
          <cell r="B580" t="str">
            <v>PORTLAND GENERAL ELECTRIC COMPANY</v>
          </cell>
          <cell r="C580">
            <v>575</v>
          </cell>
          <cell r="D580" t="str">
            <v>IR</v>
          </cell>
          <cell r="I580" t="str">
            <v>PORTLAND GENERAL ELE</v>
          </cell>
          <cell r="J580">
            <v>575</v>
          </cell>
          <cell r="K580" t="str">
            <v>DE-MS79-89BP92273</v>
          </cell>
          <cell r="L580">
            <v>587</v>
          </cell>
          <cell r="M580" t="str">
            <v>RIVERGATE</v>
          </cell>
          <cell r="N580" t="b">
            <v>0</v>
          </cell>
          <cell r="O580" t="b">
            <v>0</v>
          </cell>
          <cell r="P580" t="b">
            <v>0</v>
          </cell>
          <cell r="Q580" t="b">
            <v>1</v>
          </cell>
          <cell r="R580" t="b">
            <v>0</v>
          </cell>
          <cell r="S580" t="b">
            <v>0</v>
          </cell>
          <cell r="T580" t="b">
            <v>0</v>
          </cell>
          <cell r="U580" t="b">
            <v>0</v>
          </cell>
          <cell r="V580">
            <v>32874</v>
          </cell>
          <cell r="W580">
            <v>40178</v>
          </cell>
          <cell r="X580">
            <v>75</v>
          </cell>
          <cell r="Y580">
            <v>75</v>
          </cell>
          <cell r="Z580">
            <v>75</v>
          </cell>
          <cell r="AA580">
            <v>75</v>
          </cell>
          <cell r="AB580">
            <v>75</v>
          </cell>
          <cell r="AC580">
            <v>75</v>
          </cell>
          <cell r="AD580">
            <v>75</v>
          </cell>
          <cell r="AE580">
            <v>75</v>
          </cell>
          <cell r="AF580">
            <v>75</v>
          </cell>
          <cell r="AG580">
            <v>75</v>
          </cell>
          <cell r="AH580">
            <v>75</v>
          </cell>
          <cell r="AI580">
            <v>75</v>
          </cell>
          <cell r="AM580" t="str">
            <v>a_cd</v>
          </cell>
          <cell r="AN580">
            <v>2004</v>
          </cell>
          <cell r="AR580">
            <v>575</v>
          </cell>
          <cell r="AS580" t="str">
            <v>AD</v>
          </cell>
          <cell r="AT580" t="str">
            <v>SA</v>
          </cell>
        </row>
        <row r="581">
          <cell r="A581" t="str">
            <v>Perigo</v>
          </cell>
          <cell r="B581" t="str">
            <v>PORTLAND GENERAL ELECTRIC COMPANY</v>
          </cell>
          <cell r="C581">
            <v>575</v>
          </cell>
          <cell r="D581" t="str">
            <v>IR</v>
          </cell>
          <cell r="I581" t="str">
            <v>PORTLAND GENERAL ELE</v>
          </cell>
          <cell r="J581">
            <v>575</v>
          </cell>
          <cell r="K581" t="str">
            <v>DE-MS79-89BP92273</v>
          </cell>
          <cell r="L581">
            <v>712</v>
          </cell>
          <cell r="M581" t="str">
            <v>TROJAN</v>
          </cell>
          <cell r="N581" t="b">
            <v>0</v>
          </cell>
          <cell r="O581" t="b">
            <v>0</v>
          </cell>
          <cell r="P581" t="b">
            <v>0</v>
          </cell>
          <cell r="Q581" t="b">
            <v>1</v>
          </cell>
          <cell r="R581" t="b">
            <v>0</v>
          </cell>
          <cell r="S581" t="b">
            <v>0</v>
          </cell>
          <cell r="T581" t="b">
            <v>0</v>
          </cell>
          <cell r="U581" t="b">
            <v>0</v>
          </cell>
          <cell r="V581">
            <v>32874</v>
          </cell>
          <cell r="W581">
            <v>40178</v>
          </cell>
          <cell r="X581">
            <v>299</v>
          </cell>
          <cell r="Y581">
            <v>299</v>
          </cell>
          <cell r="Z581">
            <v>299</v>
          </cell>
          <cell r="AA581">
            <v>299</v>
          </cell>
          <cell r="AB581">
            <v>299</v>
          </cell>
          <cell r="AC581">
            <v>299</v>
          </cell>
          <cell r="AD581">
            <v>299</v>
          </cell>
          <cell r="AE581">
            <v>299</v>
          </cell>
          <cell r="AF581">
            <v>299</v>
          </cell>
          <cell r="AG581">
            <v>299</v>
          </cell>
          <cell r="AH581">
            <v>299</v>
          </cell>
          <cell r="AI581">
            <v>299</v>
          </cell>
          <cell r="AM581" t="str">
            <v>a_cd</v>
          </cell>
          <cell r="AN581">
            <v>2004</v>
          </cell>
          <cell r="AR581">
            <v>575</v>
          </cell>
          <cell r="AS581" t="str">
            <v>AD</v>
          </cell>
          <cell r="AT581" t="str">
            <v>SA</v>
          </cell>
        </row>
        <row r="582">
          <cell r="A582" t="str">
            <v>Oster</v>
          </cell>
          <cell r="B582" t="str">
            <v>IDAHO POWER COMPANY</v>
          </cell>
          <cell r="C582">
            <v>530</v>
          </cell>
          <cell r="D582" t="str">
            <v>PTP</v>
          </cell>
          <cell r="I582" t="str">
            <v>PSW_DC</v>
          </cell>
          <cell r="J582">
            <v>995</v>
          </cell>
          <cell r="K582" t="str">
            <v>96MS-96108</v>
          </cell>
          <cell r="L582">
            <v>66</v>
          </cell>
          <cell r="M582" t="str">
            <v>BIG EDDY</v>
          </cell>
          <cell r="N582" t="b">
            <v>0</v>
          </cell>
          <cell r="O582" t="b">
            <v>0</v>
          </cell>
          <cell r="P582" t="b">
            <v>0</v>
          </cell>
          <cell r="Q582" t="b">
            <v>1</v>
          </cell>
          <cell r="R582" t="b">
            <v>0</v>
          </cell>
          <cell r="S582" t="b">
            <v>0</v>
          </cell>
          <cell r="T582" t="b">
            <v>0</v>
          </cell>
          <cell r="U582" t="b">
            <v>0</v>
          </cell>
          <cell r="V582">
            <v>35339</v>
          </cell>
          <cell r="W582">
            <v>42643</v>
          </cell>
          <cell r="X582">
            <v>3</v>
          </cell>
          <cell r="Y582">
            <v>3</v>
          </cell>
          <cell r="Z582">
            <v>3</v>
          </cell>
          <cell r="AA582">
            <v>3</v>
          </cell>
          <cell r="AB582">
            <v>3</v>
          </cell>
          <cell r="AC582">
            <v>3</v>
          </cell>
          <cell r="AD582">
            <v>3</v>
          </cell>
          <cell r="AE582">
            <v>3</v>
          </cell>
          <cell r="AF582">
            <v>3</v>
          </cell>
          <cell r="AG582">
            <v>3</v>
          </cell>
          <cell r="AH582">
            <v>3</v>
          </cell>
          <cell r="AI582">
            <v>3</v>
          </cell>
          <cell r="AM582" t="str">
            <v>a_cd</v>
          </cell>
          <cell r="AN582">
            <v>2004</v>
          </cell>
          <cell r="AO582" t="str">
            <v>Table 1</v>
          </cell>
          <cell r="AR582">
            <v>995</v>
          </cell>
          <cell r="AS582" t="str">
            <v>AD</v>
          </cell>
          <cell r="AT582" t="str">
            <v>SA</v>
          </cell>
        </row>
        <row r="583">
          <cell r="A583" t="str">
            <v>Perigo</v>
          </cell>
          <cell r="B583" t="str">
            <v>PORTLAND GENERAL ELECTRIC COMPANY</v>
          </cell>
          <cell r="C583">
            <v>575</v>
          </cell>
          <cell r="D583" t="str">
            <v>PTP</v>
          </cell>
          <cell r="I583" t="str">
            <v>PORTLAND GENERAL ELE</v>
          </cell>
          <cell r="J583">
            <v>575</v>
          </cell>
          <cell r="K583" t="str">
            <v>96MS-96095</v>
          </cell>
          <cell r="L583">
            <v>527</v>
          </cell>
          <cell r="M583" t="str">
            <v>PEARL</v>
          </cell>
          <cell r="N583" t="b">
            <v>0</v>
          </cell>
          <cell r="O583" t="b">
            <v>0</v>
          </cell>
          <cell r="P583" t="b">
            <v>0</v>
          </cell>
          <cell r="Q583" t="b">
            <v>1</v>
          </cell>
          <cell r="R583" t="b">
            <v>0</v>
          </cell>
          <cell r="S583" t="b">
            <v>0</v>
          </cell>
          <cell r="T583" t="b">
            <v>0</v>
          </cell>
          <cell r="U583" t="b">
            <v>0</v>
          </cell>
          <cell r="V583">
            <v>36892</v>
          </cell>
          <cell r="W583">
            <v>41639</v>
          </cell>
          <cell r="X583">
            <v>11</v>
          </cell>
          <cell r="Y583">
            <v>11</v>
          </cell>
          <cell r="Z583">
            <v>11</v>
          </cell>
          <cell r="AA583">
            <v>11</v>
          </cell>
          <cell r="AB583">
            <v>11</v>
          </cell>
          <cell r="AC583">
            <v>11</v>
          </cell>
          <cell r="AD583">
            <v>11</v>
          </cell>
          <cell r="AE583">
            <v>11</v>
          </cell>
          <cell r="AF583">
            <v>11</v>
          </cell>
          <cell r="AG583">
            <v>11</v>
          </cell>
          <cell r="AH583">
            <v>11</v>
          </cell>
          <cell r="AI583">
            <v>11</v>
          </cell>
          <cell r="AM583" t="str">
            <v>a_cd</v>
          </cell>
          <cell r="AN583">
            <v>2004</v>
          </cell>
          <cell r="AO583" t="str">
            <v>Table 5</v>
          </cell>
          <cell r="AR583">
            <v>575</v>
          </cell>
          <cell r="AS583" t="str">
            <v>AD</v>
          </cell>
          <cell r="AT583" t="str">
            <v>SA</v>
          </cell>
        </row>
        <row r="584">
          <cell r="A584" t="str">
            <v>Raschio</v>
          </cell>
          <cell r="B584" t="str">
            <v>PUGET SOUND ENERGY, INC.</v>
          </cell>
          <cell r="C584">
            <v>580</v>
          </cell>
          <cell r="D584" t="str">
            <v>PTP</v>
          </cell>
          <cell r="I584" t="str">
            <v>PUGET SOUND ENERGY,</v>
          </cell>
          <cell r="J584">
            <v>580</v>
          </cell>
          <cell r="K584" t="str">
            <v>03TX-11539</v>
          </cell>
          <cell r="L584">
            <v>767</v>
          </cell>
          <cell r="M584" t="str">
            <v>COVINGTON</v>
          </cell>
          <cell r="N584" t="b">
            <v>0</v>
          </cell>
          <cell r="O584" t="b">
            <v>0</v>
          </cell>
          <cell r="P584" t="b">
            <v>0</v>
          </cell>
          <cell r="Q584" t="b">
            <v>1</v>
          </cell>
          <cell r="R584" t="b">
            <v>0</v>
          </cell>
          <cell r="S584" t="b">
            <v>0</v>
          </cell>
          <cell r="T584" t="b">
            <v>0</v>
          </cell>
          <cell r="U584" t="b">
            <v>0</v>
          </cell>
          <cell r="V584">
            <v>38078</v>
          </cell>
          <cell r="W584">
            <v>38776</v>
          </cell>
          <cell r="X584">
            <v>0</v>
          </cell>
          <cell r="Y584">
            <v>0</v>
          </cell>
          <cell r="Z584">
            <v>0</v>
          </cell>
          <cell r="AA584">
            <v>0</v>
          </cell>
          <cell r="AB584">
            <v>0</v>
          </cell>
          <cell r="AC584">
            <v>0</v>
          </cell>
          <cell r="AD584">
            <v>150</v>
          </cell>
          <cell r="AE584">
            <v>150</v>
          </cell>
          <cell r="AF584">
            <v>150</v>
          </cell>
          <cell r="AG584">
            <v>150</v>
          </cell>
          <cell r="AH584">
            <v>150</v>
          </cell>
          <cell r="AI584">
            <v>150</v>
          </cell>
          <cell r="AM584" t="str">
            <v>a_cd</v>
          </cell>
          <cell r="AN584">
            <v>2004</v>
          </cell>
          <cell r="AO584" t="str">
            <v>Qsale #697</v>
          </cell>
          <cell r="AR584">
            <v>401</v>
          </cell>
          <cell r="AS584" t="str">
            <v>AD</v>
          </cell>
          <cell r="AT584" t="str">
            <v>SA</v>
          </cell>
        </row>
        <row r="585">
          <cell r="A585" t="str">
            <v>Long</v>
          </cell>
          <cell r="B585" t="str">
            <v>DOUGLAS COUNTY PUD NO 1</v>
          </cell>
          <cell r="C585">
            <v>226</v>
          </cell>
          <cell r="D585" t="str">
            <v>FPT.1</v>
          </cell>
          <cell r="I585" t="str">
            <v>DOUGLAS COUNTY PUD N</v>
          </cell>
          <cell r="J585">
            <v>226</v>
          </cell>
          <cell r="K585" t="str">
            <v>DE-MS79-88BP92389</v>
          </cell>
          <cell r="L585">
            <v>146</v>
          </cell>
          <cell r="M585" t="str">
            <v>COLUMBIA 115KV</v>
          </cell>
          <cell r="N585" t="b">
            <v>0</v>
          </cell>
          <cell r="O585" t="b">
            <v>0</v>
          </cell>
          <cell r="P585" t="b">
            <v>0</v>
          </cell>
          <cell r="Q585" t="b">
            <v>1</v>
          </cell>
          <cell r="R585" t="b">
            <v>0</v>
          </cell>
          <cell r="S585" t="b">
            <v>0</v>
          </cell>
          <cell r="T585" t="b">
            <v>0</v>
          </cell>
          <cell r="U585" t="b">
            <v>0</v>
          </cell>
          <cell r="V585">
            <v>32212</v>
          </cell>
          <cell r="W585">
            <v>39386</v>
          </cell>
          <cell r="X585">
            <v>4.5</v>
          </cell>
          <cell r="Y585">
            <v>4.5</v>
          </cell>
          <cell r="Z585">
            <v>4.5</v>
          </cell>
          <cell r="AA585">
            <v>4.5</v>
          </cell>
          <cell r="AB585">
            <v>4.5</v>
          </cell>
          <cell r="AC585">
            <v>4.5</v>
          </cell>
          <cell r="AD585">
            <v>4.5</v>
          </cell>
          <cell r="AE585">
            <v>4.5</v>
          </cell>
          <cell r="AF585">
            <v>4.5</v>
          </cell>
          <cell r="AG585">
            <v>4.5</v>
          </cell>
          <cell r="AH585">
            <v>4.5</v>
          </cell>
          <cell r="AI585">
            <v>4.5</v>
          </cell>
          <cell r="AJ585">
            <v>0.58199999999999996</v>
          </cell>
          <cell r="AK585">
            <v>31.407</v>
          </cell>
          <cell r="AM585" t="str">
            <v>a_cd</v>
          </cell>
          <cell r="AN585">
            <v>2004</v>
          </cell>
          <cell r="AR585">
            <v>226</v>
          </cell>
          <cell r="AS585" t="str">
            <v>AD</v>
          </cell>
          <cell r="AT585" t="str">
            <v>SA</v>
          </cell>
        </row>
        <row r="586">
          <cell r="A586" t="str">
            <v>Long</v>
          </cell>
          <cell r="B586" t="str">
            <v>DOUGLAS COUNTY PUD NO 1</v>
          </cell>
          <cell r="C586">
            <v>226</v>
          </cell>
          <cell r="D586" t="str">
            <v>FPT.1</v>
          </cell>
          <cell r="I586" t="str">
            <v>DOUGLAS COUNTY PUD N</v>
          </cell>
          <cell r="J586">
            <v>226</v>
          </cell>
          <cell r="K586" t="str">
            <v>DE-MS79-80BP90066</v>
          </cell>
          <cell r="L586">
            <v>487</v>
          </cell>
          <cell r="M586" t="str">
            <v>NILES CORNER</v>
          </cell>
          <cell r="N586" t="b">
            <v>0</v>
          </cell>
          <cell r="O586" t="b">
            <v>0</v>
          </cell>
          <cell r="P586" t="b">
            <v>0</v>
          </cell>
          <cell r="Q586" t="b">
            <v>1</v>
          </cell>
          <cell r="R586" t="b">
            <v>0</v>
          </cell>
          <cell r="S586" t="b">
            <v>0</v>
          </cell>
          <cell r="T586" t="b">
            <v>0</v>
          </cell>
          <cell r="U586" t="b">
            <v>0</v>
          </cell>
          <cell r="V586">
            <v>29644</v>
          </cell>
          <cell r="W586">
            <v>401768</v>
          </cell>
          <cell r="X586">
            <v>2</v>
          </cell>
          <cell r="Y586">
            <v>2</v>
          </cell>
          <cell r="Z586">
            <v>2</v>
          </cell>
          <cell r="AA586">
            <v>2</v>
          </cell>
          <cell r="AB586">
            <v>2</v>
          </cell>
          <cell r="AC586">
            <v>2</v>
          </cell>
          <cell r="AD586">
            <v>2</v>
          </cell>
          <cell r="AE586">
            <v>2</v>
          </cell>
          <cell r="AF586">
            <v>2</v>
          </cell>
          <cell r="AG586">
            <v>2</v>
          </cell>
          <cell r="AH586">
            <v>2</v>
          </cell>
          <cell r="AI586">
            <v>2</v>
          </cell>
          <cell r="AJ586">
            <v>0.51900000000000002</v>
          </cell>
          <cell r="AK586">
            <v>12.445</v>
          </cell>
          <cell r="AM586" t="str">
            <v>a_cd</v>
          </cell>
          <cell r="AN586">
            <v>2004</v>
          </cell>
          <cell r="AR586">
            <v>226</v>
          </cell>
          <cell r="AS586" t="str">
            <v>AD</v>
          </cell>
          <cell r="AT586" t="str">
            <v>SA</v>
          </cell>
        </row>
        <row r="587">
          <cell r="A587" t="str">
            <v>Timberman</v>
          </cell>
          <cell r="B587" t="str">
            <v>PEND OREILLE COUNTY PUD NO 1</v>
          </cell>
          <cell r="C587">
            <v>273</v>
          </cell>
          <cell r="D587" t="str">
            <v>FPT.1</v>
          </cell>
          <cell r="I587" t="str">
            <v>PEND OREILLE COUNTY</v>
          </cell>
          <cell r="J587">
            <v>273</v>
          </cell>
          <cell r="K587" t="str">
            <v>DE-MS79-90BP92488</v>
          </cell>
          <cell r="L587">
            <v>927</v>
          </cell>
          <cell r="M587" t="str">
            <v>USK</v>
          </cell>
          <cell r="N587" t="b">
            <v>0</v>
          </cell>
          <cell r="O587" t="b">
            <v>0</v>
          </cell>
          <cell r="P587" t="b">
            <v>0</v>
          </cell>
          <cell r="Q587" t="b">
            <v>1</v>
          </cell>
          <cell r="R587" t="b">
            <v>0</v>
          </cell>
          <cell r="S587" t="b">
            <v>0</v>
          </cell>
          <cell r="T587" t="b">
            <v>0</v>
          </cell>
          <cell r="U587" t="b">
            <v>0</v>
          </cell>
          <cell r="V587">
            <v>36739</v>
          </cell>
          <cell r="W587">
            <v>40117</v>
          </cell>
          <cell r="X587">
            <v>36</v>
          </cell>
          <cell r="Y587">
            <v>36</v>
          </cell>
          <cell r="Z587">
            <v>36</v>
          </cell>
          <cell r="AA587">
            <v>36</v>
          </cell>
          <cell r="AB587">
            <v>36</v>
          </cell>
          <cell r="AC587">
            <v>36</v>
          </cell>
          <cell r="AD587">
            <v>36</v>
          </cell>
          <cell r="AE587">
            <v>36</v>
          </cell>
          <cell r="AF587">
            <v>36</v>
          </cell>
          <cell r="AG587">
            <v>36</v>
          </cell>
          <cell r="AH587">
            <v>36</v>
          </cell>
          <cell r="AI587">
            <v>36</v>
          </cell>
          <cell r="AJ587">
            <v>0.57799999999999996</v>
          </cell>
          <cell r="AK587">
            <v>249.624</v>
          </cell>
          <cell r="AM587" t="str">
            <v>a_cd</v>
          </cell>
          <cell r="AN587">
            <v>2004</v>
          </cell>
          <cell r="AR587">
            <v>401</v>
          </cell>
          <cell r="AS587" t="str">
            <v>AD</v>
          </cell>
          <cell r="AT587" t="str">
            <v>SA</v>
          </cell>
        </row>
        <row r="588">
          <cell r="A588" t="str">
            <v>Noguchi</v>
          </cell>
          <cell r="B588" t="str">
            <v>POWER RESOURCES GROUP/PNGC COMBO</v>
          </cell>
          <cell r="C588">
            <v>393</v>
          </cell>
          <cell r="D588" t="str">
            <v>FPT.1</v>
          </cell>
          <cell r="I588" t="str">
            <v>PSW_AC</v>
          </cell>
          <cell r="J588">
            <v>996</v>
          </cell>
          <cell r="K588" t="str">
            <v>DE-MS79-95BP94151</v>
          </cell>
          <cell r="L588">
            <v>1003</v>
          </cell>
          <cell r="M588" t="str">
            <v>JOHN DAY SUBSTATION</v>
          </cell>
          <cell r="N588" t="b">
            <v>0</v>
          </cell>
          <cell r="O588" t="b">
            <v>0</v>
          </cell>
          <cell r="P588" t="b">
            <v>0</v>
          </cell>
          <cell r="Q588" t="b">
            <v>1</v>
          </cell>
          <cell r="R588" t="b">
            <v>0</v>
          </cell>
          <cell r="S588" t="b">
            <v>0</v>
          </cell>
          <cell r="T588" t="b">
            <v>0</v>
          </cell>
          <cell r="U588" t="b">
            <v>0</v>
          </cell>
          <cell r="V588">
            <v>34697</v>
          </cell>
          <cell r="W588">
            <v>43465</v>
          </cell>
          <cell r="X588">
            <v>50</v>
          </cell>
          <cell r="Y588">
            <v>50</v>
          </cell>
          <cell r="Z588">
            <v>50</v>
          </cell>
          <cell r="AA588">
            <v>50</v>
          </cell>
          <cell r="AB588">
            <v>50</v>
          </cell>
          <cell r="AC588">
            <v>50</v>
          </cell>
          <cell r="AD588">
            <v>50</v>
          </cell>
          <cell r="AE588">
            <v>50</v>
          </cell>
          <cell r="AF588">
            <v>50</v>
          </cell>
          <cell r="AG588">
            <v>50</v>
          </cell>
          <cell r="AH588">
            <v>50</v>
          </cell>
          <cell r="AI588">
            <v>50</v>
          </cell>
          <cell r="AJ588">
            <v>0.47899999999999998</v>
          </cell>
          <cell r="AK588">
            <v>287.65499999999997</v>
          </cell>
          <cell r="AM588" t="str">
            <v>a_cd</v>
          </cell>
          <cell r="AN588">
            <v>2004</v>
          </cell>
          <cell r="AR588">
            <v>996</v>
          </cell>
          <cell r="AS588" t="str">
            <v>AD</v>
          </cell>
          <cell r="AT588" t="str">
            <v>SA</v>
          </cell>
        </row>
        <row r="589">
          <cell r="A589" t="str">
            <v>Noguchi</v>
          </cell>
          <cell r="B589" t="str">
            <v>POWER RESOURCES GROUP/PNGC COMBO</v>
          </cell>
          <cell r="C589">
            <v>393</v>
          </cell>
          <cell r="D589" t="str">
            <v>FPT.1</v>
          </cell>
          <cell r="I589" t="str">
            <v>PSW_AC</v>
          </cell>
          <cell r="J589">
            <v>996</v>
          </cell>
          <cell r="K589" t="str">
            <v>DE-MS79-95BP94151</v>
          </cell>
          <cell r="L589">
            <v>634</v>
          </cell>
          <cell r="M589" t="str">
            <v>SLATT</v>
          </cell>
          <cell r="N589" t="b">
            <v>0</v>
          </cell>
          <cell r="O589" t="b">
            <v>0</v>
          </cell>
          <cell r="P589" t="b">
            <v>0</v>
          </cell>
          <cell r="Q589" t="b">
            <v>1</v>
          </cell>
          <cell r="R589" t="b">
            <v>0</v>
          </cell>
          <cell r="S589" t="b">
            <v>0</v>
          </cell>
          <cell r="T589" t="b">
            <v>0</v>
          </cell>
          <cell r="U589" t="b">
            <v>0</v>
          </cell>
          <cell r="V589">
            <v>34697</v>
          </cell>
          <cell r="W589">
            <v>43465</v>
          </cell>
          <cell r="X589">
            <v>0</v>
          </cell>
          <cell r="Y589">
            <v>0</v>
          </cell>
          <cell r="Z589">
            <v>0</v>
          </cell>
          <cell r="AA589">
            <v>0</v>
          </cell>
          <cell r="AB589">
            <v>0</v>
          </cell>
          <cell r="AC589">
            <v>0</v>
          </cell>
          <cell r="AD589">
            <v>0</v>
          </cell>
          <cell r="AE589">
            <v>0</v>
          </cell>
          <cell r="AF589">
            <v>0</v>
          </cell>
          <cell r="AG589">
            <v>0</v>
          </cell>
          <cell r="AH589">
            <v>0</v>
          </cell>
          <cell r="AI589">
            <v>0</v>
          </cell>
          <cell r="AJ589">
            <v>0.58499999999999996</v>
          </cell>
          <cell r="AK589">
            <v>0</v>
          </cell>
          <cell r="AM589" t="str">
            <v>a_cd</v>
          </cell>
          <cell r="AN589">
            <v>2004</v>
          </cell>
          <cell r="AR589">
            <v>996</v>
          </cell>
          <cell r="AS589" t="str">
            <v>AD</v>
          </cell>
          <cell r="AT589" t="str">
            <v>SA</v>
          </cell>
        </row>
        <row r="590">
          <cell r="A590" t="str">
            <v>Perigo</v>
          </cell>
          <cell r="B590" t="str">
            <v>PACIFIC CORP</v>
          </cell>
          <cell r="C590">
            <v>560</v>
          </cell>
          <cell r="D590" t="str">
            <v>FPT.1</v>
          </cell>
          <cell r="I590" t="str">
            <v>PACIFIC CORP</v>
          </cell>
          <cell r="J590">
            <v>560</v>
          </cell>
          <cell r="K590" t="str">
            <v>14-03-26811</v>
          </cell>
          <cell r="L590">
            <v>715</v>
          </cell>
          <cell r="M590" t="str">
            <v>TROUTDALE</v>
          </cell>
          <cell r="N590" t="b">
            <v>0</v>
          </cell>
          <cell r="O590" t="b">
            <v>0</v>
          </cell>
          <cell r="P590" t="b">
            <v>0</v>
          </cell>
          <cell r="Q590" t="b">
            <v>1</v>
          </cell>
          <cell r="R590" t="b">
            <v>0</v>
          </cell>
          <cell r="S590" t="b">
            <v>0</v>
          </cell>
          <cell r="T590" t="b">
            <v>0</v>
          </cell>
          <cell r="U590" t="b">
            <v>0</v>
          </cell>
          <cell r="V590">
            <v>23620</v>
          </cell>
          <cell r="W590">
            <v>40117</v>
          </cell>
          <cell r="X590">
            <v>269</v>
          </cell>
          <cell r="Y590">
            <v>269</v>
          </cell>
          <cell r="Z590">
            <v>269</v>
          </cell>
          <cell r="AA590">
            <v>269</v>
          </cell>
          <cell r="AB590">
            <v>269</v>
          </cell>
          <cell r="AC590">
            <v>269</v>
          </cell>
          <cell r="AD590">
            <v>269</v>
          </cell>
          <cell r="AE590">
            <v>269</v>
          </cell>
          <cell r="AF590">
            <v>269</v>
          </cell>
          <cell r="AG590">
            <v>269</v>
          </cell>
          <cell r="AH590">
            <v>269</v>
          </cell>
          <cell r="AI590">
            <v>269</v>
          </cell>
          <cell r="AJ590">
            <v>1.093</v>
          </cell>
          <cell r="AK590">
            <v>3526.8629999999998</v>
          </cell>
          <cell r="AM590" t="str">
            <v>a_cd</v>
          </cell>
          <cell r="AN590">
            <v>2004</v>
          </cell>
          <cell r="AR590">
            <v>560</v>
          </cell>
          <cell r="AS590" t="str">
            <v>AD</v>
          </cell>
          <cell r="AT590" t="str">
            <v>SA</v>
          </cell>
        </row>
        <row r="591">
          <cell r="A591" t="str">
            <v>Perigo</v>
          </cell>
          <cell r="B591" t="str">
            <v>PACIFIC CORP</v>
          </cell>
          <cell r="C591">
            <v>560</v>
          </cell>
          <cell r="D591" t="str">
            <v>FPT.1</v>
          </cell>
          <cell r="I591" t="str">
            <v>PACIFIC CORP</v>
          </cell>
          <cell r="J591">
            <v>560</v>
          </cell>
          <cell r="K591" t="str">
            <v>DE-MS79-79BP90100</v>
          </cell>
          <cell r="L591">
            <v>447</v>
          </cell>
          <cell r="M591" t="str">
            <v>MIDWAY 230</v>
          </cell>
          <cell r="N591" t="b">
            <v>0</v>
          </cell>
          <cell r="O591" t="b">
            <v>0</v>
          </cell>
          <cell r="P591" t="b">
            <v>0</v>
          </cell>
          <cell r="Q591" t="b">
            <v>1</v>
          </cell>
          <cell r="R591" t="b">
            <v>0</v>
          </cell>
          <cell r="S591" t="b">
            <v>0</v>
          </cell>
          <cell r="T591" t="b">
            <v>0</v>
          </cell>
          <cell r="U591" t="b">
            <v>0</v>
          </cell>
          <cell r="V591">
            <v>29006</v>
          </cell>
          <cell r="W591">
            <v>38656</v>
          </cell>
          <cell r="X591">
            <v>150</v>
          </cell>
          <cell r="Y591">
            <v>150</v>
          </cell>
          <cell r="Z591">
            <v>150</v>
          </cell>
          <cell r="AA591">
            <v>150</v>
          </cell>
          <cell r="AB591">
            <v>150</v>
          </cell>
          <cell r="AC591">
            <v>150</v>
          </cell>
          <cell r="AD591">
            <v>150</v>
          </cell>
          <cell r="AE591">
            <v>150</v>
          </cell>
          <cell r="AF591">
            <v>150</v>
          </cell>
          <cell r="AG591">
            <v>150</v>
          </cell>
          <cell r="AH591">
            <v>150</v>
          </cell>
          <cell r="AI591">
            <v>150</v>
          </cell>
          <cell r="AJ591">
            <v>0.24099999999999999</v>
          </cell>
          <cell r="AK591">
            <v>433.75400000000002</v>
          </cell>
          <cell r="AM591" t="str">
            <v>a_cd</v>
          </cell>
          <cell r="AN591">
            <v>2004</v>
          </cell>
          <cell r="AR591">
            <v>560</v>
          </cell>
          <cell r="AS591" t="str">
            <v>AD</v>
          </cell>
          <cell r="AT591" t="str">
            <v>SA</v>
          </cell>
        </row>
        <row r="592">
          <cell r="A592" t="str">
            <v>Perigo</v>
          </cell>
          <cell r="B592" t="str">
            <v>PACIFIC CORP</v>
          </cell>
          <cell r="C592">
            <v>560</v>
          </cell>
          <cell r="D592" t="str">
            <v>FPT.1</v>
          </cell>
          <cell r="I592" t="str">
            <v>PACIFIC CORP</v>
          </cell>
          <cell r="J592">
            <v>560</v>
          </cell>
          <cell r="K592" t="str">
            <v>DE-MS79-79BP90100</v>
          </cell>
          <cell r="L592">
            <v>514</v>
          </cell>
          <cell r="M592" t="str">
            <v>OUTLOOK</v>
          </cell>
          <cell r="N592" t="b">
            <v>0</v>
          </cell>
          <cell r="O592" t="b">
            <v>0</v>
          </cell>
          <cell r="P592" t="b">
            <v>0</v>
          </cell>
          <cell r="Q592" t="b">
            <v>1</v>
          </cell>
          <cell r="R592" t="b">
            <v>0</v>
          </cell>
          <cell r="S592" t="b">
            <v>0</v>
          </cell>
          <cell r="T592" t="b">
            <v>0</v>
          </cell>
          <cell r="U592" t="b">
            <v>0</v>
          </cell>
          <cell r="V592">
            <v>29006</v>
          </cell>
          <cell r="W592">
            <v>38656</v>
          </cell>
          <cell r="X592">
            <v>85</v>
          </cell>
          <cell r="Y592">
            <v>85</v>
          </cell>
          <cell r="Z592">
            <v>85</v>
          </cell>
          <cell r="AA592">
            <v>85</v>
          </cell>
          <cell r="AB592">
            <v>85</v>
          </cell>
          <cell r="AC592">
            <v>85</v>
          </cell>
          <cell r="AD592">
            <v>85</v>
          </cell>
          <cell r="AE592">
            <v>85</v>
          </cell>
          <cell r="AF592">
            <v>85</v>
          </cell>
          <cell r="AG592">
            <v>85</v>
          </cell>
          <cell r="AH592">
            <v>85</v>
          </cell>
          <cell r="AI592">
            <v>85</v>
          </cell>
          <cell r="AJ592">
            <v>0.4</v>
          </cell>
          <cell r="AK592">
            <v>407.94</v>
          </cell>
          <cell r="AM592" t="str">
            <v>a_cd</v>
          </cell>
          <cell r="AN592">
            <v>2004</v>
          </cell>
          <cell r="AR592">
            <v>560</v>
          </cell>
          <cell r="AS592" t="str">
            <v>AD</v>
          </cell>
          <cell r="AT592" t="str">
            <v>SA</v>
          </cell>
        </row>
        <row r="593">
          <cell r="A593" t="str">
            <v>Perigo</v>
          </cell>
          <cell r="B593" t="str">
            <v>PACIFIC CORP</v>
          </cell>
          <cell r="C593">
            <v>560</v>
          </cell>
          <cell r="D593" t="str">
            <v>FPT.1</v>
          </cell>
          <cell r="I593" t="str">
            <v>FLATHEAD ELECTRIC CO</v>
          </cell>
          <cell r="J593">
            <v>339</v>
          </cell>
          <cell r="K593" t="str">
            <v>DE-MS79-81BP90168</v>
          </cell>
          <cell r="L593">
            <v>398</v>
          </cell>
          <cell r="M593" t="str">
            <v>LION MOUNTAIN</v>
          </cell>
          <cell r="N593" t="b">
            <v>0</v>
          </cell>
          <cell r="O593" t="b">
            <v>0</v>
          </cell>
          <cell r="P593" t="b">
            <v>0</v>
          </cell>
          <cell r="Q593" t="b">
            <v>1</v>
          </cell>
          <cell r="R593" t="b">
            <v>0</v>
          </cell>
          <cell r="S593" t="b">
            <v>0</v>
          </cell>
          <cell r="T593" t="b">
            <v>0</v>
          </cell>
          <cell r="U593" t="b">
            <v>0</v>
          </cell>
          <cell r="V593">
            <v>29682</v>
          </cell>
          <cell r="W593">
            <v>38352</v>
          </cell>
          <cell r="X593">
            <v>15</v>
          </cell>
          <cell r="Y593">
            <v>15</v>
          </cell>
          <cell r="Z593">
            <v>15</v>
          </cell>
          <cell r="AA593">
            <v>15</v>
          </cell>
          <cell r="AB593">
            <v>15</v>
          </cell>
          <cell r="AC593">
            <v>15</v>
          </cell>
          <cell r="AD593">
            <v>15</v>
          </cell>
          <cell r="AE593">
            <v>15</v>
          </cell>
          <cell r="AF593">
            <v>15</v>
          </cell>
          <cell r="AG593">
            <v>15</v>
          </cell>
          <cell r="AH593">
            <v>15</v>
          </cell>
          <cell r="AI593">
            <v>15</v>
          </cell>
          <cell r="AJ593">
            <v>0.91300000000000003</v>
          </cell>
          <cell r="AK593">
            <v>164.41800000000001</v>
          </cell>
          <cell r="AM593" t="str">
            <v>a_cd</v>
          </cell>
          <cell r="AN593">
            <v>2004</v>
          </cell>
          <cell r="AR593">
            <v>551</v>
          </cell>
          <cell r="AS593" t="str">
            <v>AD</v>
          </cell>
          <cell r="AT593" t="str">
            <v>SA</v>
          </cell>
        </row>
        <row r="594">
          <cell r="A594" t="str">
            <v>Perigo</v>
          </cell>
          <cell r="B594" t="str">
            <v>PACIFIC CORP</v>
          </cell>
          <cell r="C594">
            <v>560</v>
          </cell>
          <cell r="D594" t="str">
            <v>FPT.1</v>
          </cell>
          <cell r="I594" t="str">
            <v>FLATHEAD ELECTRIC CO</v>
          </cell>
          <cell r="J594">
            <v>339</v>
          </cell>
          <cell r="K594" t="str">
            <v>DE-MS79-81BP90168</v>
          </cell>
          <cell r="L594">
            <v>242</v>
          </cell>
          <cell r="M594" t="str">
            <v>FLATHEAD</v>
          </cell>
          <cell r="N594" t="b">
            <v>0</v>
          </cell>
          <cell r="O594" t="b">
            <v>0</v>
          </cell>
          <cell r="P594" t="b">
            <v>0</v>
          </cell>
          <cell r="Q594" t="b">
            <v>1</v>
          </cell>
          <cell r="R594" t="b">
            <v>0</v>
          </cell>
          <cell r="S594" t="b">
            <v>0</v>
          </cell>
          <cell r="T594" t="b">
            <v>0</v>
          </cell>
          <cell r="U594" t="b">
            <v>0</v>
          </cell>
          <cell r="V594">
            <v>29682</v>
          </cell>
          <cell r="W594">
            <v>38352</v>
          </cell>
          <cell r="X594">
            <v>14</v>
          </cell>
          <cell r="Y594">
            <v>14</v>
          </cell>
          <cell r="Z594">
            <v>14</v>
          </cell>
          <cell r="AA594">
            <v>14</v>
          </cell>
          <cell r="AB594">
            <v>14</v>
          </cell>
          <cell r="AC594">
            <v>14</v>
          </cell>
          <cell r="AD594">
            <v>14</v>
          </cell>
          <cell r="AE594">
            <v>14</v>
          </cell>
          <cell r="AF594">
            <v>14</v>
          </cell>
          <cell r="AG594">
            <v>14</v>
          </cell>
          <cell r="AH594">
            <v>14</v>
          </cell>
          <cell r="AI594">
            <v>14</v>
          </cell>
          <cell r="AJ594">
            <v>1.0109999999999999</v>
          </cell>
          <cell r="AK594">
            <v>169.77699999999999</v>
          </cell>
          <cell r="AM594" t="str">
            <v>a_cd</v>
          </cell>
          <cell r="AN594">
            <v>2004</v>
          </cell>
          <cell r="AR594">
            <v>551</v>
          </cell>
          <cell r="AS594" t="str">
            <v>AD</v>
          </cell>
          <cell r="AT594" t="str">
            <v>SA</v>
          </cell>
        </row>
        <row r="595">
          <cell r="A595" t="str">
            <v>Perigo</v>
          </cell>
          <cell r="B595" t="str">
            <v>PACIFIC CORP</v>
          </cell>
          <cell r="C595">
            <v>560</v>
          </cell>
          <cell r="D595" t="str">
            <v>FPT.1</v>
          </cell>
          <cell r="I595" t="str">
            <v>FLATHEAD ELECTRIC CO</v>
          </cell>
          <cell r="J595">
            <v>339</v>
          </cell>
          <cell r="K595" t="str">
            <v>DE-MS79-81BP90168</v>
          </cell>
          <cell r="L595">
            <v>718</v>
          </cell>
          <cell r="M595" t="str">
            <v>TRUMBULL CREEK</v>
          </cell>
          <cell r="N595" t="b">
            <v>0</v>
          </cell>
          <cell r="O595" t="b">
            <v>0</v>
          </cell>
          <cell r="P595" t="b">
            <v>0</v>
          </cell>
          <cell r="Q595" t="b">
            <v>1</v>
          </cell>
          <cell r="R595" t="b">
            <v>0</v>
          </cell>
          <cell r="S595" t="b">
            <v>0</v>
          </cell>
          <cell r="T595" t="b">
            <v>0</v>
          </cell>
          <cell r="U595" t="b">
            <v>0</v>
          </cell>
          <cell r="V595">
            <v>29682</v>
          </cell>
          <cell r="W595">
            <v>38352</v>
          </cell>
          <cell r="X595">
            <v>14</v>
          </cell>
          <cell r="Y595">
            <v>14</v>
          </cell>
          <cell r="Z595">
            <v>14</v>
          </cell>
          <cell r="AA595">
            <v>14</v>
          </cell>
          <cell r="AB595">
            <v>14</v>
          </cell>
          <cell r="AC595">
            <v>14</v>
          </cell>
          <cell r="AD595">
            <v>14</v>
          </cell>
          <cell r="AE595">
            <v>14</v>
          </cell>
          <cell r="AF595">
            <v>14</v>
          </cell>
          <cell r="AG595">
            <v>14</v>
          </cell>
          <cell r="AH595">
            <v>14</v>
          </cell>
          <cell r="AI595">
            <v>14</v>
          </cell>
          <cell r="AJ595">
            <v>0.98499999999999999</v>
          </cell>
          <cell r="AK595">
            <v>165.53800000000001</v>
          </cell>
          <cell r="AM595" t="str">
            <v>a_cd</v>
          </cell>
          <cell r="AN595">
            <v>2004</v>
          </cell>
          <cell r="AR595">
            <v>551</v>
          </cell>
          <cell r="AS595" t="str">
            <v>AD</v>
          </cell>
          <cell r="AT595" t="str">
            <v>SA</v>
          </cell>
        </row>
        <row r="596">
          <cell r="A596" t="str">
            <v>Perigo</v>
          </cell>
          <cell r="B596" t="str">
            <v>PACIFIC CORP</v>
          </cell>
          <cell r="C596">
            <v>560</v>
          </cell>
          <cell r="D596" t="str">
            <v>FPT.1</v>
          </cell>
          <cell r="I596" t="str">
            <v>FLATHEAD ELECTRIC CO</v>
          </cell>
          <cell r="J596">
            <v>339</v>
          </cell>
          <cell r="K596" t="str">
            <v>DE-MS79-81BP90168</v>
          </cell>
          <cell r="L596">
            <v>396</v>
          </cell>
          <cell r="M596" t="str">
            <v>LIBBY</v>
          </cell>
          <cell r="N596" t="b">
            <v>0</v>
          </cell>
          <cell r="O596" t="b">
            <v>0</v>
          </cell>
          <cell r="P596" t="b">
            <v>0</v>
          </cell>
          <cell r="Q596" t="b">
            <v>1</v>
          </cell>
          <cell r="R596" t="b">
            <v>0</v>
          </cell>
          <cell r="S596" t="b">
            <v>0</v>
          </cell>
          <cell r="T596" t="b">
            <v>0</v>
          </cell>
          <cell r="U596" t="b">
            <v>0</v>
          </cell>
          <cell r="V596">
            <v>29682</v>
          </cell>
          <cell r="W596">
            <v>38352</v>
          </cell>
          <cell r="X596">
            <v>1</v>
          </cell>
          <cell r="Y596">
            <v>1</v>
          </cell>
          <cell r="Z596">
            <v>1</v>
          </cell>
          <cell r="AA596">
            <v>1</v>
          </cell>
          <cell r="AB596">
            <v>1</v>
          </cell>
          <cell r="AC596">
            <v>1</v>
          </cell>
          <cell r="AD596">
            <v>1</v>
          </cell>
          <cell r="AE596">
            <v>1</v>
          </cell>
          <cell r="AF596">
            <v>1</v>
          </cell>
          <cell r="AG596">
            <v>1</v>
          </cell>
          <cell r="AH596">
            <v>1</v>
          </cell>
          <cell r="AI596">
            <v>1</v>
          </cell>
          <cell r="AJ596">
            <v>2.3340000000000001</v>
          </cell>
          <cell r="AK596">
            <v>28.009</v>
          </cell>
          <cell r="AM596" t="str">
            <v>a_cd</v>
          </cell>
          <cell r="AN596">
            <v>2004</v>
          </cell>
          <cell r="AR596">
            <v>551</v>
          </cell>
          <cell r="AS596" t="str">
            <v>AD</v>
          </cell>
          <cell r="AT596" t="str">
            <v>SA</v>
          </cell>
        </row>
        <row r="597">
          <cell r="A597" t="str">
            <v>Perigo</v>
          </cell>
          <cell r="B597" t="str">
            <v>PACIFIC CORP</v>
          </cell>
          <cell r="C597">
            <v>560</v>
          </cell>
          <cell r="D597" t="str">
            <v>FPT.1</v>
          </cell>
          <cell r="I597" t="str">
            <v>PACIFIC CORP</v>
          </cell>
          <cell r="J597">
            <v>560</v>
          </cell>
          <cell r="K597" t="str">
            <v>DE-MS79-81BP90168</v>
          </cell>
          <cell r="L597">
            <v>833</v>
          </cell>
          <cell r="M597" t="str">
            <v>BUCKLEY</v>
          </cell>
          <cell r="N597" t="b">
            <v>0</v>
          </cell>
          <cell r="O597" t="b">
            <v>0</v>
          </cell>
          <cell r="P597" t="b">
            <v>0</v>
          </cell>
          <cell r="Q597" t="b">
            <v>1</v>
          </cell>
          <cell r="R597" t="b">
            <v>0</v>
          </cell>
          <cell r="S597" t="b">
            <v>0</v>
          </cell>
          <cell r="T597" t="b">
            <v>0</v>
          </cell>
          <cell r="U597" t="b">
            <v>0</v>
          </cell>
          <cell r="V597">
            <v>37165</v>
          </cell>
          <cell r="W597">
            <v>38352</v>
          </cell>
          <cell r="X597">
            <v>70</v>
          </cell>
          <cell r="Y597">
            <v>70</v>
          </cell>
          <cell r="Z597">
            <v>70</v>
          </cell>
          <cell r="AA597">
            <v>70</v>
          </cell>
          <cell r="AB597">
            <v>70</v>
          </cell>
          <cell r="AC597">
            <v>70</v>
          </cell>
          <cell r="AD597">
            <v>70</v>
          </cell>
          <cell r="AE597">
            <v>70</v>
          </cell>
          <cell r="AF597">
            <v>70</v>
          </cell>
          <cell r="AG597">
            <v>70</v>
          </cell>
          <cell r="AH597">
            <v>70</v>
          </cell>
          <cell r="AI597">
            <v>70</v>
          </cell>
          <cell r="AJ597">
            <v>2.3730000000000002</v>
          </cell>
          <cell r="AK597">
            <v>1993.45</v>
          </cell>
          <cell r="AM597" t="str">
            <v>a_cd</v>
          </cell>
          <cell r="AN597">
            <v>2004</v>
          </cell>
          <cell r="AR597">
            <v>401</v>
          </cell>
          <cell r="AS597" t="str">
            <v>AD</v>
          </cell>
          <cell r="AT597" t="str">
            <v>SA</v>
          </cell>
        </row>
        <row r="598">
          <cell r="A598" t="str">
            <v>Perigo</v>
          </cell>
          <cell r="B598" t="str">
            <v>PACIFIC CORP</v>
          </cell>
          <cell r="C598">
            <v>560</v>
          </cell>
          <cell r="D598" t="str">
            <v>FPT.1</v>
          </cell>
          <cell r="I598" t="str">
            <v>PACIFIC CORP</v>
          </cell>
          <cell r="J598">
            <v>560</v>
          </cell>
          <cell r="K598" t="str">
            <v>DE-MS79-81BP90168</v>
          </cell>
          <cell r="L598">
            <v>357</v>
          </cell>
          <cell r="M598" t="str">
            <v>KALISPELL</v>
          </cell>
          <cell r="N598" t="b">
            <v>0</v>
          </cell>
          <cell r="O598" t="b">
            <v>0</v>
          </cell>
          <cell r="P598" t="b">
            <v>0</v>
          </cell>
          <cell r="Q598" t="b">
            <v>1</v>
          </cell>
          <cell r="R598" t="b">
            <v>0</v>
          </cell>
          <cell r="S598" t="b">
            <v>0</v>
          </cell>
          <cell r="T598" t="b">
            <v>0</v>
          </cell>
          <cell r="U598" t="b">
            <v>0</v>
          </cell>
          <cell r="V598">
            <v>37165</v>
          </cell>
          <cell r="W598">
            <v>38352</v>
          </cell>
          <cell r="X598">
            <v>13</v>
          </cell>
          <cell r="Y598">
            <v>13</v>
          </cell>
          <cell r="Z598">
            <v>13</v>
          </cell>
          <cell r="AA598">
            <v>13</v>
          </cell>
          <cell r="AB598">
            <v>13</v>
          </cell>
          <cell r="AC598">
            <v>13</v>
          </cell>
          <cell r="AD598">
            <v>13</v>
          </cell>
          <cell r="AE598">
            <v>13</v>
          </cell>
          <cell r="AF598">
            <v>13</v>
          </cell>
          <cell r="AG598">
            <v>13</v>
          </cell>
          <cell r="AH598">
            <v>13</v>
          </cell>
          <cell r="AI598">
            <v>13</v>
          </cell>
          <cell r="AJ598">
            <v>2.3340000000000001</v>
          </cell>
          <cell r="AK598">
            <v>364.11099999999999</v>
          </cell>
          <cell r="AM598" t="str">
            <v>a_cd</v>
          </cell>
          <cell r="AN598">
            <v>2004</v>
          </cell>
          <cell r="AR598">
            <v>551</v>
          </cell>
          <cell r="AS598" t="str">
            <v>AD</v>
          </cell>
          <cell r="AT598" t="str">
            <v>SA</v>
          </cell>
        </row>
        <row r="599">
          <cell r="A599" t="str">
            <v>Perigo</v>
          </cell>
          <cell r="B599" t="str">
            <v>PACIFIC CORP</v>
          </cell>
          <cell r="C599">
            <v>560</v>
          </cell>
          <cell r="D599" t="str">
            <v>FPT.1</v>
          </cell>
          <cell r="I599" t="str">
            <v>PACIFIC CORP</v>
          </cell>
          <cell r="J599">
            <v>560</v>
          </cell>
          <cell r="K599" t="str">
            <v>DE-MS79-81BP90168</v>
          </cell>
          <cell r="L599">
            <v>147</v>
          </cell>
          <cell r="M599" t="str">
            <v>COLUMBIA FALLS</v>
          </cell>
          <cell r="N599" t="b">
            <v>0</v>
          </cell>
          <cell r="O599" t="b">
            <v>0</v>
          </cell>
          <cell r="P599" t="b">
            <v>0</v>
          </cell>
          <cell r="Q599" t="b">
            <v>1</v>
          </cell>
          <cell r="R599" t="b">
            <v>0</v>
          </cell>
          <cell r="S599" t="b">
            <v>0</v>
          </cell>
          <cell r="T599" t="b">
            <v>0</v>
          </cell>
          <cell r="U599" t="b">
            <v>0</v>
          </cell>
          <cell r="V599">
            <v>37165</v>
          </cell>
          <cell r="W599">
            <v>38352</v>
          </cell>
          <cell r="X599">
            <v>13</v>
          </cell>
          <cell r="Y599">
            <v>13</v>
          </cell>
          <cell r="Z599">
            <v>13</v>
          </cell>
          <cell r="AA599">
            <v>13</v>
          </cell>
          <cell r="AB599">
            <v>13</v>
          </cell>
          <cell r="AC599">
            <v>13</v>
          </cell>
          <cell r="AD599">
            <v>13</v>
          </cell>
          <cell r="AE599">
            <v>13</v>
          </cell>
          <cell r="AF599">
            <v>13</v>
          </cell>
          <cell r="AG599">
            <v>13</v>
          </cell>
          <cell r="AH599">
            <v>13</v>
          </cell>
          <cell r="AI599">
            <v>13</v>
          </cell>
          <cell r="AJ599">
            <v>2.3340000000000001</v>
          </cell>
          <cell r="AK599">
            <v>364.11099999999999</v>
          </cell>
          <cell r="AM599" t="str">
            <v>a_cd</v>
          </cell>
          <cell r="AN599">
            <v>2004</v>
          </cell>
          <cell r="AR599">
            <v>551</v>
          </cell>
          <cell r="AS599" t="str">
            <v>AD</v>
          </cell>
          <cell r="AT599" t="str">
            <v>SA</v>
          </cell>
        </row>
        <row r="600">
          <cell r="A600" t="str">
            <v>Perigo</v>
          </cell>
          <cell r="B600" t="str">
            <v>PACIFIC CORP</v>
          </cell>
          <cell r="C600">
            <v>560</v>
          </cell>
          <cell r="D600" t="str">
            <v>FPT.1</v>
          </cell>
          <cell r="I600" t="str">
            <v>PACIFIC CORP</v>
          </cell>
          <cell r="J600">
            <v>560</v>
          </cell>
          <cell r="K600" t="str">
            <v>DE-MS79-86BP92269</v>
          </cell>
          <cell r="L600">
            <v>715</v>
          </cell>
          <cell r="M600" t="str">
            <v>TROUTDALE</v>
          </cell>
          <cell r="N600" t="b">
            <v>0</v>
          </cell>
          <cell r="O600" t="b">
            <v>0</v>
          </cell>
          <cell r="P600" t="b">
            <v>0</v>
          </cell>
          <cell r="Q600" t="b">
            <v>1</v>
          </cell>
          <cell r="R600" t="b">
            <v>0</v>
          </cell>
          <cell r="S600" t="b">
            <v>0</v>
          </cell>
          <cell r="T600" t="b">
            <v>0</v>
          </cell>
          <cell r="U600" t="b">
            <v>0</v>
          </cell>
          <cell r="V600">
            <v>31716</v>
          </cell>
          <cell r="W600">
            <v>38898</v>
          </cell>
          <cell r="X600">
            <v>222</v>
          </cell>
          <cell r="Y600">
            <v>222</v>
          </cell>
          <cell r="Z600">
            <v>222</v>
          </cell>
          <cell r="AA600">
            <v>222</v>
          </cell>
          <cell r="AB600">
            <v>222</v>
          </cell>
          <cell r="AC600">
            <v>222</v>
          </cell>
          <cell r="AD600">
            <v>222</v>
          </cell>
          <cell r="AE600">
            <v>222</v>
          </cell>
          <cell r="AF600">
            <v>222</v>
          </cell>
          <cell r="AG600">
            <v>222</v>
          </cell>
          <cell r="AH600">
            <v>222</v>
          </cell>
          <cell r="AI600">
            <v>222</v>
          </cell>
          <cell r="AJ600">
            <v>0.45500000000000002</v>
          </cell>
          <cell r="AK600">
            <v>1213.329</v>
          </cell>
          <cell r="AM600" t="str">
            <v>a_cd</v>
          </cell>
          <cell r="AN600">
            <v>2004</v>
          </cell>
          <cell r="AR600">
            <v>560</v>
          </cell>
          <cell r="AS600" t="str">
            <v>AD</v>
          </cell>
          <cell r="AT600" t="str">
            <v>SA</v>
          </cell>
        </row>
        <row r="601">
          <cell r="A601" t="str">
            <v>Perigo</v>
          </cell>
          <cell r="B601" t="str">
            <v>PACIFIC CORP</v>
          </cell>
          <cell r="C601">
            <v>560</v>
          </cell>
          <cell r="D601" t="str">
            <v>FPT.1</v>
          </cell>
          <cell r="I601" t="str">
            <v>PACIFIC CORP</v>
          </cell>
          <cell r="J601">
            <v>560</v>
          </cell>
          <cell r="K601" t="str">
            <v>DE-MS79-87BP92325</v>
          </cell>
          <cell r="L601">
            <v>121</v>
          </cell>
          <cell r="M601" t="str">
            <v>CENTRALIA</v>
          </cell>
          <cell r="N601" t="b">
            <v>0</v>
          </cell>
          <cell r="O601" t="b">
            <v>0</v>
          </cell>
          <cell r="P601" t="b">
            <v>0</v>
          </cell>
          <cell r="Q601" t="b">
            <v>1</v>
          </cell>
          <cell r="R601" t="b">
            <v>0</v>
          </cell>
          <cell r="S601" t="b">
            <v>0</v>
          </cell>
          <cell r="T601" t="b">
            <v>0</v>
          </cell>
          <cell r="U601" t="b">
            <v>0</v>
          </cell>
          <cell r="V601">
            <v>31769</v>
          </cell>
          <cell r="W601">
            <v>401768</v>
          </cell>
          <cell r="X601">
            <v>17.3</v>
          </cell>
          <cell r="Y601">
            <v>17.3</v>
          </cell>
          <cell r="Z601">
            <v>17.3</v>
          </cell>
          <cell r="AA601">
            <v>17.3</v>
          </cell>
          <cell r="AB601">
            <v>17.3</v>
          </cell>
          <cell r="AC601">
            <v>17.3</v>
          </cell>
          <cell r="AD601">
            <v>17.3</v>
          </cell>
          <cell r="AE601">
            <v>17.3</v>
          </cell>
          <cell r="AF601">
            <v>17.3</v>
          </cell>
          <cell r="AG601">
            <v>17.3</v>
          </cell>
          <cell r="AH601">
            <v>17.3</v>
          </cell>
          <cell r="AI601">
            <v>17.3</v>
          </cell>
          <cell r="AJ601">
            <v>0.77100000000000002</v>
          </cell>
          <cell r="AK601">
            <v>160.03200000000001</v>
          </cell>
          <cell r="AM601" t="str">
            <v>a_cd</v>
          </cell>
          <cell r="AN601">
            <v>2004</v>
          </cell>
          <cell r="AR601">
            <v>560</v>
          </cell>
          <cell r="AS601" t="str">
            <v>AD</v>
          </cell>
          <cell r="AT601" t="str">
            <v>SA</v>
          </cell>
        </row>
        <row r="602">
          <cell r="A602" t="str">
            <v>Perigo</v>
          </cell>
          <cell r="B602" t="str">
            <v>PACIFIC CORP</v>
          </cell>
          <cell r="C602">
            <v>560</v>
          </cell>
          <cell r="D602" t="str">
            <v>FPT.1</v>
          </cell>
          <cell r="I602" t="str">
            <v>PACIFIC CORP</v>
          </cell>
          <cell r="J602">
            <v>560</v>
          </cell>
          <cell r="K602" t="str">
            <v>DE-MS79-94BP94280</v>
          </cell>
          <cell r="L602">
            <v>833</v>
          </cell>
          <cell r="M602" t="str">
            <v>BUCKLEY</v>
          </cell>
          <cell r="N602" t="b">
            <v>0</v>
          </cell>
          <cell r="O602" t="b">
            <v>0</v>
          </cell>
          <cell r="P602" t="b">
            <v>0</v>
          </cell>
          <cell r="Q602" t="b">
            <v>1</v>
          </cell>
          <cell r="R602" t="b">
            <v>0</v>
          </cell>
          <cell r="S602" t="b">
            <v>0</v>
          </cell>
          <cell r="T602" t="b">
            <v>0</v>
          </cell>
          <cell r="U602" t="b">
            <v>0</v>
          </cell>
          <cell r="V602">
            <v>34486</v>
          </cell>
          <cell r="W602">
            <v>41790</v>
          </cell>
          <cell r="X602">
            <v>200</v>
          </cell>
          <cell r="Y602">
            <v>200</v>
          </cell>
          <cell r="Z602">
            <v>200</v>
          </cell>
          <cell r="AA602">
            <v>200</v>
          </cell>
          <cell r="AB602">
            <v>200</v>
          </cell>
          <cell r="AC602">
            <v>200</v>
          </cell>
          <cell r="AD602">
            <v>200</v>
          </cell>
          <cell r="AE602">
            <v>200</v>
          </cell>
          <cell r="AF602">
            <v>200</v>
          </cell>
          <cell r="AG602">
            <v>200</v>
          </cell>
          <cell r="AH602">
            <v>200</v>
          </cell>
          <cell r="AI602">
            <v>200</v>
          </cell>
          <cell r="AJ602">
            <v>0.42599999999999999</v>
          </cell>
          <cell r="AK602">
            <v>1023.446</v>
          </cell>
          <cell r="AM602" t="str">
            <v>a_cd</v>
          </cell>
          <cell r="AN602">
            <v>2004</v>
          </cell>
          <cell r="AR602">
            <v>560</v>
          </cell>
          <cell r="AS602" t="str">
            <v>AD</v>
          </cell>
          <cell r="AT602" t="str">
            <v>SA</v>
          </cell>
        </row>
        <row r="603">
          <cell r="A603" t="str">
            <v>Perigo</v>
          </cell>
          <cell r="B603" t="str">
            <v>PACIFIC CORP</v>
          </cell>
          <cell r="C603">
            <v>560</v>
          </cell>
          <cell r="D603" t="str">
            <v>FPT.1</v>
          </cell>
          <cell r="I603" t="str">
            <v>PACIFIC CORP</v>
          </cell>
          <cell r="J603">
            <v>560</v>
          </cell>
          <cell r="K603" t="str">
            <v>DE-MS79-94BP94316</v>
          </cell>
          <cell r="L603">
            <v>27</v>
          </cell>
          <cell r="M603" t="str">
            <v>ALVEY 230</v>
          </cell>
          <cell r="N603" t="b">
            <v>0</v>
          </cell>
          <cell r="O603" t="b">
            <v>0</v>
          </cell>
          <cell r="P603" t="b">
            <v>0</v>
          </cell>
          <cell r="Q603" t="b">
            <v>1</v>
          </cell>
          <cell r="R603" t="b">
            <v>0</v>
          </cell>
          <cell r="S603" t="b">
            <v>0</v>
          </cell>
          <cell r="T603" t="b">
            <v>0</v>
          </cell>
          <cell r="U603" t="b">
            <v>0</v>
          </cell>
          <cell r="V603">
            <v>36342</v>
          </cell>
          <cell r="W603">
            <v>41912</v>
          </cell>
          <cell r="X603">
            <v>420</v>
          </cell>
          <cell r="Y603">
            <v>420</v>
          </cell>
          <cell r="Z603">
            <v>420</v>
          </cell>
          <cell r="AA603">
            <v>420</v>
          </cell>
          <cell r="AB603">
            <v>420</v>
          </cell>
          <cell r="AC603">
            <v>420</v>
          </cell>
          <cell r="AD603">
            <v>420</v>
          </cell>
          <cell r="AE603">
            <v>420</v>
          </cell>
          <cell r="AF603">
            <v>420</v>
          </cell>
          <cell r="AG603">
            <v>420</v>
          </cell>
          <cell r="AH603">
            <v>420</v>
          </cell>
          <cell r="AI603">
            <v>420</v>
          </cell>
          <cell r="AJ603">
            <v>1.3939999999999999</v>
          </cell>
          <cell r="AK603">
            <v>7026.3530000000001</v>
          </cell>
          <cell r="AM603" t="str">
            <v>a_cd</v>
          </cell>
          <cell r="AN603">
            <v>2004</v>
          </cell>
          <cell r="AR603">
            <v>560</v>
          </cell>
          <cell r="AS603" t="str">
            <v>AD</v>
          </cell>
          <cell r="AT603" t="str">
            <v>SA</v>
          </cell>
        </row>
        <row r="604">
          <cell r="A604" t="str">
            <v>Perigo</v>
          </cell>
          <cell r="B604" t="str">
            <v>PACIFIC CORP</v>
          </cell>
          <cell r="C604">
            <v>560</v>
          </cell>
          <cell r="D604" t="str">
            <v>FPT.1</v>
          </cell>
          <cell r="I604" t="str">
            <v>PACIFIC CORP</v>
          </cell>
          <cell r="J604">
            <v>560</v>
          </cell>
          <cell r="K604" t="str">
            <v>DE-MS79-94BP94316</v>
          </cell>
          <cell r="L604">
            <v>833</v>
          </cell>
          <cell r="M604" t="str">
            <v>BUCKLEY</v>
          </cell>
          <cell r="N604" t="b">
            <v>0</v>
          </cell>
          <cell r="O604" t="b">
            <v>0</v>
          </cell>
          <cell r="P604" t="b">
            <v>0</v>
          </cell>
          <cell r="Q604" t="b">
            <v>1</v>
          </cell>
          <cell r="R604" t="b">
            <v>0</v>
          </cell>
          <cell r="S604" t="b">
            <v>0</v>
          </cell>
          <cell r="T604" t="b">
            <v>0</v>
          </cell>
          <cell r="U604" t="b">
            <v>0</v>
          </cell>
          <cell r="V604">
            <v>34607</v>
          </cell>
          <cell r="W604">
            <v>41912</v>
          </cell>
          <cell r="X604">
            <v>70</v>
          </cell>
          <cell r="Y604">
            <v>70</v>
          </cell>
          <cell r="Z604">
            <v>70</v>
          </cell>
          <cell r="AA604">
            <v>70</v>
          </cell>
          <cell r="AB604">
            <v>70</v>
          </cell>
          <cell r="AC604">
            <v>70</v>
          </cell>
          <cell r="AD604">
            <v>70</v>
          </cell>
          <cell r="AE604">
            <v>70</v>
          </cell>
          <cell r="AF604">
            <v>70</v>
          </cell>
          <cell r="AG604">
            <v>70</v>
          </cell>
          <cell r="AH604">
            <v>70</v>
          </cell>
          <cell r="AI604">
            <v>70</v>
          </cell>
          <cell r="AJ604">
            <v>0.63500000000000001</v>
          </cell>
          <cell r="AK604">
            <v>533.07000000000005</v>
          </cell>
          <cell r="AM604" t="str">
            <v>a_cd</v>
          </cell>
          <cell r="AN604">
            <v>2004</v>
          </cell>
          <cell r="AR604">
            <v>560</v>
          </cell>
          <cell r="AS604" t="str">
            <v>AD</v>
          </cell>
          <cell r="AT604" t="str">
            <v>SA</v>
          </cell>
        </row>
        <row r="605">
          <cell r="A605" t="str">
            <v>Perigo</v>
          </cell>
          <cell r="B605" t="str">
            <v>PACIFIC CORP</v>
          </cell>
          <cell r="C605">
            <v>560</v>
          </cell>
          <cell r="D605" t="str">
            <v>FPT.1</v>
          </cell>
          <cell r="I605" t="str">
            <v>PACIFIC CORP</v>
          </cell>
          <cell r="J605">
            <v>560</v>
          </cell>
          <cell r="K605" t="str">
            <v>DE-MS79-94BP94333</v>
          </cell>
          <cell r="L605">
            <v>596</v>
          </cell>
          <cell r="M605" t="str">
            <v>ROUNDUP</v>
          </cell>
          <cell r="N605" t="b">
            <v>0</v>
          </cell>
          <cell r="O605" t="b">
            <v>0</v>
          </cell>
          <cell r="P605" t="b">
            <v>0</v>
          </cell>
          <cell r="Q605" t="b">
            <v>1</v>
          </cell>
          <cell r="R605" t="b">
            <v>0</v>
          </cell>
          <cell r="S605" t="b">
            <v>0</v>
          </cell>
          <cell r="T605" t="b">
            <v>0</v>
          </cell>
          <cell r="U605" t="b">
            <v>0</v>
          </cell>
          <cell r="V605">
            <v>34486</v>
          </cell>
          <cell r="W605">
            <v>42155</v>
          </cell>
          <cell r="X605">
            <v>55</v>
          </cell>
          <cell r="Y605">
            <v>55</v>
          </cell>
          <cell r="Z605">
            <v>55</v>
          </cell>
          <cell r="AA605">
            <v>55</v>
          </cell>
          <cell r="AB605">
            <v>55</v>
          </cell>
          <cell r="AC605">
            <v>55</v>
          </cell>
          <cell r="AD605">
            <v>55</v>
          </cell>
          <cell r="AE605">
            <v>55</v>
          </cell>
          <cell r="AF605">
            <v>55</v>
          </cell>
          <cell r="AG605">
            <v>55</v>
          </cell>
          <cell r="AH605">
            <v>55</v>
          </cell>
          <cell r="AI605">
            <v>55</v>
          </cell>
          <cell r="AJ605">
            <v>1.119</v>
          </cell>
          <cell r="AK605">
            <v>738.59199999999998</v>
          </cell>
          <cell r="AM605" t="str">
            <v>a_cd</v>
          </cell>
          <cell r="AN605">
            <v>2004</v>
          </cell>
          <cell r="AR605">
            <v>560</v>
          </cell>
          <cell r="AS605" t="str">
            <v>AD</v>
          </cell>
          <cell r="AT605" t="str">
            <v>SA</v>
          </cell>
        </row>
        <row r="606">
          <cell r="A606" t="str">
            <v>Perigo</v>
          </cell>
          <cell r="B606" t="str">
            <v>PACIFIC CORP</v>
          </cell>
          <cell r="C606">
            <v>560</v>
          </cell>
          <cell r="D606" t="str">
            <v>FPT.1</v>
          </cell>
          <cell r="I606" t="str">
            <v>PACIFIC CORP</v>
          </cell>
          <cell r="J606">
            <v>560</v>
          </cell>
          <cell r="K606" t="str">
            <v>DE-MS79-94BP94333</v>
          </cell>
          <cell r="L606">
            <v>27</v>
          </cell>
          <cell r="M606" t="str">
            <v>ALVEY 230</v>
          </cell>
          <cell r="N606" t="b">
            <v>0</v>
          </cell>
          <cell r="O606" t="b">
            <v>0</v>
          </cell>
          <cell r="P606" t="b">
            <v>0</v>
          </cell>
          <cell r="Q606" t="b">
            <v>1</v>
          </cell>
          <cell r="R606" t="b">
            <v>0</v>
          </cell>
          <cell r="S606" t="b">
            <v>0</v>
          </cell>
          <cell r="T606" t="b">
            <v>0</v>
          </cell>
          <cell r="U606" t="b">
            <v>0</v>
          </cell>
          <cell r="V606">
            <v>34486</v>
          </cell>
          <cell r="W606">
            <v>42155</v>
          </cell>
          <cell r="X606">
            <v>145</v>
          </cell>
          <cell r="Y606">
            <v>145</v>
          </cell>
          <cell r="Z606">
            <v>145</v>
          </cell>
          <cell r="AA606">
            <v>145</v>
          </cell>
          <cell r="AB606">
            <v>145</v>
          </cell>
          <cell r="AC606">
            <v>145</v>
          </cell>
          <cell r="AD606">
            <v>145</v>
          </cell>
          <cell r="AE606">
            <v>145</v>
          </cell>
          <cell r="AF606">
            <v>145</v>
          </cell>
          <cell r="AG606">
            <v>145</v>
          </cell>
          <cell r="AH606">
            <v>145</v>
          </cell>
          <cell r="AI606">
            <v>145</v>
          </cell>
          <cell r="AJ606">
            <v>1.5629999999999999</v>
          </cell>
          <cell r="AK606">
            <v>2719.93</v>
          </cell>
          <cell r="AM606" t="str">
            <v>a_cd</v>
          </cell>
          <cell r="AN606">
            <v>2004</v>
          </cell>
          <cell r="AR606">
            <v>560</v>
          </cell>
          <cell r="AS606" t="str">
            <v>AD</v>
          </cell>
          <cell r="AT606" t="str">
            <v>SA</v>
          </cell>
        </row>
        <row r="607">
          <cell r="A607" t="str">
            <v>Perigo</v>
          </cell>
          <cell r="B607" t="str">
            <v>PACIFIC CORP</v>
          </cell>
          <cell r="C607">
            <v>560</v>
          </cell>
          <cell r="D607" t="str">
            <v>FPT.1</v>
          </cell>
          <cell r="I607" t="str">
            <v>PACIFIC CORP</v>
          </cell>
          <cell r="J607">
            <v>560</v>
          </cell>
          <cell r="K607" t="str">
            <v>DE-MS79-94BP94333</v>
          </cell>
          <cell r="L607">
            <v>820</v>
          </cell>
          <cell r="M607" t="str">
            <v>MCNARY 69</v>
          </cell>
          <cell r="N607" t="b">
            <v>0</v>
          </cell>
          <cell r="O607" t="b">
            <v>0</v>
          </cell>
          <cell r="P607" t="b">
            <v>0</v>
          </cell>
          <cell r="Q607" t="b">
            <v>1</v>
          </cell>
          <cell r="R607" t="b">
            <v>0</v>
          </cell>
          <cell r="S607" t="b">
            <v>0</v>
          </cell>
          <cell r="T607" t="b">
            <v>0</v>
          </cell>
          <cell r="U607" t="b">
            <v>0</v>
          </cell>
          <cell r="V607">
            <v>34486</v>
          </cell>
          <cell r="W607">
            <v>42155</v>
          </cell>
          <cell r="X607">
            <v>35</v>
          </cell>
          <cell r="Y607">
            <v>35</v>
          </cell>
          <cell r="Z607">
            <v>35</v>
          </cell>
          <cell r="AA607">
            <v>35</v>
          </cell>
          <cell r="AB607">
            <v>35</v>
          </cell>
          <cell r="AC607">
            <v>35</v>
          </cell>
          <cell r="AD607">
            <v>35</v>
          </cell>
          <cell r="AE607">
            <v>35</v>
          </cell>
          <cell r="AF607">
            <v>35</v>
          </cell>
          <cell r="AG607">
            <v>35</v>
          </cell>
          <cell r="AH607">
            <v>35</v>
          </cell>
          <cell r="AI607">
            <v>35</v>
          </cell>
          <cell r="AJ607">
            <v>0.82499999999999996</v>
          </cell>
          <cell r="AK607">
            <v>346.54899999999998</v>
          </cell>
          <cell r="AM607" t="str">
            <v>a_cd</v>
          </cell>
          <cell r="AN607">
            <v>2004</v>
          </cell>
          <cell r="AR607">
            <v>560</v>
          </cell>
          <cell r="AS607" t="str">
            <v>AD</v>
          </cell>
          <cell r="AT607" t="str">
            <v>SA</v>
          </cell>
        </row>
        <row r="608">
          <cell r="A608" t="str">
            <v>Perigo</v>
          </cell>
          <cell r="B608" t="str">
            <v>PACIFIC CORP</v>
          </cell>
          <cell r="C608">
            <v>560</v>
          </cell>
          <cell r="D608" t="str">
            <v>FPT.1</v>
          </cell>
          <cell r="I608" t="str">
            <v>PACIFIC CORP</v>
          </cell>
          <cell r="J608">
            <v>560</v>
          </cell>
          <cell r="K608" t="str">
            <v>DE-MS79-94BP94333</v>
          </cell>
          <cell r="L608">
            <v>26</v>
          </cell>
          <cell r="M608" t="str">
            <v>ALVEY 500</v>
          </cell>
          <cell r="N608" t="b">
            <v>0</v>
          </cell>
          <cell r="O608" t="b">
            <v>0</v>
          </cell>
          <cell r="P608" t="b">
            <v>0</v>
          </cell>
          <cell r="Q608" t="b">
            <v>1</v>
          </cell>
          <cell r="R608" t="b">
            <v>0</v>
          </cell>
          <cell r="S608" t="b">
            <v>0</v>
          </cell>
          <cell r="T608" t="b">
            <v>0</v>
          </cell>
          <cell r="U608" t="b">
            <v>0</v>
          </cell>
          <cell r="V608">
            <v>34486</v>
          </cell>
          <cell r="W608">
            <v>42155</v>
          </cell>
          <cell r="X608">
            <v>241</v>
          </cell>
          <cell r="Y608">
            <v>241</v>
          </cell>
          <cell r="Z608">
            <v>241</v>
          </cell>
          <cell r="AA608">
            <v>241</v>
          </cell>
          <cell r="AB608">
            <v>241</v>
          </cell>
          <cell r="AC608">
            <v>241</v>
          </cell>
          <cell r="AD608">
            <v>241</v>
          </cell>
          <cell r="AE608">
            <v>241</v>
          </cell>
          <cell r="AF608">
            <v>241</v>
          </cell>
          <cell r="AG608">
            <v>241</v>
          </cell>
          <cell r="AH608">
            <v>241</v>
          </cell>
          <cell r="AI608">
            <v>241</v>
          </cell>
          <cell r="AJ608">
            <v>1.393</v>
          </cell>
          <cell r="AK608">
            <v>4028.14</v>
          </cell>
          <cell r="AM608" t="str">
            <v>a_cd</v>
          </cell>
          <cell r="AN608">
            <v>2004</v>
          </cell>
          <cell r="AR608">
            <v>401</v>
          </cell>
          <cell r="AS608" t="str">
            <v>AD</v>
          </cell>
          <cell r="AT608" t="str">
            <v>SA</v>
          </cell>
        </row>
        <row r="609">
          <cell r="A609" t="str">
            <v>Perigo</v>
          </cell>
          <cell r="B609" t="str">
            <v>PACIFIC CORP</v>
          </cell>
          <cell r="C609">
            <v>560</v>
          </cell>
          <cell r="D609" t="str">
            <v>FPT.1</v>
          </cell>
          <cell r="I609" t="str">
            <v>PACIFIC CORP</v>
          </cell>
          <cell r="J609">
            <v>560</v>
          </cell>
          <cell r="K609" t="str">
            <v>DE-MS79-94BP94333</v>
          </cell>
          <cell r="L609">
            <v>616</v>
          </cell>
          <cell r="M609" t="str">
            <v>SANTIAM</v>
          </cell>
          <cell r="N609" t="b">
            <v>0</v>
          </cell>
          <cell r="O609" t="b">
            <v>0</v>
          </cell>
          <cell r="P609" t="b">
            <v>0</v>
          </cell>
          <cell r="Q609" t="b">
            <v>1</v>
          </cell>
          <cell r="R609" t="b">
            <v>0</v>
          </cell>
          <cell r="S609" t="b">
            <v>0</v>
          </cell>
          <cell r="T609" t="b">
            <v>0</v>
          </cell>
          <cell r="U609" t="b">
            <v>0</v>
          </cell>
          <cell r="V609">
            <v>34486</v>
          </cell>
          <cell r="W609">
            <v>42155</v>
          </cell>
          <cell r="X609">
            <v>40</v>
          </cell>
          <cell r="Y609">
            <v>40</v>
          </cell>
          <cell r="Z609">
            <v>40</v>
          </cell>
          <cell r="AA609">
            <v>40</v>
          </cell>
          <cell r="AB609">
            <v>40</v>
          </cell>
          <cell r="AC609">
            <v>40</v>
          </cell>
          <cell r="AD609">
            <v>40</v>
          </cell>
          <cell r="AE609">
            <v>40</v>
          </cell>
          <cell r="AF609">
            <v>40</v>
          </cell>
          <cell r="AG609">
            <v>40</v>
          </cell>
          <cell r="AH609">
            <v>40</v>
          </cell>
          <cell r="AI609">
            <v>40</v>
          </cell>
          <cell r="AJ609">
            <v>1.534</v>
          </cell>
          <cell r="AK609">
            <v>736.39700000000005</v>
          </cell>
          <cell r="AM609" t="str">
            <v>a_cd</v>
          </cell>
          <cell r="AN609">
            <v>2004</v>
          </cell>
          <cell r="AR609">
            <v>560</v>
          </cell>
          <cell r="AS609" t="str">
            <v>AD</v>
          </cell>
          <cell r="AT609" t="str">
            <v>SA</v>
          </cell>
        </row>
        <row r="610">
          <cell r="A610" t="str">
            <v>Perigo</v>
          </cell>
          <cell r="B610" t="str">
            <v>PACIFIC CORP</v>
          </cell>
          <cell r="C610">
            <v>560</v>
          </cell>
          <cell r="D610" t="str">
            <v>FPT.1</v>
          </cell>
          <cell r="I610" t="str">
            <v>PACIFIC CORP</v>
          </cell>
          <cell r="J610">
            <v>560</v>
          </cell>
          <cell r="K610" t="str">
            <v>DE-MS79-94BP94333</v>
          </cell>
          <cell r="L610">
            <v>14</v>
          </cell>
          <cell r="M610" t="str">
            <v>ALBANY 115</v>
          </cell>
          <cell r="N610" t="b">
            <v>0</v>
          </cell>
          <cell r="O610" t="b">
            <v>0</v>
          </cell>
          <cell r="P610" t="b">
            <v>0</v>
          </cell>
          <cell r="Q610" t="b">
            <v>1</v>
          </cell>
          <cell r="R610" t="b">
            <v>0</v>
          </cell>
          <cell r="S610" t="b">
            <v>0</v>
          </cell>
          <cell r="T610" t="b">
            <v>0</v>
          </cell>
          <cell r="U610" t="b">
            <v>0</v>
          </cell>
          <cell r="V610">
            <v>34486</v>
          </cell>
          <cell r="W610">
            <v>42155</v>
          </cell>
          <cell r="X610">
            <v>84</v>
          </cell>
          <cell r="Y610">
            <v>84</v>
          </cell>
          <cell r="Z610">
            <v>84</v>
          </cell>
          <cell r="AA610">
            <v>84</v>
          </cell>
          <cell r="AB610">
            <v>84</v>
          </cell>
          <cell r="AC610">
            <v>84</v>
          </cell>
          <cell r="AD610">
            <v>84</v>
          </cell>
          <cell r="AE610">
            <v>84</v>
          </cell>
          <cell r="AF610">
            <v>84</v>
          </cell>
          <cell r="AG610">
            <v>84</v>
          </cell>
          <cell r="AH610">
            <v>84</v>
          </cell>
          <cell r="AI610">
            <v>84</v>
          </cell>
          <cell r="AJ610">
            <v>1.9339999999999999</v>
          </cell>
          <cell r="AK610">
            <v>1949.575</v>
          </cell>
          <cell r="AM610" t="str">
            <v>a_cd</v>
          </cell>
          <cell r="AN610">
            <v>2004</v>
          </cell>
          <cell r="AR610">
            <v>560</v>
          </cell>
          <cell r="AS610" t="str">
            <v>AD</v>
          </cell>
          <cell r="AT610" t="str">
            <v>SA</v>
          </cell>
        </row>
        <row r="611">
          <cell r="A611" t="str">
            <v>Perigo</v>
          </cell>
          <cell r="B611" t="str">
            <v>PORTLAND GENERAL ELECTRIC COMPANY</v>
          </cell>
          <cell r="C611">
            <v>575</v>
          </cell>
          <cell r="D611" t="str">
            <v>FPT.1</v>
          </cell>
          <cell r="I611" t="str">
            <v>PSW_AC</v>
          </cell>
          <cell r="J611">
            <v>996</v>
          </cell>
          <cell r="K611" t="str">
            <v>DE-MS79-86BP92260</v>
          </cell>
          <cell r="L611">
            <v>1003</v>
          </cell>
          <cell r="M611" t="str">
            <v>JOHN DAY SUBSTATION</v>
          </cell>
          <cell r="N611" t="b">
            <v>0</v>
          </cell>
          <cell r="O611" t="b">
            <v>0</v>
          </cell>
          <cell r="P611" t="b">
            <v>0</v>
          </cell>
          <cell r="Q611" t="b">
            <v>1</v>
          </cell>
          <cell r="R611" t="b">
            <v>0</v>
          </cell>
          <cell r="S611" t="b">
            <v>0</v>
          </cell>
          <cell r="T611" t="b">
            <v>0</v>
          </cell>
          <cell r="U611" t="b">
            <v>0</v>
          </cell>
          <cell r="V611">
            <v>31412</v>
          </cell>
          <cell r="W611">
            <v>41639</v>
          </cell>
          <cell r="X611">
            <v>75</v>
          </cell>
          <cell r="Y611">
            <v>75</v>
          </cell>
          <cell r="Z611">
            <v>75</v>
          </cell>
          <cell r="AA611">
            <v>75</v>
          </cell>
          <cell r="AB611">
            <v>75</v>
          </cell>
          <cell r="AC611">
            <v>75</v>
          </cell>
          <cell r="AD611">
            <v>75</v>
          </cell>
          <cell r="AE611">
            <v>75</v>
          </cell>
          <cell r="AF611">
            <v>75</v>
          </cell>
          <cell r="AG611">
            <v>75</v>
          </cell>
          <cell r="AH611">
            <v>75</v>
          </cell>
          <cell r="AI611">
            <v>75</v>
          </cell>
          <cell r="AJ611">
            <v>0.52400000000000002</v>
          </cell>
          <cell r="AK611">
            <v>471.22399999999999</v>
          </cell>
          <cell r="AM611" t="str">
            <v>a_cd</v>
          </cell>
          <cell r="AN611">
            <v>2004</v>
          </cell>
          <cell r="AR611">
            <v>556</v>
          </cell>
          <cell r="AS611" t="str">
            <v>AD</v>
          </cell>
          <cell r="AT611" t="str">
            <v>SA</v>
          </cell>
        </row>
        <row r="612">
          <cell r="A612" t="str">
            <v>Raschio</v>
          </cell>
          <cell r="B612" t="str">
            <v>PUGET SOUND ENERGY, INC.</v>
          </cell>
          <cell r="C612">
            <v>580</v>
          </cell>
          <cell r="D612" t="str">
            <v>FPT.1</v>
          </cell>
          <cell r="I612" t="str">
            <v>PUGET SOUND ENERGY,</v>
          </cell>
          <cell r="J612">
            <v>580</v>
          </cell>
          <cell r="K612" t="str">
            <v>DE-MS79-85BP92185</v>
          </cell>
          <cell r="L612">
            <v>423</v>
          </cell>
          <cell r="M612" t="str">
            <v>MAPLE VALLEY</v>
          </cell>
          <cell r="N612" t="b">
            <v>0</v>
          </cell>
          <cell r="O612" t="b">
            <v>0</v>
          </cell>
          <cell r="P612" t="b">
            <v>0</v>
          </cell>
          <cell r="Q612" t="b">
            <v>1</v>
          </cell>
          <cell r="R612" t="b">
            <v>0</v>
          </cell>
          <cell r="S612" t="b">
            <v>0</v>
          </cell>
          <cell r="T612" t="b">
            <v>0</v>
          </cell>
          <cell r="U612" t="b">
            <v>0</v>
          </cell>
          <cell r="V612">
            <v>31307</v>
          </cell>
          <cell r="W612">
            <v>40451</v>
          </cell>
          <cell r="X612">
            <v>32.200000000000003</v>
          </cell>
          <cell r="Y612">
            <v>32.200000000000003</v>
          </cell>
          <cell r="Z612">
            <v>32.200000000000003</v>
          </cell>
          <cell r="AA612">
            <v>32.200000000000003</v>
          </cell>
          <cell r="AB612">
            <v>32.200000000000003</v>
          </cell>
          <cell r="AC612">
            <v>32.200000000000003</v>
          </cell>
          <cell r="AD612">
            <v>32.200000000000003</v>
          </cell>
          <cell r="AE612">
            <v>32.200000000000003</v>
          </cell>
          <cell r="AF612">
            <v>32.200000000000003</v>
          </cell>
          <cell r="AG612">
            <v>32.200000000000003</v>
          </cell>
          <cell r="AH612">
            <v>32.200000000000003</v>
          </cell>
          <cell r="AI612">
            <v>32.200000000000003</v>
          </cell>
          <cell r="AJ612">
            <v>0.77</v>
          </cell>
          <cell r="AK612">
            <v>297.375</v>
          </cell>
          <cell r="AM612" t="str">
            <v>a_cd</v>
          </cell>
          <cell r="AN612">
            <v>2004</v>
          </cell>
          <cell r="AR612">
            <v>580</v>
          </cell>
          <cell r="AS612" t="str">
            <v>AD</v>
          </cell>
          <cell r="AT612" t="str">
            <v>SA</v>
          </cell>
        </row>
        <row r="613">
          <cell r="A613" t="str">
            <v>Morgan</v>
          </cell>
          <cell r="B613" t="str">
            <v>AVISTA CORP -- MERCHANT</v>
          </cell>
          <cell r="C613">
            <v>590</v>
          </cell>
          <cell r="D613" t="str">
            <v>FPT.1</v>
          </cell>
          <cell r="I613" t="str">
            <v>AVISTA CORP -- MERCH</v>
          </cell>
          <cell r="J613">
            <v>590</v>
          </cell>
          <cell r="K613" t="str">
            <v>DE-MS79-85BP92186</v>
          </cell>
          <cell r="L613">
            <v>843</v>
          </cell>
          <cell r="M613" t="str">
            <v>WESTSIDE</v>
          </cell>
          <cell r="N613" t="b">
            <v>0</v>
          </cell>
          <cell r="O613" t="b">
            <v>0</v>
          </cell>
          <cell r="P613" t="b">
            <v>0</v>
          </cell>
          <cell r="Q613" t="b">
            <v>1</v>
          </cell>
          <cell r="R613" t="b">
            <v>0</v>
          </cell>
          <cell r="S613" t="b">
            <v>0</v>
          </cell>
          <cell r="T613" t="b">
            <v>0</v>
          </cell>
          <cell r="U613" t="b">
            <v>0</v>
          </cell>
          <cell r="V613">
            <v>31307</v>
          </cell>
          <cell r="W613">
            <v>42916</v>
          </cell>
          <cell r="X613">
            <v>32.200000000000003</v>
          </cell>
          <cell r="Y613">
            <v>32.200000000000003</v>
          </cell>
          <cell r="Z613">
            <v>32.200000000000003</v>
          </cell>
          <cell r="AA613">
            <v>32.200000000000003</v>
          </cell>
          <cell r="AB613">
            <v>32.200000000000003</v>
          </cell>
          <cell r="AC613">
            <v>32.200000000000003</v>
          </cell>
          <cell r="AD613">
            <v>32.200000000000003</v>
          </cell>
          <cell r="AE613">
            <v>32.200000000000003</v>
          </cell>
          <cell r="AF613">
            <v>32.200000000000003</v>
          </cell>
          <cell r="AG613">
            <v>32.200000000000003</v>
          </cell>
          <cell r="AH613">
            <v>32.200000000000003</v>
          </cell>
          <cell r="AI613">
            <v>32.200000000000003</v>
          </cell>
          <cell r="AJ613">
            <v>1.778</v>
          </cell>
          <cell r="AK613">
            <v>686.88699999999994</v>
          </cell>
          <cell r="AM613" t="str">
            <v>a_cd</v>
          </cell>
          <cell r="AN613">
            <v>2004</v>
          </cell>
          <cell r="AR613">
            <v>839</v>
          </cell>
          <cell r="AS613" t="str">
            <v>AD</v>
          </cell>
          <cell r="AT613" t="str">
            <v>SA</v>
          </cell>
        </row>
        <row r="614">
          <cell r="A614" t="str">
            <v>Morgan</v>
          </cell>
          <cell r="B614" t="str">
            <v>AVISTA CORP -- MERCHANT</v>
          </cell>
          <cell r="C614">
            <v>590</v>
          </cell>
          <cell r="D614" t="str">
            <v>FPT.1</v>
          </cell>
          <cell r="I614" t="str">
            <v>AVISTA CORP -- MERCH</v>
          </cell>
          <cell r="J614">
            <v>590</v>
          </cell>
          <cell r="K614" t="str">
            <v>DE-MS79-86BP91970</v>
          </cell>
          <cell r="L614">
            <v>140</v>
          </cell>
          <cell r="M614" t="str">
            <v>COLBERT</v>
          </cell>
          <cell r="N614" t="b">
            <v>0</v>
          </cell>
          <cell r="O614" t="b">
            <v>0</v>
          </cell>
          <cell r="P614" t="b">
            <v>0</v>
          </cell>
          <cell r="Q614" t="b">
            <v>1</v>
          </cell>
          <cell r="R614" t="b">
            <v>0</v>
          </cell>
          <cell r="S614" t="b">
            <v>0</v>
          </cell>
          <cell r="T614" t="b">
            <v>0</v>
          </cell>
          <cell r="U614" t="b">
            <v>0</v>
          </cell>
          <cell r="V614">
            <v>31352</v>
          </cell>
          <cell r="W614">
            <v>38656</v>
          </cell>
          <cell r="X614">
            <v>25</v>
          </cell>
          <cell r="Y614">
            <v>25</v>
          </cell>
          <cell r="Z614">
            <v>25</v>
          </cell>
          <cell r="AA614">
            <v>25</v>
          </cell>
          <cell r="AB614">
            <v>25</v>
          </cell>
          <cell r="AC614">
            <v>25</v>
          </cell>
          <cell r="AD614">
            <v>25</v>
          </cell>
          <cell r="AE614">
            <v>25</v>
          </cell>
          <cell r="AF614">
            <v>25</v>
          </cell>
          <cell r="AG614">
            <v>25</v>
          </cell>
          <cell r="AH614">
            <v>25</v>
          </cell>
          <cell r="AI614">
            <v>25</v>
          </cell>
          <cell r="AJ614">
            <v>0.63300000000000001</v>
          </cell>
          <cell r="AK614">
            <v>190.00399999999999</v>
          </cell>
          <cell r="AM614" t="str">
            <v>a_cd</v>
          </cell>
          <cell r="AN614">
            <v>2004</v>
          </cell>
          <cell r="AR614">
            <v>590</v>
          </cell>
          <cell r="AS614" t="str">
            <v>AD</v>
          </cell>
          <cell r="AT614" t="str">
            <v>SA</v>
          </cell>
        </row>
        <row r="615">
          <cell r="A615" t="str">
            <v>Morgan</v>
          </cell>
          <cell r="B615" t="str">
            <v>AVISTA CORP -- MERCHANT</v>
          </cell>
          <cell r="C615">
            <v>590</v>
          </cell>
          <cell r="D615" t="str">
            <v>FPT.1</v>
          </cell>
          <cell r="I615" t="str">
            <v>AVISTA CORP -- MERCH</v>
          </cell>
          <cell r="J615">
            <v>590</v>
          </cell>
          <cell r="K615" t="str">
            <v>DE-MS79-86BP91970</v>
          </cell>
          <cell r="L615">
            <v>172</v>
          </cell>
          <cell r="M615" t="str">
            <v>DEER PARK</v>
          </cell>
          <cell r="N615" t="b">
            <v>0</v>
          </cell>
          <cell r="O615" t="b">
            <v>0</v>
          </cell>
          <cell r="P615" t="b">
            <v>0</v>
          </cell>
          <cell r="Q615" t="b">
            <v>1</v>
          </cell>
          <cell r="R615" t="b">
            <v>0</v>
          </cell>
          <cell r="S615" t="b">
            <v>0</v>
          </cell>
          <cell r="T615" t="b">
            <v>0</v>
          </cell>
          <cell r="U615" t="b">
            <v>0</v>
          </cell>
          <cell r="V615">
            <v>31352</v>
          </cell>
          <cell r="W615">
            <v>38656</v>
          </cell>
          <cell r="X615">
            <v>14</v>
          </cell>
          <cell r="Y615">
            <v>14</v>
          </cell>
          <cell r="Z615">
            <v>14</v>
          </cell>
          <cell r="AA615">
            <v>14</v>
          </cell>
          <cell r="AB615">
            <v>14</v>
          </cell>
          <cell r="AC615">
            <v>14</v>
          </cell>
          <cell r="AD615">
            <v>14</v>
          </cell>
          <cell r="AE615">
            <v>14</v>
          </cell>
          <cell r="AF615">
            <v>14</v>
          </cell>
          <cell r="AG615">
            <v>14</v>
          </cell>
          <cell r="AH615">
            <v>14</v>
          </cell>
          <cell r="AI615">
            <v>14</v>
          </cell>
          <cell r="AJ615">
            <v>1.03</v>
          </cell>
          <cell r="AK615">
            <v>172.95599999999999</v>
          </cell>
          <cell r="AM615" t="str">
            <v>a_cd</v>
          </cell>
          <cell r="AN615">
            <v>2004</v>
          </cell>
          <cell r="AR615">
            <v>590</v>
          </cell>
          <cell r="AS615" t="str">
            <v>AD</v>
          </cell>
          <cell r="AT615" t="str">
            <v>SA</v>
          </cell>
        </row>
        <row r="616">
          <cell r="A616" t="str">
            <v>Morgan</v>
          </cell>
          <cell r="B616" t="str">
            <v>AVISTA CORP -- MERCHANT</v>
          </cell>
          <cell r="C616">
            <v>590</v>
          </cell>
          <cell r="D616" t="str">
            <v>FPT.1</v>
          </cell>
          <cell r="I616" t="str">
            <v>AVISTA CORP -- MERCH</v>
          </cell>
          <cell r="J616">
            <v>590</v>
          </cell>
          <cell r="K616" t="str">
            <v>DE-MS79-86BP91970</v>
          </cell>
          <cell r="L616">
            <v>407</v>
          </cell>
          <cell r="M616" t="str">
            <v>LOON LAKE</v>
          </cell>
          <cell r="N616" t="b">
            <v>0</v>
          </cell>
          <cell r="O616" t="b">
            <v>0</v>
          </cell>
          <cell r="P616" t="b">
            <v>0</v>
          </cell>
          <cell r="Q616" t="b">
            <v>1</v>
          </cell>
          <cell r="R616" t="b">
            <v>0</v>
          </cell>
          <cell r="S616" t="b">
            <v>0</v>
          </cell>
          <cell r="T616" t="b">
            <v>0</v>
          </cell>
          <cell r="U616" t="b">
            <v>0</v>
          </cell>
          <cell r="V616">
            <v>31352</v>
          </cell>
          <cell r="W616">
            <v>38656</v>
          </cell>
          <cell r="X616">
            <v>5</v>
          </cell>
          <cell r="Y616">
            <v>5</v>
          </cell>
          <cell r="Z616">
            <v>5</v>
          </cell>
          <cell r="AA616">
            <v>5</v>
          </cell>
          <cell r="AB616">
            <v>5</v>
          </cell>
          <cell r="AC616">
            <v>5</v>
          </cell>
          <cell r="AD616">
            <v>5</v>
          </cell>
          <cell r="AE616">
            <v>5</v>
          </cell>
          <cell r="AF616">
            <v>5</v>
          </cell>
          <cell r="AG616">
            <v>5</v>
          </cell>
          <cell r="AH616">
            <v>5</v>
          </cell>
          <cell r="AI616">
            <v>5</v>
          </cell>
          <cell r="AJ616">
            <v>1.2350000000000001</v>
          </cell>
          <cell r="AK616">
            <v>74.108999999999995</v>
          </cell>
          <cell r="AM616" t="str">
            <v>a_cd</v>
          </cell>
          <cell r="AN616">
            <v>2004</v>
          </cell>
          <cell r="AR616">
            <v>590</v>
          </cell>
          <cell r="AS616" t="str">
            <v>AD</v>
          </cell>
          <cell r="AT616" t="str">
            <v>SA</v>
          </cell>
        </row>
        <row r="617">
          <cell r="A617" t="str">
            <v>Morgan</v>
          </cell>
          <cell r="B617" t="str">
            <v>AVISTA CORP -- MERCHANT</v>
          </cell>
          <cell r="C617">
            <v>590</v>
          </cell>
          <cell r="D617" t="str">
            <v>FPT.1</v>
          </cell>
          <cell r="I617" t="str">
            <v>AVISTA CORP -- MERCH</v>
          </cell>
          <cell r="J617">
            <v>590</v>
          </cell>
          <cell r="K617" t="str">
            <v>DE-MS79-86BP91970</v>
          </cell>
          <cell r="L617">
            <v>834</v>
          </cell>
          <cell r="M617" t="str">
            <v>MEAD</v>
          </cell>
          <cell r="N617" t="b">
            <v>0</v>
          </cell>
          <cell r="O617" t="b">
            <v>0</v>
          </cell>
          <cell r="P617" t="b">
            <v>0</v>
          </cell>
          <cell r="Q617" t="b">
            <v>1</v>
          </cell>
          <cell r="R617" t="b">
            <v>0</v>
          </cell>
          <cell r="S617" t="b">
            <v>0</v>
          </cell>
          <cell r="T617" t="b">
            <v>0</v>
          </cell>
          <cell r="U617" t="b">
            <v>0</v>
          </cell>
          <cell r="V617">
            <v>31352</v>
          </cell>
          <cell r="W617">
            <v>38656</v>
          </cell>
          <cell r="X617">
            <v>18</v>
          </cell>
          <cell r="Y617">
            <v>18</v>
          </cell>
          <cell r="Z617">
            <v>18</v>
          </cell>
          <cell r="AA617">
            <v>18</v>
          </cell>
          <cell r="AB617">
            <v>18</v>
          </cell>
          <cell r="AC617">
            <v>18</v>
          </cell>
          <cell r="AD617">
            <v>18</v>
          </cell>
          <cell r="AE617">
            <v>18</v>
          </cell>
          <cell r="AF617">
            <v>18</v>
          </cell>
          <cell r="AG617">
            <v>18</v>
          </cell>
          <cell r="AH617">
            <v>18</v>
          </cell>
          <cell r="AI617">
            <v>18</v>
          </cell>
          <cell r="AJ617">
            <v>0.42599999999999999</v>
          </cell>
          <cell r="AK617">
            <v>92.11</v>
          </cell>
          <cell r="AM617" t="str">
            <v>a_cd</v>
          </cell>
          <cell r="AN617">
            <v>2004</v>
          </cell>
          <cell r="AR617">
            <v>590</v>
          </cell>
          <cell r="AS617" t="str">
            <v>AD</v>
          </cell>
          <cell r="AT617" t="str">
            <v>SA</v>
          </cell>
        </row>
        <row r="618">
          <cell r="A618" t="str">
            <v>Morgan</v>
          </cell>
          <cell r="B618" t="str">
            <v>AVISTA CORP -- MERCHANT</v>
          </cell>
          <cell r="C618">
            <v>590</v>
          </cell>
          <cell r="D618" t="str">
            <v>FPT.1</v>
          </cell>
          <cell r="I618" t="str">
            <v>AVISTA CORP -- MERCH</v>
          </cell>
          <cell r="J618">
            <v>590</v>
          </cell>
          <cell r="K618" t="str">
            <v>DE-MS79-86BP91970</v>
          </cell>
          <cell r="L618">
            <v>880</v>
          </cell>
          <cell r="M618" t="str">
            <v>MILAN</v>
          </cell>
          <cell r="N618" t="b">
            <v>0</v>
          </cell>
          <cell r="O618" t="b">
            <v>0</v>
          </cell>
          <cell r="P618" t="b">
            <v>0</v>
          </cell>
          <cell r="Q618" t="b">
            <v>1</v>
          </cell>
          <cell r="R618" t="b">
            <v>0</v>
          </cell>
          <cell r="S618" t="b">
            <v>0</v>
          </cell>
          <cell r="T618" t="b">
            <v>0</v>
          </cell>
          <cell r="U618" t="b">
            <v>0</v>
          </cell>
          <cell r="V618">
            <v>31352</v>
          </cell>
          <cell r="W618">
            <v>38656</v>
          </cell>
          <cell r="X618">
            <v>5</v>
          </cell>
          <cell r="Y618">
            <v>5</v>
          </cell>
          <cell r="Z618">
            <v>5</v>
          </cell>
          <cell r="AA618">
            <v>5</v>
          </cell>
          <cell r="AB618">
            <v>5</v>
          </cell>
          <cell r="AC618">
            <v>5</v>
          </cell>
          <cell r="AD618">
            <v>5</v>
          </cell>
          <cell r="AE618">
            <v>5</v>
          </cell>
          <cell r="AF618">
            <v>5</v>
          </cell>
          <cell r="AG618">
            <v>5</v>
          </cell>
          <cell r="AH618">
            <v>5</v>
          </cell>
          <cell r="AI618">
            <v>5</v>
          </cell>
          <cell r="AJ618">
            <v>0.94499999999999995</v>
          </cell>
          <cell r="AK618">
            <v>56.698</v>
          </cell>
          <cell r="AM618" t="str">
            <v>a_cd</v>
          </cell>
          <cell r="AN618">
            <v>2004</v>
          </cell>
          <cell r="AR618">
            <v>590</v>
          </cell>
          <cell r="AS618" t="str">
            <v>AD</v>
          </cell>
          <cell r="AT618" t="str">
            <v>SA</v>
          </cell>
        </row>
        <row r="619">
          <cell r="A619" t="str">
            <v>Morgan</v>
          </cell>
          <cell r="B619" t="str">
            <v>AVISTA CORP -- MERCHANT</v>
          </cell>
          <cell r="C619">
            <v>590</v>
          </cell>
          <cell r="D619" t="str">
            <v>FPT.1</v>
          </cell>
          <cell r="I619" t="str">
            <v>AVISTA CORP -- MERCH</v>
          </cell>
          <cell r="J619">
            <v>590</v>
          </cell>
          <cell r="K619" t="str">
            <v>DE-MS79-86BP91970</v>
          </cell>
          <cell r="L619">
            <v>495</v>
          </cell>
          <cell r="M619" t="str">
            <v>NOXON</v>
          </cell>
          <cell r="N619" t="b">
            <v>0</v>
          </cell>
          <cell r="O619" t="b">
            <v>0</v>
          </cell>
          <cell r="P619" t="b">
            <v>0</v>
          </cell>
          <cell r="Q619" t="b">
            <v>1</v>
          </cell>
          <cell r="R619" t="b">
            <v>0</v>
          </cell>
          <cell r="S619" t="b">
            <v>0</v>
          </cell>
          <cell r="T619" t="b">
            <v>0</v>
          </cell>
          <cell r="U619" t="b">
            <v>0</v>
          </cell>
          <cell r="V619">
            <v>31352</v>
          </cell>
          <cell r="W619">
            <v>38656</v>
          </cell>
          <cell r="X619">
            <v>0.3</v>
          </cell>
          <cell r="Y619">
            <v>0.3</v>
          </cell>
          <cell r="Z619">
            <v>0.3</v>
          </cell>
          <cell r="AA619">
            <v>0.3</v>
          </cell>
          <cell r="AB619">
            <v>0.3</v>
          </cell>
          <cell r="AC619">
            <v>0.3</v>
          </cell>
          <cell r="AD619">
            <v>0.3</v>
          </cell>
          <cell r="AE619">
            <v>0.3</v>
          </cell>
          <cell r="AF619">
            <v>0.3</v>
          </cell>
          <cell r="AG619">
            <v>0.3</v>
          </cell>
          <cell r="AH619">
            <v>0.3</v>
          </cell>
          <cell r="AI619">
            <v>0.3</v>
          </cell>
          <cell r="AJ619">
            <v>8.0000000000000002E-3</v>
          </cell>
          <cell r="AK619">
            <v>2.7E-2</v>
          </cell>
          <cell r="AM619" t="str">
            <v>a_cd</v>
          </cell>
          <cell r="AN619">
            <v>2004</v>
          </cell>
          <cell r="AR619">
            <v>590</v>
          </cell>
          <cell r="AS619" t="str">
            <v>AD</v>
          </cell>
          <cell r="AT619" t="str">
            <v>SA</v>
          </cell>
        </row>
        <row r="620">
          <cell r="A620" t="str">
            <v>Morgan</v>
          </cell>
          <cell r="B620" t="str">
            <v>AVISTA CORP -- MERCHANT</v>
          </cell>
          <cell r="C620">
            <v>590</v>
          </cell>
          <cell r="D620" t="str">
            <v>FPT.1</v>
          </cell>
          <cell r="I620" t="str">
            <v>AVISTA CORP -- MERCH</v>
          </cell>
          <cell r="J620">
            <v>590</v>
          </cell>
          <cell r="K620" t="str">
            <v>DE-MS79-86BP91970</v>
          </cell>
          <cell r="L620">
            <v>552</v>
          </cell>
          <cell r="M620" t="str">
            <v>PRIEST RIVER</v>
          </cell>
          <cell r="N620" t="b">
            <v>0</v>
          </cell>
          <cell r="O620" t="b">
            <v>0</v>
          </cell>
          <cell r="P620" t="b">
            <v>0</v>
          </cell>
          <cell r="Q620" t="b">
            <v>1</v>
          </cell>
          <cell r="R620" t="b">
            <v>0</v>
          </cell>
          <cell r="S620" t="b">
            <v>0</v>
          </cell>
          <cell r="T620" t="b">
            <v>0</v>
          </cell>
          <cell r="U620" t="b">
            <v>0</v>
          </cell>
          <cell r="V620">
            <v>31352</v>
          </cell>
          <cell r="W620">
            <v>38656</v>
          </cell>
          <cell r="X620">
            <v>15</v>
          </cell>
          <cell r="Y620">
            <v>15</v>
          </cell>
          <cell r="Z620">
            <v>15</v>
          </cell>
          <cell r="AA620">
            <v>15</v>
          </cell>
          <cell r="AB620">
            <v>15</v>
          </cell>
          <cell r="AC620">
            <v>15</v>
          </cell>
          <cell r="AD620">
            <v>15</v>
          </cell>
          <cell r="AE620">
            <v>15</v>
          </cell>
          <cell r="AF620">
            <v>15</v>
          </cell>
          <cell r="AG620">
            <v>15</v>
          </cell>
          <cell r="AH620">
            <v>15</v>
          </cell>
          <cell r="AI620">
            <v>15</v>
          </cell>
          <cell r="AJ620">
            <v>0.57899999999999996</v>
          </cell>
          <cell r="AK620">
            <v>104.23699999999999</v>
          </cell>
          <cell r="AM620" t="str">
            <v>a_cd</v>
          </cell>
          <cell r="AN620">
            <v>2004</v>
          </cell>
          <cell r="AR620">
            <v>590</v>
          </cell>
          <cell r="AS620" t="str">
            <v>AD</v>
          </cell>
          <cell r="AT620" t="str">
            <v>SA</v>
          </cell>
        </row>
        <row r="621">
          <cell r="A621" t="str">
            <v>Morgan</v>
          </cell>
          <cell r="B621" t="str">
            <v>AVISTA CORP -- MERCHANT</v>
          </cell>
          <cell r="C621">
            <v>590</v>
          </cell>
          <cell r="D621" t="str">
            <v>FPT.1</v>
          </cell>
          <cell r="I621" t="str">
            <v>AVISTA CORP -- MERCH</v>
          </cell>
          <cell r="J621">
            <v>590</v>
          </cell>
          <cell r="K621" t="str">
            <v>DE-MS79-86BP91970</v>
          </cell>
          <cell r="L621">
            <v>647</v>
          </cell>
          <cell r="M621" t="str">
            <v>SPIRIT</v>
          </cell>
          <cell r="N621" t="b">
            <v>0</v>
          </cell>
          <cell r="O621" t="b">
            <v>0</v>
          </cell>
          <cell r="P621" t="b">
            <v>0</v>
          </cell>
          <cell r="Q621" t="b">
            <v>1</v>
          </cell>
          <cell r="R621" t="b">
            <v>0</v>
          </cell>
          <cell r="S621" t="b">
            <v>0</v>
          </cell>
          <cell r="T621" t="b">
            <v>0</v>
          </cell>
          <cell r="U621" t="b">
            <v>0</v>
          </cell>
          <cell r="V621">
            <v>31352</v>
          </cell>
          <cell r="W621">
            <v>38656</v>
          </cell>
          <cell r="X621">
            <v>5.5</v>
          </cell>
          <cell r="Y621">
            <v>5.5</v>
          </cell>
          <cell r="Z621">
            <v>5.5</v>
          </cell>
          <cell r="AA621">
            <v>5.5</v>
          </cell>
          <cell r="AB621">
            <v>5.5</v>
          </cell>
          <cell r="AC621">
            <v>5.5</v>
          </cell>
          <cell r="AD621">
            <v>5.5</v>
          </cell>
          <cell r="AE621">
            <v>5.5</v>
          </cell>
          <cell r="AF621">
            <v>5.5</v>
          </cell>
          <cell r="AG621">
            <v>5.5</v>
          </cell>
          <cell r="AH621">
            <v>5.5</v>
          </cell>
          <cell r="AI621">
            <v>5.5</v>
          </cell>
          <cell r="AJ621">
            <v>1.667</v>
          </cell>
          <cell r="AK621">
            <v>109.998</v>
          </cell>
          <cell r="AM621" t="str">
            <v>a_cd</v>
          </cell>
          <cell r="AN621">
            <v>2004</v>
          </cell>
          <cell r="AR621">
            <v>590</v>
          </cell>
          <cell r="AS621" t="str">
            <v>AD</v>
          </cell>
          <cell r="AT621" t="str">
            <v>SA</v>
          </cell>
        </row>
        <row r="622">
          <cell r="A622" t="str">
            <v>Morgan</v>
          </cell>
          <cell r="B622" t="str">
            <v>AVISTA CORP -- MERCHANT</v>
          </cell>
          <cell r="C622">
            <v>590</v>
          </cell>
          <cell r="D622" t="str">
            <v>FPT.1</v>
          </cell>
          <cell r="I622" t="str">
            <v>AVISTA CORP -- MERCH</v>
          </cell>
          <cell r="J622">
            <v>590</v>
          </cell>
          <cell r="K622" t="str">
            <v>DE-MS79-86BP91970</v>
          </cell>
          <cell r="L622">
            <v>747</v>
          </cell>
          <cell r="M622" t="str">
            <v>WILBUR</v>
          </cell>
          <cell r="N622" t="b">
            <v>0</v>
          </cell>
          <cell r="O622" t="b">
            <v>0</v>
          </cell>
          <cell r="P622" t="b">
            <v>0</v>
          </cell>
          <cell r="Q622" t="b">
            <v>1</v>
          </cell>
          <cell r="R622" t="b">
            <v>0</v>
          </cell>
          <cell r="S622" t="b">
            <v>0</v>
          </cell>
          <cell r="T622" t="b">
            <v>0</v>
          </cell>
          <cell r="U622" t="b">
            <v>0</v>
          </cell>
          <cell r="V622">
            <v>31352</v>
          </cell>
          <cell r="W622">
            <v>38656</v>
          </cell>
          <cell r="X622">
            <v>12</v>
          </cell>
          <cell r="Y622">
            <v>12</v>
          </cell>
          <cell r="Z622">
            <v>12</v>
          </cell>
          <cell r="AA622">
            <v>12</v>
          </cell>
          <cell r="AB622">
            <v>12</v>
          </cell>
          <cell r="AC622">
            <v>12</v>
          </cell>
          <cell r="AD622">
            <v>12</v>
          </cell>
          <cell r="AE622">
            <v>12</v>
          </cell>
          <cell r="AF622">
            <v>12</v>
          </cell>
          <cell r="AG622">
            <v>12</v>
          </cell>
          <cell r="AH622">
            <v>12</v>
          </cell>
          <cell r="AI622">
            <v>12</v>
          </cell>
          <cell r="AJ622">
            <v>0.93</v>
          </cell>
          <cell r="AK622">
            <v>133.89599999999999</v>
          </cell>
          <cell r="AM622" t="str">
            <v>a_cd</v>
          </cell>
          <cell r="AN622">
            <v>2004</v>
          </cell>
          <cell r="AR622">
            <v>590</v>
          </cell>
          <cell r="AS622" t="str">
            <v>AD</v>
          </cell>
          <cell r="AT622" t="str">
            <v>SA</v>
          </cell>
        </row>
        <row r="623">
          <cell r="A623" t="str">
            <v>Lahmann</v>
          </cell>
          <cell r="B623" t="str">
            <v>TACOMA PUBLIC UTILITIES</v>
          </cell>
          <cell r="C623">
            <v>188</v>
          </cell>
          <cell r="D623" t="str">
            <v>FPT.3</v>
          </cell>
          <cell r="I623" t="str">
            <v>TACOMA PUBLIC UTILIT</v>
          </cell>
          <cell r="J623">
            <v>188</v>
          </cell>
          <cell r="K623" t="str">
            <v>14-03-13512</v>
          </cell>
          <cell r="L623">
            <v>160</v>
          </cell>
          <cell r="M623" t="str">
            <v>COWLITZ</v>
          </cell>
          <cell r="N623" t="b">
            <v>0</v>
          </cell>
          <cell r="O623" t="b">
            <v>0</v>
          </cell>
          <cell r="P623" t="b">
            <v>0</v>
          </cell>
          <cell r="Q623" t="b">
            <v>1</v>
          </cell>
          <cell r="R623" t="b">
            <v>0</v>
          </cell>
          <cell r="S623" t="b">
            <v>0</v>
          </cell>
          <cell r="T623" t="b">
            <v>0</v>
          </cell>
          <cell r="U623" t="b">
            <v>0</v>
          </cell>
          <cell r="V623">
            <v>21210</v>
          </cell>
          <cell r="W623">
            <v>38656</v>
          </cell>
          <cell r="X623">
            <v>71.099999999999994</v>
          </cell>
          <cell r="Y623">
            <v>71.099999999999994</v>
          </cell>
          <cell r="Z623">
            <v>71.099999999999994</v>
          </cell>
          <cell r="AA623">
            <v>71.099999999999994</v>
          </cell>
          <cell r="AB623">
            <v>71.099999999999994</v>
          </cell>
          <cell r="AC623">
            <v>71.099999999999994</v>
          </cell>
          <cell r="AD623">
            <v>71.099999999999994</v>
          </cell>
          <cell r="AE623">
            <v>71.099999999999994</v>
          </cell>
          <cell r="AF623">
            <v>71.099999999999994</v>
          </cell>
          <cell r="AG623">
            <v>71.099999999999994</v>
          </cell>
          <cell r="AH623">
            <v>71.099999999999994</v>
          </cell>
          <cell r="AI623">
            <v>71.099999999999994</v>
          </cell>
          <cell r="AJ623">
            <v>0.9</v>
          </cell>
          <cell r="AK623">
            <v>767.822</v>
          </cell>
          <cell r="AM623" t="str">
            <v>a_cd</v>
          </cell>
          <cell r="AN623">
            <v>2004</v>
          </cell>
          <cell r="AR623">
            <v>188</v>
          </cell>
          <cell r="AS623" t="str">
            <v>AD</v>
          </cell>
          <cell r="AT623" t="str">
            <v>SA</v>
          </cell>
        </row>
        <row r="624">
          <cell r="A624" t="str">
            <v>Perigo</v>
          </cell>
          <cell r="B624" t="str">
            <v>PACIFIC CORP</v>
          </cell>
          <cell r="C624">
            <v>560</v>
          </cell>
          <cell r="D624" t="str">
            <v>FPT.3</v>
          </cell>
          <cell r="I624" t="str">
            <v>PACIFIC CORP</v>
          </cell>
          <cell r="J624">
            <v>560</v>
          </cell>
          <cell r="K624" t="str">
            <v>14-03-09228</v>
          </cell>
          <cell r="L624">
            <v>403</v>
          </cell>
          <cell r="M624" t="str">
            <v>LONGVIEW 69</v>
          </cell>
          <cell r="N624" t="b">
            <v>0</v>
          </cell>
          <cell r="O624" t="b">
            <v>0</v>
          </cell>
          <cell r="P624" t="b">
            <v>0</v>
          </cell>
          <cell r="Q624" t="b">
            <v>1</v>
          </cell>
          <cell r="R624" t="b">
            <v>0</v>
          </cell>
          <cell r="S624" t="b">
            <v>0</v>
          </cell>
          <cell r="T624" t="b">
            <v>0</v>
          </cell>
          <cell r="U624" t="b">
            <v>0</v>
          </cell>
          <cell r="V624">
            <v>26176</v>
          </cell>
          <cell r="W624">
            <v>39263</v>
          </cell>
          <cell r="X624">
            <v>638</v>
          </cell>
          <cell r="Y624">
            <v>638</v>
          </cell>
          <cell r="Z624">
            <v>638</v>
          </cell>
          <cell r="AA624">
            <v>638</v>
          </cell>
          <cell r="AB624">
            <v>638</v>
          </cell>
          <cell r="AC624">
            <v>638</v>
          </cell>
          <cell r="AD624">
            <v>638</v>
          </cell>
          <cell r="AE624">
            <v>638</v>
          </cell>
          <cell r="AF624">
            <v>638</v>
          </cell>
          <cell r="AG624">
            <v>638</v>
          </cell>
          <cell r="AH624">
            <v>638</v>
          </cell>
          <cell r="AI624">
            <v>638</v>
          </cell>
          <cell r="AJ624">
            <v>0.63500000000000001</v>
          </cell>
          <cell r="AK624">
            <v>4862.884</v>
          </cell>
          <cell r="AM624" t="str">
            <v>a_cd</v>
          </cell>
          <cell r="AN624">
            <v>2004</v>
          </cell>
          <cell r="AR624">
            <v>560</v>
          </cell>
          <cell r="AS624" t="str">
            <v>AD</v>
          </cell>
          <cell r="AT624" t="str">
            <v>SA</v>
          </cell>
        </row>
        <row r="625">
          <cell r="A625" t="str">
            <v>Perigo</v>
          </cell>
          <cell r="B625" t="str">
            <v>PACIFIC CORP</v>
          </cell>
          <cell r="C625">
            <v>560</v>
          </cell>
          <cell r="D625" t="str">
            <v>FPT.3</v>
          </cell>
          <cell r="I625" t="str">
            <v>PACIFIC CORP</v>
          </cell>
          <cell r="J625">
            <v>560</v>
          </cell>
          <cell r="K625" t="str">
            <v>14-03-14612</v>
          </cell>
          <cell r="L625">
            <v>135</v>
          </cell>
          <cell r="M625" t="str">
            <v>CLATSOP</v>
          </cell>
          <cell r="N625" t="b">
            <v>0</v>
          </cell>
          <cell r="O625" t="b">
            <v>0</v>
          </cell>
          <cell r="P625" t="b">
            <v>0</v>
          </cell>
          <cell r="Q625" t="b">
            <v>1</v>
          </cell>
          <cell r="R625" t="b">
            <v>0</v>
          </cell>
          <cell r="S625" t="b">
            <v>0</v>
          </cell>
          <cell r="T625" t="b">
            <v>0</v>
          </cell>
          <cell r="U625" t="b">
            <v>0</v>
          </cell>
          <cell r="V625">
            <v>21855</v>
          </cell>
          <cell r="W625">
            <v>58379</v>
          </cell>
          <cell r="X625">
            <v>50.5</v>
          </cell>
          <cell r="Y625">
            <v>49.3</v>
          </cell>
          <cell r="Z625">
            <v>55.2</v>
          </cell>
          <cell r="AA625">
            <v>52.5</v>
          </cell>
          <cell r="AB625">
            <v>56.1</v>
          </cell>
          <cell r="AC625">
            <v>51.1</v>
          </cell>
          <cell r="AD625">
            <v>46.8</v>
          </cell>
          <cell r="AE625">
            <v>46.3</v>
          </cell>
          <cell r="AF625">
            <v>43.2</v>
          </cell>
          <cell r="AG625">
            <v>42.1</v>
          </cell>
          <cell r="AH625">
            <v>43</v>
          </cell>
          <cell r="AI625">
            <v>42.1</v>
          </cell>
          <cell r="AJ625">
            <v>1.175</v>
          </cell>
          <cell r="AK625">
            <v>679.17399999999998</v>
          </cell>
          <cell r="AM625" t="str">
            <v>a_cd</v>
          </cell>
          <cell r="AN625">
            <v>2004</v>
          </cell>
          <cell r="AR625">
            <v>560</v>
          </cell>
          <cell r="AS625" t="str">
            <v>AD</v>
          </cell>
          <cell r="AT625" t="str">
            <v>SA</v>
          </cell>
        </row>
        <row r="626">
          <cell r="A626" t="str">
            <v>Perigo</v>
          </cell>
          <cell r="B626" t="str">
            <v>PACIFIC CORP</v>
          </cell>
          <cell r="C626">
            <v>560</v>
          </cell>
          <cell r="D626" t="str">
            <v>FPT.3</v>
          </cell>
          <cell r="I626" t="str">
            <v>PACIFIC CORP</v>
          </cell>
          <cell r="J626">
            <v>560</v>
          </cell>
          <cell r="K626" t="str">
            <v>14-03-14612</v>
          </cell>
          <cell r="L626">
            <v>38</v>
          </cell>
          <cell r="M626" t="str">
            <v>ASTORIA 115</v>
          </cell>
          <cell r="N626" t="b">
            <v>0</v>
          </cell>
          <cell r="O626" t="b">
            <v>0</v>
          </cell>
          <cell r="P626" t="b">
            <v>0</v>
          </cell>
          <cell r="Q626" t="b">
            <v>1</v>
          </cell>
          <cell r="R626" t="b">
            <v>0</v>
          </cell>
          <cell r="S626" t="b">
            <v>0</v>
          </cell>
          <cell r="T626" t="b">
            <v>0</v>
          </cell>
          <cell r="U626" t="b">
            <v>0</v>
          </cell>
          <cell r="V626">
            <v>21855</v>
          </cell>
          <cell r="W626">
            <v>58379</v>
          </cell>
          <cell r="X626">
            <v>8.1</v>
          </cell>
          <cell r="Y626">
            <v>10.1</v>
          </cell>
          <cell r="Z626">
            <v>13.1</v>
          </cell>
          <cell r="AA626">
            <v>12.1</v>
          </cell>
          <cell r="AB626">
            <v>13.1</v>
          </cell>
          <cell r="AC626">
            <v>12.1</v>
          </cell>
          <cell r="AD626">
            <v>12.1</v>
          </cell>
          <cell r="AE626">
            <v>11.1</v>
          </cell>
          <cell r="AF626">
            <v>10.1</v>
          </cell>
          <cell r="AG626">
            <v>10.1</v>
          </cell>
          <cell r="AH626">
            <v>10.1</v>
          </cell>
          <cell r="AI626">
            <v>10.1</v>
          </cell>
          <cell r="AJ626">
            <v>2.6840000000000002</v>
          </cell>
          <cell r="AK626">
            <v>354.77699999999999</v>
          </cell>
          <cell r="AM626" t="str">
            <v>a_cd</v>
          </cell>
          <cell r="AN626">
            <v>2004</v>
          </cell>
          <cell r="AR626">
            <v>560</v>
          </cell>
          <cell r="AS626" t="str">
            <v>AD</v>
          </cell>
          <cell r="AT626" t="str">
            <v>SA</v>
          </cell>
        </row>
        <row r="627">
          <cell r="A627" t="str">
            <v>Perigo</v>
          </cell>
          <cell r="B627" t="str">
            <v>PACIFIC CORP</v>
          </cell>
          <cell r="C627">
            <v>560</v>
          </cell>
          <cell r="D627" t="str">
            <v>FPT.3</v>
          </cell>
          <cell r="I627" t="str">
            <v>PACIFIC CORP</v>
          </cell>
          <cell r="J627">
            <v>560</v>
          </cell>
          <cell r="K627" t="str">
            <v>14-03-14612</v>
          </cell>
          <cell r="L627">
            <v>700</v>
          </cell>
          <cell r="M627" t="str">
            <v>TILLAMOOK</v>
          </cell>
          <cell r="N627" t="b">
            <v>0</v>
          </cell>
          <cell r="O627" t="b">
            <v>0</v>
          </cell>
          <cell r="P627" t="b">
            <v>0</v>
          </cell>
          <cell r="Q627" t="b">
            <v>1</v>
          </cell>
          <cell r="R627" t="b">
            <v>0</v>
          </cell>
          <cell r="S627" t="b">
            <v>0</v>
          </cell>
          <cell r="T627" t="b">
            <v>0</v>
          </cell>
          <cell r="U627" t="b">
            <v>0</v>
          </cell>
          <cell r="V627">
            <v>21855</v>
          </cell>
          <cell r="W627">
            <v>58379</v>
          </cell>
          <cell r="X627">
            <v>0</v>
          </cell>
          <cell r="Y627">
            <v>0</v>
          </cell>
          <cell r="Z627">
            <v>0</v>
          </cell>
          <cell r="AA627">
            <v>0</v>
          </cell>
          <cell r="AB627">
            <v>0</v>
          </cell>
          <cell r="AC627">
            <v>0</v>
          </cell>
          <cell r="AD627">
            <v>0</v>
          </cell>
          <cell r="AE627">
            <v>0</v>
          </cell>
          <cell r="AF627">
            <v>0</v>
          </cell>
          <cell r="AG627">
            <v>0</v>
          </cell>
          <cell r="AH627">
            <v>0</v>
          </cell>
          <cell r="AI627">
            <v>0</v>
          </cell>
          <cell r="AJ627">
            <v>3.3180000000000001</v>
          </cell>
          <cell r="AK627">
            <v>0</v>
          </cell>
          <cell r="AM627" t="str">
            <v>a_cd</v>
          </cell>
          <cell r="AN627">
            <v>2004</v>
          </cell>
          <cell r="AR627">
            <v>560</v>
          </cell>
          <cell r="AS627" t="str">
            <v>AD</v>
          </cell>
          <cell r="AT627" t="str">
            <v>SA</v>
          </cell>
        </row>
        <row r="628">
          <cell r="A628" t="str">
            <v>Perigo</v>
          </cell>
          <cell r="B628" t="str">
            <v>PORTLAND GENERAL ELECTRIC COMPANY</v>
          </cell>
          <cell r="C628">
            <v>575</v>
          </cell>
          <cell r="D628" t="str">
            <v>IR</v>
          </cell>
          <cell r="I628" t="str">
            <v>PORTLAND GENERAL ELE</v>
          </cell>
          <cell r="J628">
            <v>575</v>
          </cell>
          <cell r="K628" t="str">
            <v>DE-MS79-89BP92273</v>
          </cell>
          <cell r="L628">
            <v>60</v>
          </cell>
          <cell r="M628" t="str">
            <v>BETHEL</v>
          </cell>
          <cell r="N628" t="b">
            <v>0</v>
          </cell>
          <cell r="O628" t="b">
            <v>0</v>
          </cell>
          <cell r="P628" t="b">
            <v>0</v>
          </cell>
          <cell r="Q628" t="b">
            <v>1</v>
          </cell>
          <cell r="R628" t="b">
            <v>0</v>
          </cell>
          <cell r="S628" t="b">
            <v>0</v>
          </cell>
          <cell r="T628" t="b">
            <v>0</v>
          </cell>
          <cell r="U628" t="b">
            <v>0</v>
          </cell>
          <cell r="V628">
            <v>32874</v>
          </cell>
          <cell r="W628">
            <v>40178</v>
          </cell>
          <cell r="X628">
            <v>0</v>
          </cell>
          <cell r="Y628">
            <v>0</v>
          </cell>
          <cell r="Z628">
            <v>0</v>
          </cell>
          <cell r="AA628">
            <v>0</v>
          </cell>
          <cell r="AB628">
            <v>0</v>
          </cell>
          <cell r="AC628">
            <v>0</v>
          </cell>
          <cell r="AD628">
            <v>0</v>
          </cell>
          <cell r="AE628">
            <v>0</v>
          </cell>
          <cell r="AF628">
            <v>0</v>
          </cell>
          <cell r="AG628">
            <v>0</v>
          </cell>
          <cell r="AH628">
            <v>0</v>
          </cell>
          <cell r="AI628">
            <v>0</v>
          </cell>
          <cell r="AM628" t="str">
            <v>a_cd</v>
          </cell>
          <cell r="AN628">
            <v>2004</v>
          </cell>
          <cell r="AR628">
            <v>575</v>
          </cell>
          <cell r="AS628" t="str">
            <v>AD</v>
          </cell>
          <cell r="AT628" t="str">
            <v>SA</v>
          </cell>
        </row>
        <row r="629">
          <cell r="A629" t="str">
            <v>Perigo</v>
          </cell>
          <cell r="B629" t="str">
            <v>PORTLAND GENERAL ELECTRIC COMPANY</v>
          </cell>
          <cell r="C629">
            <v>575</v>
          </cell>
          <cell r="D629" t="str">
            <v>IR</v>
          </cell>
          <cell r="I629" t="str">
            <v>PORTLAND GENERAL ELE</v>
          </cell>
          <cell r="J629">
            <v>575</v>
          </cell>
          <cell r="K629" t="str">
            <v>DE-MS79-89BP92273</v>
          </cell>
          <cell r="L629">
            <v>247</v>
          </cell>
          <cell r="M629" t="str">
            <v>FOREST GROVE</v>
          </cell>
          <cell r="N629" t="b">
            <v>0</v>
          </cell>
          <cell r="O629" t="b">
            <v>0</v>
          </cell>
          <cell r="P629" t="b">
            <v>0</v>
          </cell>
          <cell r="Q629" t="b">
            <v>1</v>
          </cell>
          <cell r="R629" t="b">
            <v>0</v>
          </cell>
          <cell r="S629" t="b">
            <v>0</v>
          </cell>
          <cell r="T629" t="b">
            <v>0</v>
          </cell>
          <cell r="U629" t="b">
            <v>0</v>
          </cell>
          <cell r="V629">
            <v>32874</v>
          </cell>
          <cell r="W629">
            <v>40178</v>
          </cell>
          <cell r="X629">
            <v>0</v>
          </cell>
          <cell r="Y629">
            <v>0</v>
          </cell>
          <cell r="Z629">
            <v>0</v>
          </cell>
          <cell r="AA629">
            <v>0</v>
          </cell>
          <cell r="AB629">
            <v>0</v>
          </cell>
          <cell r="AC629">
            <v>0</v>
          </cell>
          <cell r="AD629">
            <v>0</v>
          </cell>
          <cell r="AE629">
            <v>0</v>
          </cell>
          <cell r="AF629">
            <v>0</v>
          </cell>
          <cell r="AG629">
            <v>0</v>
          </cell>
          <cell r="AH629">
            <v>0</v>
          </cell>
          <cell r="AI629">
            <v>0</v>
          </cell>
          <cell r="AM629" t="str">
            <v>a_cd</v>
          </cell>
          <cell r="AN629">
            <v>2004</v>
          </cell>
          <cell r="AR629">
            <v>575</v>
          </cell>
          <cell r="AS629" t="str">
            <v>AD</v>
          </cell>
          <cell r="AT629" t="str">
            <v>SA</v>
          </cell>
        </row>
        <row r="630">
          <cell r="A630" t="str">
            <v>Perigo</v>
          </cell>
          <cell r="B630" t="str">
            <v>PORTLAND GENERAL ELECTRIC COMPANY</v>
          </cell>
          <cell r="C630">
            <v>575</v>
          </cell>
          <cell r="D630" t="str">
            <v>IR</v>
          </cell>
          <cell r="I630" t="str">
            <v>PORTLAND GENERAL ELE</v>
          </cell>
          <cell r="J630">
            <v>575</v>
          </cell>
          <cell r="K630" t="str">
            <v>DE-MS79-89BP92273</v>
          </cell>
          <cell r="L630">
            <v>842</v>
          </cell>
          <cell r="M630" t="str">
            <v>GRAND RONDE (PGE)</v>
          </cell>
          <cell r="N630" t="b">
            <v>0</v>
          </cell>
          <cell r="O630" t="b">
            <v>0</v>
          </cell>
          <cell r="P630" t="b">
            <v>0</v>
          </cell>
          <cell r="Q630" t="b">
            <v>1</v>
          </cell>
          <cell r="R630" t="b">
            <v>0</v>
          </cell>
          <cell r="S630" t="b">
            <v>0</v>
          </cell>
          <cell r="T630" t="b">
            <v>0</v>
          </cell>
          <cell r="U630" t="b">
            <v>0</v>
          </cell>
          <cell r="V630">
            <v>32874</v>
          </cell>
          <cell r="W630">
            <v>40178</v>
          </cell>
          <cell r="X630">
            <v>0</v>
          </cell>
          <cell r="Y630">
            <v>0</v>
          </cell>
          <cell r="Z630">
            <v>0</v>
          </cell>
          <cell r="AA630">
            <v>0</v>
          </cell>
          <cell r="AB630">
            <v>0</v>
          </cell>
          <cell r="AC630">
            <v>0</v>
          </cell>
          <cell r="AD630">
            <v>0</v>
          </cell>
          <cell r="AE630">
            <v>0</v>
          </cell>
          <cell r="AF630">
            <v>0</v>
          </cell>
          <cell r="AG630">
            <v>0</v>
          </cell>
          <cell r="AH630">
            <v>0</v>
          </cell>
          <cell r="AI630">
            <v>0</v>
          </cell>
          <cell r="AM630" t="str">
            <v>a_cd</v>
          </cell>
          <cell r="AN630">
            <v>2004</v>
          </cell>
          <cell r="AR630">
            <v>575</v>
          </cell>
          <cell r="AS630" t="str">
            <v>AD</v>
          </cell>
          <cell r="AT630" t="str">
            <v>SA</v>
          </cell>
        </row>
        <row r="631">
          <cell r="A631" t="str">
            <v>Perigo</v>
          </cell>
          <cell r="B631" t="str">
            <v>PORTLAND GENERAL ELECTRIC COMPANY</v>
          </cell>
          <cell r="C631">
            <v>575</v>
          </cell>
          <cell r="D631" t="str">
            <v>IR</v>
          </cell>
          <cell r="I631" t="str">
            <v>PORTLAND GENERAL ELE</v>
          </cell>
          <cell r="J631">
            <v>575</v>
          </cell>
          <cell r="K631" t="str">
            <v>DE-MS79-89BP92273</v>
          </cell>
          <cell r="L631">
            <v>831</v>
          </cell>
          <cell r="M631" t="str">
            <v>MCLOUGHLIN (PGE)</v>
          </cell>
          <cell r="N631" t="b">
            <v>0</v>
          </cell>
          <cell r="O631" t="b">
            <v>0</v>
          </cell>
          <cell r="P631" t="b">
            <v>0</v>
          </cell>
          <cell r="Q631" t="b">
            <v>1</v>
          </cell>
          <cell r="R631" t="b">
            <v>0</v>
          </cell>
          <cell r="S631" t="b">
            <v>0</v>
          </cell>
          <cell r="T631" t="b">
            <v>0</v>
          </cell>
          <cell r="U631" t="b">
            <v>0</v>
          </cell>
          <cell r="V631">
            <v>32874</v>
          </cell>
          <cell r="W631">
            <v>40178</v>
          </cell>
          <cell r="X631">
            <v>334</v>
          </cell>
          <cell r="Y631">
            <v>334</v>
          </cell>
          <cell r="Z631">
            <v>334</v>
          </cell>
          <cell r="AA631">
            <v>334</v>
          </cell>
          <cell r="AB631">
            <v>334</v>
          </cell>
          <cell r="AC631">
            <v>334</v>
          </cell>
          <cell r="AD631">
            <v>334</v>
          </cell>
          <cell r="AE631">
            <v>334</v>
          </cell>
          <cell r="AF631">
            <v>334</v>
          </cell>
          <cell r="AG631">
            <v>334</v>
          </cell>
          <cell r="AH631">
            <v>334</v>
          </cell>
          <cell r="AI631">
            <v>334</v>
          </cell>
          <cell r="AM631" t="str">
            <v>a_cd</v>
          </cell>
          <cell r="AN631">
            <v>2004</v>
          </cell>
          <cell r="AR631">
            <v>575</v>
          </cell>
          <cell r="AS631" t="str">
            <v>AD</v>
          </cell>
          <cell r="AT631" t="str">
            <v>SA</v>
          </cell>
        </row>
        <row r="632">
          <cell r="A632" t="str">
            <v>Perigo</v>
          </cell>
          <cell r="B632" t="str">
            <v>PORTLAND GENERAL ELECTRIC COMPANY</v>
          </cell>
          <cell r="C632">
            <v>575</v>
          </cell>
          <cell r="D632" t="str">
            <v>IR</v>
          </cell>
          <cell r="I632" t="str">
            <v>PORTLAND GENERAL ELE</v>
          </cell>
          <cell r="J632">
            <v>575</v>
          </cell>
          <cell r="K632" t="str">
            <v>DE-MS79-89BP92273</v>
          </cell>
          <cell r="L632">
            <v>654</v>
          </cell>
          <cell r="M632" t="str">
            <v>ST. JOHNS</v>
          </cell>
          <cell r="N632" t="b">
            <v>0</v>
          </cell>
          <cell r="O632" t="b">
            <v>0</v>
          </cell>
          <cell r="P632" t="b">
            <v>0</v>
          </cell>
          <cell r="Q632" t="b">
            <v>1</v>
          </cell>
          <cell r="R632" t="b">
            <v>0</v>
          </cell>
          <cell r="S632" t="b">
            <v>0</v>
          </cell>
          <cell r="T632" t="b">
            <v>0</v>
          </cell>
          <cell r="U632" t="b">
            <v>0</v>
          </cell>
          <cell r="V632">
            <v>32874</v>
          </cell>
          <cell r="W632">
            <v>40178</v>
          </cell>
          <cell r="X632">
            <v>230</v>
          </cell>
          <cell r="Y632">
            <v>230</v>
          </cell>
          <cell r="Z632">
            <v>230</v>
          </cell>
          <cell r="AA632">
            <v>230</v>
          </cell>
          <cell r="AB632">
            <v>230</v>
          </cell>
          <cell r="AC632">
            <v>230</v>
          </cell>
          <cell r="AD632">
            <v>230</v>
          </cell>
          <cell r="AE632">
            <v>230</v>
          </cell>
          <cell r="AF632">
            <v>230</v>
          </cell>
          <cell r="AG632">
            <v>230</v>
          </cell>
          <cell r="AH632">
            <v>230</v>
          </cell>
          <cell r="AI632">
            <v>230</v>
          </cell>
          <cell r="AM632" t="str">
            <v>a_cd</v>
          </cell>
          <cell r="AN632">
            <v>2004</v>
          </cell>
          <cell r="AR632">
            <v>575</v>
          </cell>
          <cell r="AS632" t="str">
            <v>AD</v>
          </cell>
          <cell r="AT632" t="str">
            <v>SA</v>
          </cell>
        </row>
        <row r="633">
          <cell r="A633" t="str">
            <v>Perigo</v>
          </cell>
          <cell r="B633" t="str">
            <v>PORTLAND GENERAL ELECTRIC COMPANY</v>
          </cell>
          <cell r="C633">
            <v>575</v>
          </cell>
          <cell r="D633" t="str">
            <v>IR</v>
          </cell>
          <cell r="I633" t="str">
            <v>PORTLAND GENERAL ELE</v>
          </cell>
          <cell r="J633">
            <v>575</v>
          </cell>
          <cell r="K633" t="str">
            <v>DE-MS79-89BP92273</v>
          </cell>
          <cell r="L633">
            <v>22</v>
          </cell>
          <cell r="M633" t="str">
            <v>ALLSTON</v>
          </cell>
          <cell r="N633" t="b">
            <v>0</v>
          </cell>
          <cell r="O633" t="b">
            <v>0</v>
          </cell>
          <cell r="P633" t="b">
            <v>0</v>
          </cell>
          <cell r="Q633" t="b">
            <v>1</v>
          </cell>
          <cell r="R633" t="b">
            <v>0</v>
          </cell>
          <cell r="S633" t="b">
            <v>0</v>
          </cell>
          <cell r="T633" t="b">
            <v>0</v>
          </cell>
          <cell r="U633" t="b">
            <v>0</v>
          </cell>
          <cell r="V633">
            <v>32874</v>
          </cell>
          <cell r="W633">
            <v>40086</v>
          </cell>
          <cell r="X633">
            <v>270</v>
          </cell>
          <cell r="Y633">
            <v>270</v>
          </cell>
          <cell r="Z633">
            <v>270</v>
          </cell>
          <cell r="AA633">
            <v>270</v>
          </cell>
          <cell r="AB633">
            <v>270</v>
          </cell>
          <cell r="AC633">
            <v>270</v>
          </cell>
          <cell r="AD633">
            <v>270</v>
          </cell>
          <cell r="AE633">
            <v>270</v>
          </cell>
          <cell r="AF633">
            <v>270</v>
          </cell>
          <cell r="AG633">
            <v>270</v>
          </cell>
          <cell r="AH633">
            <v>270</v>
          </cell>
          <cell r="AI633">
            <v>270</v>
          </cell>
          <cell r="AM633" t="str">
            <v>a_cd</v>
          </cell>
          <cell r="AN633">
            <v>2004</v>
          </cell>
          <cell r="AR633">
            <v>575</v>
          </cell>
          <cell r="AS633" t="str">
            <v>AD</v>
          </cell>
          <cell r="AT633" t="str">
            <v>SA</v>
          </cell>
        </row>
        <row r="634">
          <cell r="A634" t="str">
            <v>Perigo</v>
          </cell>
          <cell r="B634" t="str">
            <v>PORTLAND GENERAL ELECTRIC COMPANY</v>
          </cell>
          <cell r="C634">
            <v>575</v>
          </cell>
          <cell r="D634" t="str">
            <v>IR</v>
          </cell>
          <cell r="I634" t="str">
            <v>PORTLAND GENERAL ELE</v>
          </cell>
          <cell r="J634">
            <v>575</v>
          </cell>
          <cell r="K634" t="str">
            <v>DE-MS79-89BP92273</v>
          </cell>
          <cell r="L634">
            <v>634</v>
          </cell>
          <cell r="M634" t="str">
            <v>SLATT</v>
          </cell>
          <cell r="N634" t="b">
            <v>0</v>
          </cell>
          <cell r="O634" t="b">
            <v>0</v>
          </cell>
          <cell r="P634" t="b">
            <v>0</v>
          </cell>
          <cell r="Q634" t="b">
            <v>1</v>
          </cell>
          <cell r="R634" t="b">
            <v>0</v>
          </cell>
          <cell r="S634" t="b">
            <v>0</v>
          </cell>
          <cell r="T634" t="b">
            <v>0</v>
          </cell>
          <cell r="U634" t="b">
            <v>0</v>
          </cell>
          <cell r="V634">
            <v>32874</v>
          </cell>
          <cell r="W634">
            <v>40178</v>
          </cell>
          <cell r="X634">
            <v>354</v>
          </cell>
          <cell r="Y634">
            <v>354</v>
          </cell>
          <cell r="Z634">
            <v>354</v>
          </cell>
          <cell r="AA634">
            <v>354</v>
          </cell>
          <cell r="AB634">
            <v>354</v>
          </cell>
          <cell r="AC634">
            <v>354</v>
          </cell>
          <cell r="AD634">
            <v>354</v>
          </cell>
          <cell r="AE634">
            <v>354</v>
          </cell>
          <cell r="AF634">
            <v>354</v>
          </cell>
          <cell r="AG634">
            <v>354</v>
          </cell>
          <cell r="AH634">
            <v>354</v>
          </cell>
          <cell r="AI634">
            <v>354</v>
          </cell>
          <cell r="AM634" t="str">
            <v>a_cd</v>
          </cell>
          <cell r="AN634">
            <v>2004</v>
          </cell>
          <cell r="AR634">
            <v>575</v>
          </cell>
          <cell r="AS634" t="str">
            <v>AD</v>
          </cell>
          <cell r="AT634" t="str">
            <v>SA</v>
          </cell>
        </row>
        <row r="635">
          <cell r="A635" t="str">
            <v>Perigo</v>
          </cell>
          <cell r="B635" t="str">
            <v>PORTLAND GENERAL ELECTRIC COMPANY</v>
          </cell>
          <cell r="C635">
            <v>575</v>
          </cell>
          <cell r="D635" t="str">
            <v>IR</v>
          </cell>
          <cell r="I635" t="str">
            <v>EUGENE WATER &amp; ELECT</v>
          </cell>
          <cell r="J635">
            <v>137</v>
          </cell>
          <cell r="K635" t="str">
            <v>DE-MS79-89BP92273</v>
          </cell>
          <cell r="L635">
            <v>25</v>
          </cell>
          <cell r="M635" t="str">
            <v>ALVEY 115</v>
          </cell>
          <cell r="N635" t="b">
            <v>0</v>
          </cell>
          <cell r="O635" t="b">
            <v>0</v>
          </cell>
          <cell r="P635" t="b">
            <v>0</v>
          </cell>
          <cell r="Q635" t="b">
            <v>1</v>
          </cell>
          <cell r="R635" t="b">
            <v>0</v>
          </cell>
          <cell r="S635" t="b">
            <v>0</v>
          </cell>
          <cell r="T635" t="b">
            <v>0</v>
          </cell>
          <cell r="U635" t="b">
            <v>0</v>
          </cell>
          <cell r="V635">
            <v>32874</v>
          </cell>
          <cell r="W635">
            <v>40178</v>
          </cell>
          <cell r="X635">
            <v>20</v>
          </cell>
          <cell r="Y635">
            <v>20</v>
          </cell>
          <cell r="Z635">
            <v>20</v>
          </cell>
          <cell r="AA635">
            <v>20</v>
          </cell>
          <cell r="AB635">
            <v>20</v>
          </cell>
          <cell r="AC635">
            <v>20</v>
          </cell>
          <cell r="AD635">
            <v>20</v>
          </cell>
          <cell r="AE635">
            <v>20</v>
          </cell>
          <cell r="AF635">
            <v>20</v>
          </cell>
          <cell r="AG635">
            <v>20</v>
          </cell>
          <cell r="AH635">
            <v>20</v>
          </cell>
          <cell r="AI635">
            <v>20</v>
          </cell>
          <cell r="AM635" t="str">
            <v>a_cd</v>
          </cell>
          <cell r="AN635">
            <v>2004</v>
          </cell>
          <cell r="AR635">
            <v>401</v>
          </cell>
          <cell r="AS635" t="str">
            <v>AD</v>
          </cell>
          <cell r="AT635" t="str">
            <v>SA</v>
          </cell>
        </row>
        <row r="636">
          <cell r="A636" t="str">
            <v>Perigo</v>
          </cell>
          <cell r="B636" t="str">
            <v>PORTLAND GENERAL ELECTRIC COMPANY</v>
          </cell>
          <cell r="C636">
            <v>575</v>
          </cell>
          <cell r="D636" t="str">
            <v>IR</v>
          </cell>
          <cell r="I636" t="str">
            <v>PSW_AC</v>
          </cell>
          <cell r="J636">
            <v>996</v>
          </cell>
          <cell r="K636" t="str">
            <v>DE-MS79-89BP92273</v>
          </cell>
          <cell r="L636">
            <v>1003</v>
          </cell>
          <cell r="M636" t="str">
            <v>JOHN DAY SUBSTATION</v>
          </cell>
          <cell r="N636" t="b">
            <v>0</v>
          </cell>
          <cell r="O636" t="b">
            <v>0</v>
          </cell>
          <cell r="P636" t="b">
            <v>0</v>
          </cell>
          <cell r="Q636" t="b">
            <v>1</v>
          </cell>
          <cell r="R636" t="b">
            <v>0</v>
          </cell>
          <cell r="S636" t="b">
            <v>0</v>
          </cell>
          <cell r="T636" t="b">
            <v>0</v>
          </cell>
          <cell r="U636" t="b">
            <v>0</v>
          </cell>
          <cell r="V636">
            <v>32874</v>
          </cell>
          <cell r="W636">
            <v>40178</v>
          </cell>
          <cell r="X636">
            <v>50</v>
          </cell>
          <cell r="Y636">
            <v>50</v>
          </cell>
          <cell r="Z636">
            <v>50</v>
          </cell>
          <cell r="AA636">
            <v>50</v>
          </cell>
          <cell r="AB636">
            <v>50</v>
          </cell>
          <cell r="AC636">
            <v>50</v>
          </cell>
          <cell r="AD636">
            <v>50</v>
          </cell>
          <cell r="AE636">
            <v>50</v>
          </cell>
          <cell r="AF636">
            <v>50</v>
          </cell>
          <cell r="AG636">
            <v>50</v>
          </cell>
          <cell r="AH636">
            <v>50</v>
          </cell>
          <cell r="AI636">
            <v>50</v>
          </cell>
          <cell r="AM636" t="str">
            <v>a_cd</v>
          </cell>
          <cell r="AN636">
            <v>2004</v>
          </cell>
          <cell r="AR636">
            <v>996</v>
          </cell>
          <cell r="AS636" t="str">
            <v>AD</v>
          </cell>
          <cell r="AT636" t="str">
            <v>SA</v>
          </cell>
        </row>
        <row r="637">
          <cell r="A637" t="str">
            <v>Perigo</v>
          </cell>
          <cell r="B637" t="str">
            <v>PORTLAND GENERAL ELECTRIC COMPANY</v>
          </cell>
          <cell r="C637">
            <v>575</v>
          </cell>
          <cell r="D637" t="str">
            <v>IR</v>
          </cell>
          <cell r="I637" t="str">
            <v>PSW_DC</v>
          </cell>
          <cell r="J637">
            <v>995</v>
          </cell>
          <cell r="K637" t="str">
            <v>DE-MS79-89BP92273</v>
          </cell>
          <cell r="L637">
            <v>66</v>
          </cell>
          <cell r="M637" t="str">
            <v>BIG EDDY</v>
          </cell>
          <cell r="N637" t="b">
            <v>0</v>
          </cell>
          <cell r="O637" t="b">
            <v>0</v>
          </cell>
          <cell r="P637" t="b">
            <v>0</v>
          </cell>
          <cell r="Q637" t="b">
            <v>1</v>
          </cell>
          <cell r="R637" t="b">
            <v>0</v>
          </cell>
          <cell r="S637" t="b">
            <v>0</v>
          </cell>
          <cell r="T637" t="b">
            <v>0</v>
          </cell>
          <cell r="U637" t="b">
            <v>0</v>
          </cell>
          <cell r="V637">
            <v>32874</v>
          </cell>
          <cell r="W637">
            <v>40178</v>
          </cell>
          <cell r="X637">
            <v>80</v>
          </cell>
          <cell r="Y637">
            <v>80</v>
          </cell>
          <cell r="Z637">
            <v>80</v>
          </cell>
          <cell r="AA637">
            <v>80</v>
          </cell>
          <cell r="AB637">
            <v>80</v>
          </cell>
          <cell r="AC637">
            <v>80</v>
          </cell>
          <cell r="AD637">
            <v>80</v>
          </cell>
          <cell r="AE637">
            <v>80</v>
          </cell>
          <cell r="AF637">
            <v>80</v>
          </cell>
          <cell r="AG637">
            <v>80</v>
          </cell>
          <cell r="AH637">
            <v>80</v>
          </cell>
          <cell r="AI637">
            <v>80</v>
          </cell>
          <cell r="AM637" t="str">
            <v>a_cd</v>
          </cell>
          <cell r="AN637">
            <v>2004</v>
          </cell>
          <cell r="AR637">
            <v>996</v>
          </cell>
          <cell r="AS637" t="str">
            <v>AD</v>
          </cell>
          <cell r="AT637" t="str">
            <v>SA</v>
          </cell>
        </row>
        <row r="638">
          <cell r="A638" t="str">
            <v>Perigo</v>
          </cell>
          <cell r="B638" t="str">
            <v>PORTLAND GENERAL ELECTRIC COMPANY</v>
          </cell>
          <cell r="C638">
            <v>575</v>
          </cell>
          <cell r="D638" t="str">
            <v>IR</v>
          </cell>
          <cell r="I638" t="str">
            <v>PORTLAND GENERAL ELE</v>
          </cell>
          <cell r="J638">
            <v>575</v>
          </cell>
          <cell r="K638" t="str">
            <v>DE-MS79-89BP92273</v>
          </cell>
          <cell r="L638">
            <v>527</v>
          </cell>
          <cell r="M638" t="str">
            <v>PEARL</v>
          </cell>
          <cell r="N638" t="b">
            <v>0</v>
          </cell>
          <cell r="O638" t="b">
            <v>0</v>
          </cell>
          <cell r="P638" t="b">
            <v>0</v>
          </cell>
          <cell r="Q638" t="b">
            <v>1</v>
          </cell>
          <cell r="R638" t="b">
            <v>0</v>
          </cell>
          <cell r="S638" t="b">
            <v>0</v>
          </cell>
          <cell r="T638" t="b">
            <v>0</v>
          </cell>
          <cell r="U638" t="b">
            <v>0</v>
          </cell>
          <cell r="V638">
            <v>36526</v>
          </cell>
          <cell r="W638">
            <v>40178</v>
          </cell>
          <cell r="X638">
            <v>34</v>
          </cell>
          <cell r="Y638">
            <v>34</v>
          </cell>
          <cell r="Z638">
            <v>34</v>
          </cell>
          <cell r="AA638">
            <v>34</v>
          </cell>
          <cell r="AB638">
            <v>34</v>
          </cell>
          <cell r="AC638">
            <v>34</v>
          </cell>
          <cell r="AD638">
            <v>34</v>
          </cell>
          <cell r="AE638">
            <v>34</v>
          </cell>
          <cell r="AF638">
            <v>34</v>
          </cell>
          <cell r="AG638">
            <v>34</v>
          </cell>
          <cell r="AH638">
            <v>34</v>
          </cell>
          <cell r="AI638">
            <v>34</v>
          </cell>
          <cell r="AM638" t="str">
            <v>a_cd</v>
          </cell>
          <cell r="AN638">
            <v>2004</v>
          </cell>
          <cell r="AR638">
            <v>575</v>
          </cell>
          <cell r="AS638" t="str">
            <v>AD</v>
          </cell>
          <cell r="AT638" t="str">
            <v>SA</v>
          </cell>
        </row>
        <row r="639">
          <cell r="A639" t="str">
            <v>Perigo</v>
          </cell>
          <cell r="B639" t="str">
            <v>PORTLAND GENERAL ELECTRIC COMPANY</v>
          </cell>
          <cell r="C639">
            <v>575</v>
          </cell>
          <cell r="D639" t="str">
            <v>IR</v>
          </cell>
          <cell r="I639" t="str">
            <v>PORTLAND GENERAL ELE</v>
          </cell>
          <cell r="J639">
            <v>575</v>
          </cell>
          <cell r="K639" t="str">
            <v>DE-MS79-89BP92273</v>
          </cell>
          <cell r="L639">
            <v>527</v>
          </cell>
          <cell r="M639" t="str">
            <v>PEARL</v>
          </cell>
          <cell r="N639" t="b">
            <v>0</v>
          </cell>
          <cell r="O639" t="b">
            <v>0</v>
          </cell>
          <cell r="P639" t="b">
            <v>0</v>
          </cell>
          <cell r="Q639" t="b">
            <v>1</v>
          </cell>
          <cell r="R639" t="b">
            <v>0</v>
          </cell>
          <cell r="S639" t="b">
            <v>0</v>
          </cell>
          <cell r="T639" t="b">
            <v>0</v>
          </cell>
          <cell r="U639" t="b">
            <v>0</v>
          </cell>
          <cell r="V639">
            <v>36708</v>
          </cell>
          <cell r="W639">
            <v>40178</v>
          </cell>
          <cell r="X639">
            <v>20</v>
          </cell>
          <cell r="Y639">
            <v>20</v>
          </cell>
          <cell r="Z639">
            <v>20</v>
          </cell>
          <cell r="AA639">
            <v>20</v>
          </cell>
          <cell r="AB639">
            <v>20</v>
          </cell>
          <cell r="AC639">
            <v>20</v>
          </cell>
          <cell r="AD639">
            <v>20</v>
          </cell>
          <cell r="AE639">
            <v>20</v>
          </cell>
          <cell r="AF639">
            <v>20</v>
          </cell>
          <cell r="AG639">
            <v>20</v>
          </cell>
          <cell r="AH639">
            <v>20</v>
          </cell>
          <cell r="AI639">
            <v>20</v>
          </cell>
          <cell r="AM639" t="str">
            <v>a_cd</v>
          </cell>
          <cell r="AN639">
            <v>2004</v>
          </cell>
          <cell r="AR639">
            <v>575</v>
          </cell>
          <cell r="AS639" t="str">
            <v>AD</v>
          </cell>
          <cell r="AT639" t="str">
            <v>SA</v>
          </cell>
        </row>
        <row r="640">
          <cell r="A640" t="str">
            <v>Perigo</v>
          </cell>
          <cell r="B640" t="str">
            <v>PORTLAND GENERAL ELECTRIC COMPANY</v>
          </cell>
          <cell r="C640">
            <v>575</v>
          </cell>
          <cell r="D640" t="str">
            <v>IR</v>
          </cell>
          <cell r="I640" t="str">
            <v>GENERIC PNW</v>
          </cell>
          <cell r="J640">
            <v>994</v>
          </cell>
          <cell r="K640" t="str">
            <v>DE-MS79-89BP92273</v>
          </cell>
          <cell r="L640">
            <v>1319</v>
          </cell>
          <cell r="M640" t="str">
            <v>NWHUB</v>
          </cell>
          <cell r="N640" t="b">
            <v>0</v>
          </cell>
          <cell r="O640" t="b">
            <v>0</v>
          </cell>
          <cell r="P640" t="b">
            <v>0</v>
          </cell>
          <cell r="Q640" t="b">
            <v>1</v>
          </cell>
          <cell r="R640" t="b">
            <v>0</v>
          </cell>
          <cell r="S640" t="b">
            <v>0</v>
          </cell>
          <cell r="T640" t="b">
            <v>0</v>
          </cell>
          <cell r="U640" t="b">
            <v>0</v>
          </cell>
          <cell r="V640">
            <v>37104</v>
          </cell>
          <cell r="W640">
            <v>41547</v>
          </cell>
          <cell r="X640">
            <v>2</v>
          </cell>
          <cell r="Y640">
            <v>2</v>
          </cell>
          <cell r="Z640">
            <v>2</v>
          </cell>
          <cell r="AA640">
            <v>2</v>
          </cell>
          <cell r="AB640">
            <v>2</v>
          </cell>
          <cell r="AC640">
            <v>2</v>
          </cell>
          <cell r="AD640">
            <v>2</v>
          </cell>
          <cell r="AE640">
            <v>2</v>
          </cell>
          <cell r="AF640">
            <v>2</v>
          </cell>
          <cell r="AG640">
            <v>2</v>
          </cell>
          <cell r="AH640">
            <v>2</v>
          </cell>
          <cell r="AI640">
            <v>2</v>
          </cell>
          <cell r="AM640" t="str">
            <v>a_cd</v>
          </cell>
          <cell r="AN640">
            <v>2004</v>
          </cell>
          <cell r="AR640">
            <v>210</v>
          </cell>
          <cell r="AS640" t="str">
            <v>AD</v>
          </cell>
          <cell r="AT640" t="str">
            <v>SA</v>
          </cell>
        </row>
        <row r="641">
          <cell r="A641" t="str">
            <v>Raschio</v>
          </cell>
          <cell r="B641" t="str">
            <v>PUGET SOUND ENERGY, INC.</v>
          </cell>
          <cell r="C641">
            <v>580</v>
          </cell>
          <cell r="D641" t="str">
            <v>IR</v>
          </cell>
          <cell r="I641" t="str">
            <v>PUGET SOUND ENERGY,</v>
          </cell>
          <cell r="J641">
            <v>580</v>
          </cell>
          <cell r="K641" t="str">
            <v>DE-MS79-94BP93947</v>
          </cell>
          <cell r="L641">
            <v>132</v>
          </cell>
          <cell r="M641" t="str">
            <v>CHRISTOPHER TAP</v>
          </cell>
          <cell r="N641" t="b">
            <v>0</v>
          </cell>
          <cell r="O641" t="b">
            <v>0</v>
          </cell>
          <cell r="P641" t="b">
            <v>0</v>
          </cell>
          <cell r="Q641" t="b">
            <v>1</v>
          </cell>
          <cell r="R641" t="b">
            <v>0</v>
          </cell>
          <cell r="S641" t="b">
            <v>0</v>
          </cell>
          <cell r="T641" t="b">
            <v>0</v>
          </cell>
          <cell r="U641" t="b">
            <v>0</v>
          </cell>
          <cell r="V641">
            <v>34669</v>
          </cell>
          <cell r="W641">
            <v>41994</v>
          </cell>
          <cell r="X641">
            <v>109</v>
          </cell>
          <cell r="Y641">
            <v>109</v>
          </cell>
          <cell r="Z641">
            <v>109</v>
          </cell>
          <cell r="AA641">
            <v>109</v>
          </cell>
          <cell r="AB641">
            <v>109</v>
          </cell>
          <cell r="AC641">
            <v>109</v>
          </cell>
          <cell r="AD641">
            <v>109</v>
          </cell>
          <cell r="AE641">
            <v>109</v>
          </cell>
          <cell r="AF641">
            <v>109</v>
          </cell>
          <cell r="AG641">
            <v>109</v>
          </cell>
          <cell r="AH641">
            <v>109</v>
          </cell>
          <cell r="AI641">
            <v>109</v>
          </cell>
          <cell r="AM641" t="str">
            <v>a_cd</v>
          </cell>
          <cell r="AN641">
            <v>2004</v>
          </cell>
          <cell r="AR641">
            <v>580</v>
          </cell>
          <cell r="AS641" t="str">
            <v>AD</v>
          </cell>
          <cell r="AT641" t="str">
            <v>SA</v>
          </cell>
        </row>
        <row r="642">
          <cell r="A642" t="str">
            <v>Raschio</v>
          </cell>
          <cell r="B642" t="str">
            <v>PUGET SOUND ENERGY, INC.</v>
          </cell>
          <cell r="C642">
            <v>580</v>
          </cell>
          <cell r="D642" t="str">
            <v>IR</v>
          </cell>
          <cell r="I642" t="str">
            <v>PUGET SOUND ENERGY,</v>
          </cell>
          <cell r="J642">
            <v>580</v>
          </cell>
          <cell r="K642" t="str">
            <v>DE-MS79-94BP93947</v>
          </cell>
          <cell r="L642">
            <v>166</v>
          </cell>
          <cell r="M642" t="str">
            <v>CUSTER</v>
          </cell>
          <cell r="N642" t="b">
            <v>0</v>
          </cell>
          <cell r="O642" t="b">
            <v>0</v>
          </cell>
          <cell r="P642" t="b">
            <v>0</v>
          </cell>
          <cell r="Q642" t="b">
            <v>1</v>
          </cell>
          <cell r="R642" t="b">
            <v>0</v>
          </cell>
          <cell r="S642" t="b">
            <v>0</v>
          </cell>
          <cell r="T642" t="b">
            <v>0</v>
          </cell>
          <cell r="U642" t="b">
            <v>0</v>
          </cell>
          <cell r="V642">
            <v>34669</v>
          </cell>
          <cell r="W642">
            <v>41994</v>
          </cell>
          <cell r="X642">
            <v>115</v>
          </cell>
          <cell r="Y642">
            <v>115</v>
          </cell>
          <cell r="Z642">
            <v>115</v>
          </cell>
          <cell r="AA642">
            <v>115</v>
          </cell>
          <cell r="AB642">
            <v>115</v>
          </cell>
          <cell r="AC642">
            <v>115</v>
          </cell>
          <cell r="AD642">
            <v>115</v>
          </cell>
          <cell r="AE642">
            <v>115</v>
          </cell>
          <cell r="AF642">
            <v>115</v>
          </cell>
          <cell r="AG642">
            <v>115</v>
          </cell>
          <cell r="AH642">
            <v>115</v>
          </cell>
          <cell r="AI642">
            <v>115</v>
          </cell>
          <cell r="AM642" t="str">
            <v>a_cd</v>
          </cell>
          <cell r="AN642">
            <v>2004</v>
          </cell>
          <cell r="AR642">
            <v>580</v>
          </cell>
          <cell r="AS642" t="str">
            <v>AD</v>
          </cell>
          <cell r="AT642" t="str">
            <v>SA</v>
          </cell>
        </row>
        <row r="643">
          <cell r="A643" t="str">
            <v>Raschio</v>
          </cell>
          <cell r="B643" t="str">
            <v>PUGET SOUND ENERGY, INC.</v>
          </cell>
          <cell r="C643">
            <v>580</v>
          </cell>
          <cell r="D643" t="str">
            <v>IR</v>
          </cell>
          <cell r="I643" t="str">
            <v>PUGET SOUND ENERGY,</v>
          </cell>
          <cell r="J643">
            <v>580</v>
          </cell>
          <cell r="K643" t="str">
            <v>DE-MS79-94BP93947</v>
          </cell>
          <cell r="L643">
            <v>423</v>
          </cell>
          <cell r="M643" t="str">
            <v>MAPLE VALLEY</v>
          </cell>
          <cell r="N643" t="b">
            <v>0</v>
          </cell>
          <cell r="O643" t="b">
            <v>0</v>
          </cell>
          <cell r="P643" t="b">
            <v>0</v>
          </cell>
          <cell r="Q643" t="b">
            <v>1</v>
          </cell>
          <cell r="R643" t="b">
            <v>0</v>
          </cell>
          <cell r="S643" t="b">
            <v>0</v>
          </cell>
          <cell r="T643" t="b">
            <v>0</v>
          </cell>
          <cell r="U643" t="b">
            <v>0</v>
          </cell>
          <cell r="V643">
            <v>34669</v>
          </cell>
          <cell r="W643">
            <v>41994</v>
          </cell>
          <cell r="X643">
            <v>663</v>
          </cell>
          <cell r="Y643">
            <v>663</v>
          </cell>
          <cell r="Z643">
            <v>663</v>
          </cell>
          <cell r="AA643">
            <v>663</v>
          </cell>
          <cell r="AB643">
            <v>663</v>
          </cell>
          <cell r="AC643">
            <v>663</v>
          </cell>
          <cell r="AD643">
            <v>663</v>
          </cell>
          <cell r="AE643">
            <v>663</v>
          </cell>
          <cell r="AF643">
            <v>663</v>
          </cell>
          <cell r="AG643">
            <v>663</v>
          </cell>
          <cell r="AH643">
            <v>663</v>
          </cell>
          <cell r="AI643">
            <v>663</v>
          </cell>
          <cell r="AM643" t="str">
            <v>a_cd</v>
          </cell>
          <cell r="AN643">
            <v>2004</v>
          </cell>
          <cell r="AR643">
            <v>580</v>
          </cell>
          <cell r="AS643" t="str">
            <v>AD</v>
          </cell>
          <cell r="AT643" t="str">
            <v>SA</v>
          </cell>
        </row>
        <row r="644">
          <cell r="A644" t="str">
            <v>Raschio</v>
          </cell>
          <cell r="B644" t="str">
            <v>PUGET SOUND ENERGY, INC.</v>
          </cell>
          <cell r="C644">
            <v>580</v>
          </cell>
          <cell r="D644" t="str">
            <v>IR</v>
          </cell>
          <cell r="I644" t="str">
            <v>PUGET SOUND ENERGY,</v>
          </cell>
          <cell r="J644">
            <v>580</v>
          </cell>
          <cell r="K644" t="str">
            <v>DE-MS79-94BP93947</v>
          </cell>
          <cell r="L644">
            <v>462</v>
          </cell>
          <cell r="M644" t="str">
            <v>MONROE</v>
          </cell>
          <cell r="N644" t="b">
            <v>0</v>
          </cell>
          <cell r="O644" t="b">
            <v>0</v>
          </cell>
          <cell r="P644" t="b">
            <v>0</v>
          </cell>
          <cell r="Q644" t="b">
            <v>1</v>
          </cell>
          <cell r="R644" t="b">
            <v>0</v>
          </cell>
          <cell r="S644" t="b">
            <v>0</v>
          </cell>
          <cell r="T644" t="b">
            <v>0</v>
          </cell>
          <cell r="U644" t="b">
            <v>0</v>
          </cell>
          <cell r="V644">
            <v>34669</v>
          </cell>
          <cell r="W644">
            <v>41994</v>
          </cell>
          <cell r="X644">
            <v>104</v>
          </cell>
          <cell r="Y644">
            <v>104</v>
          </cell>
          <cell r="Z644">
            <v>104</v>
          </cell>
          <cell r="AA644">
            <v>104</v>
          </cell>
          <cell r="AB644">
            <v>104</v>
          </cell>
          <cell r="AC644">
            <v>104</v>
          </cell>
          <cell r="AD644">
            <v>104</v>
          </cell>
          <cell r="AE644">
            <v>104</v>
          </cell>
          <cell r="AF644">
            <v>104</v>
          </cell>
          <cell r="AG644">
            <v>104</v>
          </cell>
          <cell r="AH644">
            <v>104</v>
          </cell>
          <cell r="AI644">
            <v>104</v>
          </cell>
          <cell r="AM644" t="str">
            <v>a_cd</v>
          </cell>
          <cell r="AN644">
            <v>2004</v>
          </cell>
          <cell r="AR644">
            <v>580</v>
          </cell>
          <cell r="AS644" t="str">
            <v>AD</v>
          </cell>
          <cell r="AT644" t="str">
            <v>SA</v>
          </cell>
        </row>
        <row r="645">
          <cell r="A645" t="str">
            <v>Raschio</v>
          </cell>
          <cell r="B645" t="str">
            <v>PUGET SOUND ENERGY, INC.</v>
          </cell>
          <cell r="C645">
            <v>580</v>
          </cell>
          <cell r="D645" t="str">
            <v>IR</v>
          </cell>
          <cell r="I645" t="str">
            <v>PUGET SOUND ENERGY,</v>
          </cell>
          <cell r="J645">
            <v>580</v>
          </cell>
          <cell r="K645" t="str">
            <v>DE-MS79-94BP93947</v>
          </cell>
          <cell r="L645">
            <v>626</v>
          </cell>
          <cell r="M645" t="str">
            <v>SEDRO WOOLLEY</v>
          </cell>
          <cell r="N645" t="b">
            <v>0</v>
          </cell>
          <cell r="O645" t="b">
            <v>0</v>
          </cell>
          <cell r="P645" t="b">
            <v>0</v>
          </cell>
          <cell r="Q645" t="b">
            <v>1</v>
          </cell>
          <cell r="R645" t="b">
            <v>0</v>
          </cell>
          <cell r="S645" t="b">
            <v>0</v>
          </cell>
          <cell r="T645" t="b">
            <v>0</v>
          </cell>
          <cell r="U645" t="b">
            <v>0</v>
          </cell>
          <cell r="V645">
            <v>34669</v>
          </cell>
          <cell r="W645">
            <v>41994</v>
          </cell>
          <cell r="X645">
            <v>30</v>
          </cell>
          <cell r="Y645">
            <v>30</v>
          </cell>
          <cell r="Z645">
            <v>30</v>
          </cell>
          <cell r="AA645">
            <v>30</v>
          </cell>
          <cell r="AB645">
            <v>30</v>
          </cell>
          <cell r="AC645">
            <v>30</v>
          </cell>
          <cell r="AD645">
            <v>30</v>
          </cell>
          <cell r="AE645">
            <v>30</v>
          </cell>
          <cell r="AF645">
            <v>30</v>
          </cell>
          <cell r="AG645">
            <v>30</v>
          </cell>
          <cell r="AH645">
            <v>30</v>
          </cell>
          <cell r="AI645">
            <v>30</v>
          </cell>
          <cell r="AM645" t="str">
            <v>a_cd</v>
          </cell>
          <cell r="AN645">
            <v>2004</v>
          </cell>
          <cell r="AR645">
            <v>580</v>
          </cell>
          <cell r="AS645" t="str">
            <v>AD</v>
          </cell>
          <cell r="AT645" t="str">
            <v>SA</v>
          </cell>
        </row>
        <row r="646">
          <cell r="A646" t="str">
            <v>Raschio</v>
          </cell>
          <cell r="B646" t="str">
            <v>PUGET SOUND ENERGY, INC.</v>
          </cell>
          <cell r="C646">
            <v>580</v>
          </cell>
          <cell r="D646" t="str">
            <v>IR</v>
          </cell>
          <cell r="I646" t="str">
            <v>PUGET SOUND ENERGY,</v>
          </cell>
          <cell r="J646">
            <v>580</v>
          </cell>
          <cell r="K646" t="str">
            <v>DE-MS79-94BP93947</v>
          </cell>
          <cell r="L646">
            <v>856</v>
          </cell>
          <cell r="M646" t="str">
            <v>WHITE RIVER</v>
          </cell>
          <cell r="N646" t="b">
            <v>0</v>
          </cell>
          <cell r="O646" t="b">
            <v>0</v>
          </cell>
          <cell r="P646" t="b">
            <v>0</v>
          </cell>
          <cell r="Q646" t="b">
            <v>1</v>
          </cell>
          <cell r="R646" t="b">
            <v>0</v>
          </cell>
          <cell r="S646" t="b">
            <v>0</v>
          </cell>
          <cell r="T646" t="b">
            <v>0</v>
          </cell>
          <cell r="U646" t="b">
            <v>0</v>
          </cell>
          <cell r="V646">
            <v>34669</v>
          </cell>
          <cell r="W646">
            <v>41994</v>
          </cell>
          <cell r="X646">
            <v>41</v>
          </cell>
          <cell r="Y646">
            <v>41</v>
          </cell>
          <cell r="Z646">
            <v>41</v>
          </cell>
          <cell r="AA646">
            <v>41</v>
          </cell>
          <cell r="AB646">
            <v>41</v>
          </cell>
          <cell r="AC646">
            <v>41</v>
          </cell>
          <cell r="AD646">
            <v>41</v>
          </cell>
          <cell r="AE646">
            <v>41</v>
          </cell>
          <cell r="AF646">
            <v>41</v>
          </cell>
          <cell r="AG646">
            <v>41</v>
          </cell>
          <cell r="AH646">
            <v>41</v>
          </cell>
          <cell r="AI646">
            <v>41</v>
          </cell>
          <cell r="AM646" t="str">
            <v>a_cd</v>
          </cell>
          <cell r="AN646">
            <v>2004</v>
          </cell>
          <cell r="AR646">
            <v>580</v>
          </cell>
          <cell r="AS646" t="str">
            <v>AD</v>
          </cell>
          <cell r="AT646" t="str">
            <v>SA</v>
          </cell>
        </row>
        <row r="647">
          <cell r="A647" t="str">
            <v>Raschio</v>
          </cell>
          <cell r="B647" t="str">
            <v>PUGET SOUND ENERGY, INC.</v>
          </cell>
          <cell r="C647">
            <v>580</v>
          </cell>
          <cell r="D647" t="str">
            <v>IR</v>
          </cell>
          <cell r="I647" t="str">
            <v>PUGET SOUND ENERGY,</v>
          </cell>
          <cell r="J647">
            <v>580</v>
          </cell>
          <cell r="K647" t="str">
            <v>DE-MS79-94BP93947</v>
          </cell>
          <cell r="L647">
            <v>369</v>
          </cell>
          <cell r="M647" t="str">
            <v>KITSAP</v>
          </cell>
          <cell r="N647" t="b">
            <v>0</v>
          </cell>
          <cell r="O647" t="b">
            <v>0</v>
          </cell>
          <cell r="P647" t="b">
            <v>0</v>
          </cell>
          <cell r="Q647" t="b">
            <v>1</v>
          </cell>
          <cell r="R647" t="b">
            <v>0</v>
          </cell>
          <cell r="S647" t="b">
            <v>0</v>
          </cell>
          <cell r="T647" t="b">
            <v>0</v>
          </cell>
          <cell r="U647" t="b">
            <v>0</v>
          </cell>
          <cell r="V647">
            <v>34669</v>
          </cell>
          <cell r="W647">
            <v>41994</v>
          </cell>
          <cell r="X647">
            <v>99</v>
          </cell>
          <cell r="Y647">
            <v>99</v>
          </cell>
          <cell r="Z647">
            <v>99</v>
          </cell>
          <cell r="AA647">
            <v>99</v>
          </cell>
          <cell r="AB647">
            <v>99</v>
          </cell>
          <cell r="AC647">
            <v>99</v>
          </cell>
          <cell r="AD647">
            <v>99</v>
          </cell>
          <cell r="AE647">
            <v>99</v>
          </cell>
          <cell r="AF647">
            <v>99</v>
          </cell>
          <cell r="AG647">
            <v>99</v>
          </cell>
          <cell r="AH647">
            <v>99</v>
          </cell>
          <cell r="AI647">
            <v>99</v>
          </cell>
          <cell r="AM647" t="str">
            <v>a_cd</v>
          </cell>
          <cell r="AN647">
            <v>2004</v>
          </cell>
          <cell r="AR647">
            <v>580</v>
          </cell>
          <cell r="AS647" t="str">
            <v>AD</v>
          </cell>
          <cell r="AT647" t="str">
            <v>SA</v>
          </cell>
        </row>
        <row r="648">
          <cell r="A648" t="str">
            <v>Raschio</v>
          </cell>
          <cell r="B648" t="str">
            <v>PUGET SOUND ENERGY, INC.</v>
          </cell>
          <cell r="C648">
            <v>580</v>
          </cell>
          <cell r="D648" t="str">
            <v>IR</v>
          </cell>
          <cell r="I648" t="str">
            <v>PUGET SOUND ENERGY,</v>
          </cell>
          <cell r="J648">
            <v>580</v>
          </cell>
          <cell r="K648" t="str">
            <v>DE-MS79-94BP93947</v>
          </cell>
          <cell r="L648">
            <v>504</v>
          </cell>
          <cell r="M648" t="str">
            <v>OLYMPIA</v>
          </cell>
          <cell r="N648" t="b">
            <v>0</v>
          </cell>
          <cell r="O648" t="b">
            <v>0</v>
          </cell>
          <cell r="P648" t="b">
            <v>0</v>
          </cell>
          <cell r="Q648" t="b">
            <v>1</v>
          </cell>
          <cell r="R648" t="b">
            <v>0</v>
          </cell>
          <cell r="S648" t="b">
            <v>0</v>
          </cell>
          <cell r="T648" t="b">
            <v>0</v>
          </cell>
          <cell r="U648" t="b">
            <v>0</v>
          </cell>
          <cell r="V648">
            <v>34669</v>
          </cell>
          <cell r="W648">
            <v>41994</v>
          </cell>
          <cell r="X648">
            <v>65</v>
          </cell>
          <cell r="Y648">
            <v>65</v>
          </cell>
          <cell r="Z648">
            <v>65</v>
          </cell>
          <cell r="AA648">
            <v>65</v>
          </cell>
          <cell r="AB648">
            <v>65</v>
          </cell>
          <cell r="AC648">
            <v>65</v>
          </cell>
          <cell r="AD648">
            <v>65</v>
          </cell>
          <cell r="AE648">
            <v>65</v>
          </cell>
          <cell r="AF648">
            <v>65</v>
          </cell>
          <cell r="AG648">
            <v>65</v>
          </cell>
          <cell r="AH648">
            <v>65</v>
          </cell>
          <cell r="AI648">
            <v>65</v>
          </cell>
          <cell r="AM648" t="str">
            <v>a_cd</v>
          </cell>
          <cell r="AN648">
            <v>2004</v>
          </cell>
          <cell r="AR648">
            <v>580</v>
          </cell>
          <cell r="AS648" t="str">
            <v>AD</v>
          </cell>
          <cell r="AT648" t="str">
            <v>SA</v>
          </cell>
        </row>
        <row r="649">
          <cell r="A649" t="str">
            <v>Raschio</v>
          </cell>
          <cell r="B649" t="str">
            <v>PUGET SOUND ENERGY, INC.</v>
          </cell>
          <cell r="C649">
            <v>580</v>
          </cell>
          <cell r="D649" t="str">
            <v>IR</v>
          </cell>
          <cell r="I649" t="str">
            <v>PUGET SOUND ENERGY,</v>
          </cell>
          <cell r="J649">
            <v>580</v>
          </cell>
          <cell r="K649" t="str">
            <v>DE-MS79-94BP93947</v>
          </cell>
          <cell r="L649">
            <v>53</v>
          </cell>
          <cell r="M649" t="str">
            <v>BELLINGHAM</v>
          </cell>
          <cell r="N649" t="b">
            <v>0</v>
          </cell>
          <cell r="O649" t="b">
            <v>0</v>
          </cell>
          <cell r="P649" t="b">
            <v>0</v>
          </cell>
          <cell r="Q649" t="b">
            <v>1</v>
          </cell>
          <cell r="R649" t="b">
            <v>0</v>
          </cell>
          <cell r="S649" t="b">
            <v>0</v>
          </cell>
          <cell r="T649" t="b">
            <v>0</v>
          </cell>
          <cell r="U649" t="b">
            <v>0</v>
          </cell>
          <cell r="V649">
            <v>34669</v>
          </cell>
          <cell r="W649">
            <v>41994</v>
          </cell>
          <cell r="X649">
            <v>24</v>
          </cell>
          <cell r="Y649">
            <v>24</v>
          </cell>
          <cell r="Z649">
            <v>24</v>
          </cell>
          <cell r="AA649">
            <v>24</v>
          </cell>
          <cell r="AB649">
            <v>24</v>
          </cell>
          <cell r="AC649">
            <v>24</v>
          </cell>
          <cell r="AD649">
            <v>24</v>
          </cell>
          <cell r="AE649">
            <v>24</v>
          </cell>
          <cell r="AF649">
            <v>24</v>
          </cell>
          <cell r="AG649">
            <v>24</v>
          </cell>
          <cell r="AH649">
            <v>24</v>
          </cell>
          <cell r="AI649">
            <v>24</v>
          </cell>
          <cell r="AM649" t="str">
            <v>a_cd</v>
          </cell>
          <cell r="AN649">
            <v>2004</v>
          </cell>
          <cell r="AR649">
            <v>580</v>
          </cell>
          <cell r="AS649" t="str">
            <v>AD</v>
          </cell>
          <cell r="AT649" t="str">
            <v>SA</v>
          </cell>
        </row>
        <row r="650">
          <cell r="A650" t="str">
            <v>Raschio</v>
          </cell>
          <cell r="B650" t="str">
            <v>PUGET SOUND ENERGY, INC.</v>
          </cell>
          <cell r="C650">
            <v>580</v>
          </cell>
          <cell r="D650" t="str">
            <v>IR</v>
          </cell>
          <cell r="I650" t="str">
            <v>SNOHOMISH COUNTY PUD</v>
          </cell>
          <cell r="J650">
            <v>283</v>
          </cell>
          <cell r="K650" t="str">
            <v>DE-MS79-94BP93947</v>
          </cell>
          <cell r="L650">
            <v>61</v>
          </cell>
          <cell r="M650" t="str">
            <v>BEVERLY PARK</v>
          </cell>
          <cell r="N650" t="b">
            <v>0</v>
          </cell>
          <cell r="O650" t="b">
            <v>0</v>
          </cell>
          <cell r="P650" t="b">
            <v>0</v>
          </cell>
          <cell r="Q650" t="b">
            <v>1</v>
          </cell>
          <cell r="R650" t="b">
            <v>0</v>
          </cell>
          <cell r="S650" t="b">
            <v>0</v>
          </cell>
          <cell r="T650" t="b">
            <v>0</v>
          </cell>
          <cell r="U650" t="b">
            <v>0</v>
          </cell>
          <cell r="V650">
            <v>34669</v>
          </cell>
          <cell r="W650">
            <v>41994</v>
          </cell>
          <cell r="X650">
            <v>12</v>
          </cell>
          <cell r="Y650">
            <v>12</v>
          </cell>
          <cell r="Z650">
            <v>12</v>
          </cell>
          <cell r="AA650">
            <v>12</v>
          </cell>
          <cell r="AB650">
            <v>12</v>
          </cell>
          <cell r="AC650">
            <v>12</v>
          </cell>
          <cell r="AD650">
            <v>12</v>
          </cell>
          <cell r="AE650">
            <v>12</v>
          </cell>
          <cell r="AF650">
            <v>12</v>
          </cell>
          <cell r="AG650">
            <v>12</v>
          </cell>
          <cell r="AH650">
            <v>12</v>
          </cell>
          <cell r="AI650">
            <v>12</v>
          </cell>
          <cell r="AM650" t="str">
            <v>a_cd</v>
          </cell>
          <cell r="AN650">
            <v>2004</v>
          </cell>
          <cell r="AR650">
            <v>283</v>
          </cell>
          <cell r="AS650" t="str">
            <v>AD</v>
          </cell>
          <cell r="AT650" t="str">
            <v>SA</v>
          </cell>
        </row>
        <row r="651">
          <cell r="A651" t="str">
            <v>Raschio</v>
          </cell>
          <cell r="B651" t="str">
            <v>PUGET SOUND ENERGY, INC.</v>
          </cell>
          <cell r="C651">
            <v>580</v>
          </cell>
          <cell r="D651" t="str">
            <v>IR</v>
          </cell>
          <cell r="I651" t="str">
            <v>PSW_AC</v>
          </cell>
          <cell r="J651">
            <v>996</v>
          </cell>
          <cell r="K651" t="str">
            <v>DE-MS79-94BP93947</v>
          </cell>
          <cell r="L651">
            <v>1003</v>
          </cell>
          <cell r="M651" t="str">
            <v>JOHN DAY SUBSTATION</v>
          </cell>
          <cell r="N651" t="b">
            <v>0</v>
          </cell>
          <cell r="O651" t="b">
            <v>0</v>
          </cell>
          <cell r="P651" t="b">
            <v>0</v>
          </cell>
          <cell r="Q651" t="b">
            <v>1</v>
          </cell>
          <cell r="R651" t="b">
            <v>0</v>
          </cell>
          <cell r="S651" t="b">
            <v>0</v>
          </cell>
          <cell r="T651" t="b">
            <v>0</v>
          </cell>
          <cell r="U651" t="b">
            <v>0</v>
          </cell>
          <cell r="V651">
            <v>34669</v>
          </cell>
          <cell r="W651">
            <v>41994</v>
          </cell>
          <cell r="X651">
            <v>97</v>
          </cell>
          <cell r="Y651">
            <v>97</v>
          </cell>
          <cell r="Z651">
            <v>97</v>
          </cell>
          <cell r="AA651">
            <v>97</v>
          </cell>
          <cell r="AB651">
            <v>97</v>
          </cell>
          <cell r="AC651">
            <v>97</v>
          </cell>
          <cell r="AD651">
            <v>97</v>
          </cell>
          <cell r="AE651">
            <v>97</v>
          </cell>
          <cell r="AF651">
            <v>97</v>
          </cell>
          <cell r="AG651">
            <v>97</v>
          </cell>
          <cell r="AH651">
            <v>97</v>
          </cell>
          <cell r="AI651">
            <v>97</v>
          </cell>
          <cell r="AM651" t="str">
            <v>a_cd</v>
          </cell>
          <cell r="AN651">
            <v>2004</v>
          </cell>
          <cell r="AR651">
            <v>996</v>
          </cell>
          <cell r="AS651" t="str">
            <v>AD</v>
          </cell>
          <cell r="AT651" t="str">
            <v>SA</v>
          </cell>
        </row>
        <row r="652">
          <cell r="A652" t="str">
            <v>Raschio</v>
          </cell>
          <cell r="B652" t="str">
            <v>PUGET SOUND ENERGY, INC.</v>
          </cell>
          <cell r="C652">
            <v>580</v>
          </cell>
          <cell r="D652" t="str">
            <v>IR</v>
          </cell>
          <cell r="I652" t="str">
            <v>PUGET SOUND ENERGY,</v>
          </cell>
          <cell r="J652">
            <v>580</v>
          </cell>
          <cell r="K652" t="str">
            <v>DE-MS79-94BP93947</v>
          </cell>
          <cell r="L652">
            <v>767</v>
          </cell>
          <cell r="M652" t="str">
            <v>COVINGTON</v>
          </cell>
          <cell r="N652" t="b">
            <v>0</v>
          </cell>
          <cell r="O652" t="b">
            <v>0</v>
          </cell>
          <cell r="P652" t="b">
            <v>0</v>
          </cell>
          <cell r="Q652" t="b">
            <v>1</v>
          </cell>
          <cell r="R652" t="b">
            <v>0</v>
          </cell>
          <cell r="S652" t="b">
            <v>0</v>
          </cell>
          <cell r="T652" t="b">
            <v>0</v>
          </cell>
          <cell r="U652" t="b">
            <v>0</v>
          </cell>
          <cell r="V652">
            <v>37530</v>
          </cell>
          <cell r="W652">
            <v>41994</v>
          </cell>
          <cell r="X652">
            <v>217</v>
          </cell>
          <cell r="Y652">
            <v>217</v>
          </cell>
          <cell r="Z652">
            <v>217</v>
          </cell>
          <cell r="AA652">
            <v>217</v>
          </cell>
          <cell r="AB652">
            <v>217</v>
          </cell>
          <cell r="AC652">
            <v>217</v>
          </cell>
          <cell r="AD652">
            <v>217</v>
          </cell>
          <cell r="AE652">
            <v>217</v>
          </cell>
          <cell r="AF652">
            <v>217</v>
          </cell>
          <cell r="AG652">
            <v>217</v>
          </cell>
          <cell r="AH652">
            <v>217</v>
          </cell>
          <cell r="AI652">
            <v>217</v>
          </cell>
          <cell r="AM652" t="str">
            <v>a_cd</v>
          </cell>
          <cell r="AN652">
            <v>2004</v>
          </cell>
          <cell r="AR652">
            <v>580</v>
          </cell>
          <cell r="AS652" t="str">
            <v>AD</v>
          </cell>
          <cell r="AT652" t="str">
            <v>SA</v>
          </cell>
        </row>
        <row r="653">
          <cell r="A653" t="str">
            <v>Raschio</v>
          </cell>
          <cell r="B653" t="str">
            <v>PUGET SOUND ENERGY, INC.</v>
          </cell>
          <cell r="C653">
            <v>580</v>
          </cell>
          <cell r="D653" t="str">
            <v>IR</v>
          </cell>
          <cell r="I653" t="str">
            <v>PUGET SOUND ENERGY,</v>
          </cell>
          <cell r="J653">
            <v>580</v>
          </cell>
          <cell r="K653" t="str">
            <v>14-03-001-13439</v>
          </cell>
          <cell r="L653">
            <v>423</v>
          </cell>
          <cell r="M653" t="str">
            <v>MAPLE VALLEY</v>
          </cell>
          <cell r="N653" t="b">
            <v>0</v>
          </cell>
          <cell r="O653" t="b">
            <v>0</v>
          </cell>
          <cell r="P653" t="b">
            <v>0</v>
          </cell>
          <cell r="Q653" t="b">
            <v>1</v>
          </cell>
          <cell r="R653" t="b">
            <v>0</v>
          </cell>
          <cell r="S653" t="b">
            <v>0</v>
          </cell>
          <cell r="T653" t="b">
            <v>0</v>
          </cell>
          <cell r="U653" t="b">
            <v>0</v>
          </cell>
          <cell r="V653">
            <v>21191</v>
          </cell>
          <cell r="W653">
            <v>38717</v>
          </cell>
          <cell r="X653">
            <v>5</v>
          </cell>
          <cell r="Y653">
            <v>5</v>
          </cell>
          <cell r="Z653">
            <v>5</v>
          </cell>
          <cell r="AA653">
            <v>5</v>
          </cell>
          <cell r="AB653">
            <v>5</v>
          </cell>
          <cell r="AC653">
            <v>5</v>
          </cell>
          <cell r="AD653">
            <v>5</v>
          </cell>
          <cell r="AE653">
            <v>5</v>
          </cell>
          <cell r="AF653">
            <v>5</v>
          </cell>
          <cell r="AG653">
            <v>5</v>
          </cell>
          <cell r="AH653">
            <v>5</v>
          </cell>
          <cell r="AI653">
            <v>5</v>
          </cell>
          <cell r="AM653" t="str">
            <v>a_cd</v>
          </cell>
          <cell r="AN653">
            <v>2004</v>
          </cell>
          <cell r="AR653">
            <v>580</v>
          </cell>
          <cell r="AS653" t="str">
            <v>AD</v>
          </cell>
          <cell r="AT653" t="str">
            <v>SA</v>
          </cell>
        </row>
        <row r="654">
          <cell r="A654" t="str">
            <v>Raschio</v>
          </cell>
          <cell r="B654" t="str">
            <v>PUGET SOUND ENERGY, INC.</v>
          </cell>
          <cell r="C654">
            <v>580</v>
          </cell>
          <cell r="D654" t="str">
            <v>IR</v>
          </cell>
          <cell r="I654" t="str">
            <v>PUGET SOUND ENERGY,</v>
          </cell>
          <cell r="J654">
            <v>580</v>
          </cell>
          <cell r="K654" t="str">
            <v>14-03-001-13574</v>
          </cell>
          <cell r="L654">
            <v>423</v>
          </cell>
          <cell r="M654" t="str">
            <v>MAPLE VALLEY</v>
          </cell>
          <cell r="N654" t="b">
            <v>0</v>
          </cell>
          <cell r="O654" t="b">
            <v>0</v>
          </cell>
          <cell r="P654" t="b">
            <v>0</v>
          </cell>
          <cell r="Q654" t="b">
            <v>1</v>
          </cell>
          <cell r="R654" t="b">
            <v>0</v>
          </cell>
          <cell r="S654" t="b">
            <v>0</v>
          </cell>
          <cell r="T654" t="b">
            <v>0</v>
          </cell>
          <cell r="U654" t="b">
            <v>0</v>
          </cell>
          <cell r="V654">
            <v>21177</v>
          </cell>
          <cell r="W654">
            <v>40847</v>
          </cell>
          <cell r="X654">
            <v>139</v>
          </cell>
          <cell r="Y654">
            <v>139</v>
          </cell>
          <cell r="Z654">
            <v>139</v>
          </cell>
          <cell r="AA654">
            <v>139</v>
          </cell>
          <cell r="AB654">
            <v>139</v>
          </cell>
          <cell r="AC654">
            <v>139</v>
          </cell>
          <cell r="AD654">
            <v>139</v>
          </cell>
          <cell r="AE654">
            <v>139</v>
          </cell>
          <cell r="AF654">
            <v>139</v>
          </cell>
          <cell r="AG654">
            <v>139</v>
          </cell>
          <cell r="AH654">
            <v>139</v>
          </cell>
          <cell r="AI654">
            <v>139</v>
          </cell>
          <cell r="AM654" t="str">
            <v>a_cd</v>
          </cell>
          <cell r="AN654">
            <v>2004</v>
          </cell>
          <cell r="AR654">
            <v>580</v>
          </cell>
          <cell r="AS654" t="str">
            <v>AD</v>
          </cell>
          <cell r="AT654" t="str">
            <v>SA</v>
          </cell>
        </row>
        <row r="655">
          <cell r="A655" t="str">
            <v>Raschio</v>
          </cell>
          <cell r="B655" t="str">
            <v>PUGET SOUND ENERGY, INC.</v>
          </cell>
          <cell r="C655">
            <v>580</v>
          </cell>
          <cell r="D655" t="str">
            <v>IR</v>
          </cell>
          <cell r="I655" t="str">
            <v>PUGET SOUND ENERGY,</v>
          </cell>
          <cell r="J655">
            <v>580</v>
          </cell>
          <cell r="K655" t="str">
            <v>14-03-001-13574</v>
          </cell>
          <cell r="L655">
            <v>856</v>
          </cell>
          <cell r="M655" t="str">
            <v>WHITE RIVER</v>
          </cell>
          <cell r="N655" t="b">
            <v>0</v>
          </cell>
          <cell r="O655" t="b">
            <v>0</v>
          </cell>
          <cell r="P655" t="b">
            <v>0</v>
          </cell>
          <cell r="Q655" t="b">
            <v>1</v>
          </cell>
          <cell r="R655" t="b">
            <v>0</v>
          </cell>
          <cell r="S655" t="b">
            <v>0</v>
          </cell>
          <cell r="T655" t="b">
            <v>0</v>
          </cell>
          <cell r="U655" t="b">
            <v>0</v>
          </cell>
          <cell r="V655">
            <v>21177</v>
          </cell>
          <cell r="W655">
            <v>40847</v>
          </cell>
          <cell r="X655">
            <v>21</v>
          </cell>
          <cell r="Y655">
            <v>21</v>
          </cell>
          <cell r="Z655">
            <v>21</v>
          </cell>
          <cell r="AA655">
            <v>21</v>
          </cell>
          <cell r="AB655">
            <v>21</v>
          </cell>
          <cell r="AC655">
            <v>21</v>
          </cell>
          <cell r="AD655">
            <v>21</v>
          </cell>
          <cell r="AE655">
            <v>21</v>
          </cell>
          <cell r="AF655">
            <v>21</v>
          </cell>
          <cell r="AG655">
            <v>21</v>
          </cell>
          <cell r="AH655">
            <v>21</v>
          </cell>
          <cell r="AI655">
            <v>21</v>
          </cell>
          <cell r="AM655" t="str">
            <v>a_cd</v>
          </cell>
          <cell r="AN655">
            <v>2004</v>
          </cell>
          <cell r="AR655">
            <v>580</v>
          </cell>
          <cell r="AS655" t="str">
            <v>AD</v>
          </cell>
          <cell r="AT655" t="str">
            <v>SA</v>
          </cell>
        </row>
        <row r="656">
          <cell r="A656" t="str">
            <v>Raschio</v>
          </cell>
          <cell r="B656" t="str">
            <v>PUGET SOUND ENERGY, INC.</v>
          </cell>
          <cell r="C656">
            <v>580</v>
          </cell>
          <cell r="D656" t="str">
            <v>IR</v>
          </cell>
          <cell r="I656" t="str">
            <v>PUGET SOUND ENERGY,</v>
          </cell>
          <cell r="J656">
            <v>580</v>
          </cell>
          <cell r="K656" t="str">
            <v>14-03-001-14502</v>
          </cell>
          <cell r="L656">
            <v>423</v>
          </cell>
          <cell r="M656" t="str">
            <v>MAPLE VALLEY</v>
          </cell>
          <cell r="N656" t="b">
            <v>0</v>
          </cell>
          <cell r="O656" t="b">
            <v>0</v>
          </cell>
          <cell r="P656" t="b">
            <v>0</v>
          </cell>
          <cell r="Q656" t="b">
            <v>1</v>
          </cell>
          <cell r="R656" t="b">
            <v>0</v>
          </cell>
          <cell r="S656" t="b">
            <v>0</v>
          </cell>
          <cell r="T656" t="b">
            <v>0</v>
          </cell>
          <cell r="U656" t="b">
            <v>0</v>
          </cell>
          <cell r="V656">
            <v>21731</v>
          </cell>
          <cell r="W656">
            <v>40117</v>
          </cell>
          <cell r="X656">
            <v>5</v>
          </cell>
          <cell r="Y656">
            <v>5</v>
          </cell>
          <cell r="Z656">
            <v>5</v>
          </cell>
          <cell r="AA656">
            <v>5</v>
          </cell>
          <cell r="AB656">
            <v>5</v>
          </cell>
          <cell r="AC656">
            <v>5</v>
          </cell>
          <cell r="AD656">
            <v>5</v>
          </cell>
          <cell r="AE656">
            <v>5</v>
          </cell>
          <cell r="AF656">
            <v>5</v>
          </cell>
          <cell r="AG656">
            <v>5</v>
          </cell>
          <cell r="AH656">
            <v>5</v>
          </cell>
          <cell r="AI656">
            <v>5</v>
          </cell>
          <cell r="AM656" t="str">
            <v>a_cd</v>
          </cell>
          <cell r="AN656">
            <v>2004</v>
          </cell>
          <cell r="AR656">
            <v>580</v>
          </cell>
          <cell r="AS656" t="str">
            <v>AD</v>
          </cell>
          <cell r="AT656" t="str">
            <v>SA</v>
          </cell>
        </row>
        <row r="657">
          <cell r="A657" t="str">
            <v>Raschio</v>
          </cell>
          <cell r="B657" t="str">
            <v>PUGET SOUND ENERGY, INC.</v>
          </cell>
          <cell r="C657">
            <v>580</v>
          </cell>
          <cell r="D657" t="str">
            <v>IR</v>
          </cell>
          <cell r="I657" t="str">
            <v>PUGET SOUND ENERGY,</v>
          </cell>
          <cell r="J657">
            <v>580</v>
          </cell>
          <cell r="K657" t="str">
            <v>14-03-39361</v>
          </cell>
          <cell r="L657">
            <v>369</v>
          </cell>
          <cell r="M657" t="str">
            <v>KITSAP</v>
          </cell>
          <cell r="N657" t="b">
            <v>0</v>
          </cell>
          <cell r="O657" t="b">
            <v>0</v>
          </cell>
          <cell r="P657" t="b">
            <v>0</v>
          </cell>
          <cell r="Q657" t="b">
            <v>1</v>
          </cell>
          <cell r="R657" t="b">
            <v>0</v>
          </cell>
          <cell r="S657" t="b">
            <v>0</v>
          </cell>
          <cell r="T657" t="b">
            <v>0</v>
          </cell>
          <cell r="U657" t="b">
            <v>0</v>
          </cell>
          <cell r="V657">
            <v>24411</v>
          </cell>
          <cell r="W657">
            <v>40117</v>
          </cell>
          <cell r="X657">
            <v>300</v>
          </cell>
          <cell r="Y657">
            <v>300</v>
          </cell>
          <cell r="Z657">
            <v>300</v>
          </cell>
          <cell r="AA657">
            <v>300</v>
          </cell>
          <cell r="AB657">
            <v>300</v>
          </cell>
          <cell r="AC657">
            <v>300</v>
          </cell>
          <cell r="AD657">
            <v>300</v>
          </cell>
          <cell r="AE657">
            <v>300</v>
          </cell>
          <cell r="AF657">
            <v>300</v>
          </cell>
          <cell r="AG657">
            <v>300</v>
          </cell>
          <cell r="AH657">
            <v>300</v>
          </cell>
          <cell r="AI657">
            <v>300</v>
          </cell>
          <cell r="AM657" t="str">
            <v>a_cd</v>
          </cell>
          <cell r="AN657">
            <v>2004</v>
          </cell>
          <cell r="AR657">
            <v>580</v>
          </cell>
          <cell r="AS657" t="str">
            <v>AD</v>
          </cell>
          <cell r="AT657" t="str">
            <v>SA</v>
          </cell>
        </row>
        <row r="658">
          <cell r="A658" t="str">
            <v>Raschio</v>
          </cell>
          <cell r="B658" t="str">
            <v>PUGET SOUND ENERGY, INC.</v>
          </cell>
          <cell r="C658">
            <v>580</v>
          </cell>
          <cell r="D658" t="str">
            <v>IR</v>
          </cell>
          <cell r="I658" t="str">
            <v>PUGET SOUND ENERGY,</v>
          </cell>
          <cell r="J658">
            <v>580</v>
          </cell>
          <cell r="K658" t="str">
            <v>DE-MS79-92BP92427</v>
          </cell>
          <cell r="L658">
            <v>423</v>
          </cell>
          <cell r="M658" t="str">
            <v>MAPLE VALLEY</v>
          </cell>
          <cell r="N658" t="b">
            <v>0</v>
          </cell>
          <cell r="O658" t="b">
            <v>0</v>
          </cell>
          <cell r="P658" t="b">
            <v>0</v>
          </cell>
          <cell r="Q658" t="b">
            <v>1</v>
          </cell>
          <cell r="R658" t="b">
            <v>0</v>
          </cell>
          <cell r="S658" t="b">
            <v>0</v>
          </cell>
          <cell r="T658" t="b">
            <v>0</v>
          </cell>
          <cell r="U658" t="b">
            <v>0</v>
          </cell>
          <cell r="V658">
            <v>32134</v>
          </cell>
          <cell r="W658">
            <v>39263</v>
          </cell>
          <cell r="X658">
            <v>400</v>
          </cell>
          <cell r="Y658">
            <v>400</v>
          </cell>
          <cell r="Z658">
            <v>400</v>
          </cell>
          <cell r="AA658">
            <v>400</v>
          </cell>
          <cell r="AB658">
            <v>400</v>
          </cell>
          <cell r="AC658">
            <v>400</v>
          </cell>
          <cell r="AD658">
            <v>400</v>
          </cell>
          <cell r="AE658">
            <v>400</v>
          </cell>
          <cell r="AF658">
            <v>400</v>
          </cell>
          <cell r="AG658">
            <v>400</v>
          </cell>
          <cell r="AH658">
            <v>400</v>
          </cell>
          <cell r="AI658">
            <v>400</v>
          </cell>
          <cell r="AM658" t="str">
            <v>a_cd</v>
          </cell>
          <cell r="AN658">
            <v>2004</v>
          </cell>
          <cell r="AR658">
            <v>580</v>
          </cell>
          <cell r="AS658" t="str">
            <v>AD</v>
          </cell>
          <cell r="AT658" t="str">
            <v>SA</v>
          </cell>
        </row>
        <row r="659">
          <cell r="A659" t="str">
            <v>Raschio</v>
          </cell>
          <cell r="B659" t="str">
            <v>PUGET SOUND ENERGY, INC.</v>
          </cell>
          <cell r="C659">
            <v>580</v>
          </cell>
          <cell r="D659" t="str">
            <v>IR</v>
          </cell>
          <cell r="I659" t="str">
            <v>PUGET SOUND ENERGY,</v>
          </cell>
          <cell r="J659">
            <v>580</v>
          </cell>
          <cell r="K659" t="str">
            <v>14-03-45241</v>
          </cell>
          <cell r="L659">
            <v>462</v>
          </cell>
          <cell r="M659" t="str">
            <v>MONROE</v>
          </cell>
          <cell r="N659" t="b">
            <v>0</v>
          </cell>
          <cell r="O659" t="b">
            <v>0</v>
          </cell>
          <cell r="P659" t="b">
            <v>0</v>
          </cell>
          <cell r="Q659" t="b">
            <v>1</v>
          </cell>
          <cell r="R659" t="b">
            <v>0</v>
          </cell>
          <cell r="S659" t="b">
            <v>0</v>
          </cell>
          <cell r="T659" t="b">
            <v>0</v>
          </cell>
          <cell r="U659" t="b">
            <v>0</v>
          </cell>
          <cell r="V659">
            <v>24131</v>
          </cell>
          <cell r="W659">
            <v>43343</v>
          </cell>
          <cell r="X659">
            <v>266</v>
          </cell>
          <cell r="Y659">
            <v>266</v>
          </cell>
          <cell r="Z659">
            <v>266</v>
          </cell>
          <cell r="AA659">
            <v>266</v>
          </cell>
          <cell r="AB659">
            <v>266</v>
          </cell>
          <cell r="AC659">
            <v>266</v>
          </cell>
          <cell r="AD659">
            <v>266</v>
          </cell>
          <cell r="AE659">
            <v>266</v>
          </cell>
          <cell r="AF659">
            <v>266</v>
          </cell>
          <cell r="AG659">
            <v>266</v>
          </cell>
          <cell r="AH659">
            <v>266</v>
          </cell>
          <cell r="AI659">
            <v>266</v>
          </cell>
          <cell r="AM659" t="str">
            <v>a_cd</v>
          </cell>
          <cell r="AN659">
            <v>2004</v>
          </cell>
          <cell r="AR659">
            <v>580</v>
          </cell>
          <cell r="AS659" t="str">
            <v>AD</v>
          </cell>
          <cell r="AT659" t="str">
            <v>SA</v>
          </cell>
        </row>
        <row r="660">
          <cell r="A660" t="str">
            <v>Raschio</v>
          </cell>
          <cell r="B660" t="str">
            <v>PUGET SOUND ENERGY, INC.</v>
          </cell>
          <cell r="C660">
            <v>580</v>
          </cell>
          <cell r="D660" t="str">
            <v>IR</v>
          </cell>
          <cell r="I660" t="str">
            <v>PUGET SOUND ENERGY,</v>
          </cell>
          <cell r="J660">
            <v>580</v>
          </cell>
          <cell r="K660" t="str">
            <v>DE-MS79-92BP92461</v>
          </cell>
          <cell r="L660">
            <v>369</v>
          </cell>
          <cell r="M660" t="str">
            <v>KITSAP</v>
          </cell>
          <cell r="N660" t="b">
            <v>0</v>
          </cell>
          <cell r="O660" t="b">
            <v>0</v>
          </cell>
          <cell r="P660" t="b">
            <v>0</v>
          </cell>
          <cell r="Q660" t="b">
            <v>1</v>
          </cell>
          <cell r="R660" t="b">
            <v>0</v>
          </cell>
          <cell r="S660" t="b">
            <v>0</v>
          </cell>
          <cell r="T660" t="b">
            <v>0</v>
          </cell>
          <cell r="U660" t="b">
            <v>0</v>
          </cell>
          <cell r="V660">
            <v>32352</v>
          </cell>
          <cell r="W660">
            <v>40592</v>
          </cell>
          <cell r="X660">
            <v>22.9</v>
          </cell>
          <cell r="Y660">
            <v>22.9</v>
          </cell>
          <cell r="Z660">
            <v>22.9</v>
          </cell>
          <cell r="AA660">
            <v>22.9</v>
          </cell>
          <cell r="AB660">
            <v>22.9</v>
          </cell>
          <cell r="AC660">
            <v>22.9</v>
          </cell>
          <cell r="AD660">
            <v>22.9</v>
          </cell>
          <cell r="AE660">
            <v>22.9</v>
          </cell>
          <cell r="AF660">
            <v>22.9</v>
          </cell>
          <cell r="AG660">
            <v>22.9</v>
          </cell>
          <cell r="AH660">
            <v>22.9</v>
          </cell>
          <cell r="AI660">
            <v>22.9</v>
          </cell>
          <cell r="AM660" t="str">
            <v>a_cd</v>
          </cell>
          <cell r="AN660">
            <v>2004</v>
          </cell>
          <cell r="AR660">
            <v>580</v>
          </cell>
          <cell r="AS660" t="str">
            <v>AD</v>
          </cell>
          <cell r="AT660" t="str">
            <v>SA</v>
          </cell>
        </row>
        <row r="661">
          <cell r="A661" t="str">
            <v>Raschio</v>
          </cell>
          <cell r="B661" t="str">
            <v>PUGET SOUND ENERGY, INC.</v>
          </cell>
          <cell r="C661">
            <v>580</v>
          </cell>
          <cell r="D661" t="str">
            <v>IR</v>
          </cell>
          <cell r="I661" t="str">
            <v>PUGET SOUND ENERGY,</v>
          </cell>
          <cell r="J661">
            <v>580</v>
          </cell>
          <cell r="K661" t="str">
            <v>DE-MS79-92BP92781</v>
          </cell>
          <cell r="L661">
            <v>423</v>
          </cell>
          <cell r="M661" t="str">
            <v>MAPLE VALLEY</v>
          </cell>
          <cell r="N661" t="b">
            <v>0</v>
          </cell>
          <cell r="O661" t="b">
            <v>0</v>
          </cell>
          <cell r="P661" t="b">
            <v>0</v>
          </cell>
          <cell r="Q661" t="b">
            <v>1</v>
          </cell>
          <cell r="R661" t="b">
            <v>0</v>
          </cell>
          <cell r="S661" t="b">
            <v>0</v>
          </cell>
          <cell r="T661" t="b">
            <v>0</v>
          </cell>
          <cell r="U661" t="b">
            <v>0</v>
          </cell>
          <cell r="V661">
            <v>32924</v>
          </cell>
          <cell r="W661">
            <v>40602</v>
          </cell>
          <cell r="X661">
            <v>5</v>
          </cell>
          <cell r="Y661">
            <v>5</v>
          </cell>
          <cell r="Z661">
            <v>5</v>
          </cell>
          <cell r="AA661">
            <v>5</v>
          </cell>
          <cell r="AB661">
            <v>5</v>
          </cell>
          <cell r="AC661">
            <v>5</v>
          </cell>
          <cell r="AD661">
            <v>5</v>
          </cell>
          <cell r="AE661">
            <v>5</v>
          </cell>
          <cell r="AF661">
            <v>5</v>
          </cell>
          <cell r="AG661">
            <v>5</v>
          </cell>
          <cell r="AH661">
            <v>5</v>
          </cell>
          <cell r="AI661">
            <v>5</v>
          </cell>
          <cell r="AM661" t="str">
            <v>a_cd</v>
          </cell>
          <cell r="AN661">
            <v>2004</v>
          </cell>
          <cell r="AR661">
            <v>580</v>
          </cell>
          <cell r="AS661" t="str">
            <v>AD</v>
          </cell>
          <cell r="AT661" t="str">
            <v>SA</v>
          </cell>
        </row>
        <row r="662">
          <cell r="A662" t="str">
            <v>Long</v>
          </cell>
          <cell r="B662" t="str">
            <v>SEATTLE CITY LIGHT</v>
          </cell>
          <cell r="C662">
            <v>180</v>
          </cell>
          <cell r="D662" t="str">
            <v>PTP</v>
          </cell>
          <cell r="I662" t="str">
            <v>SEATTLE CITY LIGHT</v>
          </cell>
          <cell r="J662">
            <v>180</v>
          </cell>
          <cell r="K662" t="str">
            <v>96MS-96018</v>
          </cell>
          <cell r="L662">
            <v>1315</v>
          </cell>
          <cell r="M662" t="str">
            <v>SEATTLE CONTIGIOUS</v>
          </cell>
          <cell r="N662" t="b">
            <v>0</v>
          </cell>
          <cell r="O662" t="b">
            <v>0</v>
          </cell>
          <cell r="P662" t="b">
            <v>0</v>
          </cell>
          <cell r="Q662" t="b">
            <v>1</v>
          </cell>
          <cell r="R662" t="b">
            <v>0</v>
          </cell>
          <cell r="S662" t="b">
            <v>0</v>
          </cell>
          <cell r="T662" t="b">
            <v>0</v>
          </cell>
          <cell r="U662" t="b">
            <v>0</v>
          </cell>
          <cell r="V662">
            <v>36739</v>
          </cell>
          <cell r="W662">
            <v>45869</v>
          </cell>
          <cell r="X662">
            <v>1182</v>
          </cell>
          <cell r="Y662">
            <v>1182</v>
          </cell>
          <cell r="Z662">
            <v>1182</v>
          </cell>
          <cell r="AA662">
            <v>1182</v>
          </cell>
          <cell r="AB662">
            <v>1182</v>
          </cell>
          <cell r="AC662">
            <v>1182</v>
          </cell>
          <cell r="AD662">
            <v>1182</v>
          </cell>
          <cell r="AE662">
            <v>1182</v>
          </cell>
          <cell r="AF662">
            <v>1182</v>
          </cell>
          <cell r="AG662">
            <v>1182</v>
          </cell>
          <cell r="AH662">
            <v>1182</v>
          </cell>
          <cell r="AI662">
            <v>1182</v>
          </cell>
          <cell r="AM662" t="str">
            <v>a_cd</v>
          </cell>
          <cell r="AN662">
            <v>2004</v>
          </cell>
          <cell r="AR662">
            <v>180</v>
          </cell>
          <cell r="AS662" t="str">
            <v>AD</v>
          </cell>
          <cell r="AT662" t="str">
            <v>SA</v>
          </cell>
        </row>
        <row r="663">
          <cell r="A663" t="str">
            <v>Long</v>
          </cell>
          <cell r="B663" t="str">
            <v>SEATTLE CITY LIGHT</v>
          </cell>
          <cell r="C663">
            <v>180</v>
          </cell>
          <cell r="D663" t="str">
            <v>PTP</v>
          </cell>
          <cell r="I663" t="str">
            <v>PSW_AC</v>
          </cell>
          <cell r="J663">
            <v>996</v>
          </cell>
          <cell r="K663" t="str">
            <v>96MS-96018</v>
          </cell>
          <cell r="L663">
            <v>1003</v>
          </cell>
          <cell r="M663" t="str">
            <v>JOHN DAY SUBSTATION</v>
          </cell>
          <cell r="N663" t="b">
            <v>0</v>
          </cell>
          <cell r="O663" t="b">
            <v>0</v>
          </cell>
          <cell r="P663" t="b">
            <v>0</v>
          </cell>
          <cell r="Q663" t="b">
            <v>1</v>
          </cell>
          <cell r="R663" t="b">
            <v>0</v>
          </cell>
          <cell r="S663" t="b">
            <v>0</v>
          </cell>
          <cell r="T663" t="b">
            <v>0</v>
          </cell>
          <cell r="U663" t="b">
            <v>0</v>
          </cell>
          <cell r="V663">
            <v>36739</v>
          </cell>
          <cell r="W663">
            <v>45869</v>
          </cell>
          <cell r="X663">
            <v>100</v>
          </cell>
          <cell r="Y663">
            <v>100</v>
          </cell>
          <cell r="Z663">
            <v>100</v>
          </cell>
          <cell r="AA663">
            <v>100</v>
          </cell>
          <cell r="AB663">
            <v>100</v>
          </cell>
          <cell r="AC663">
            <v>100</v>
          </cell>
          <cell r="AD663">
            <v>100</v>
          </cell>
          <cell r="AE663">
            <v>100</v>
          </cell>
          <cell r="AF663">
            <v>100</v>
          </cell>
          <cell r="AG663">
            <v>100</v>
          </cell>
          <cell r="AH663">
            <v>100</v>
          </cell>
          <cell r="AI663">
            <v>100</v>
          </cell>
          <cell r="AM663" t="str">
            <v>a_cd</v>
          </cell>
          <cell r="AN663">
            <v>2004</v>
          </cell>
          <cell r="AR663">
            <v>996</v>
          </cell>
          <cell r="AS663" t="str">
            <v>AD</v>
          </cell>
          <cell r="AT663" t="str">
            <v>SA</v>
          </cell>
        </row>
        <row r="664">
          <cell r="A664" t="str">
            <v>Long</v>
          </cell>
          <cell r="B664" t="str">
            <v>SEATTLE CITY LIGHT</v>
          </cell>
          <cell r="C664">
            <v>180</v>
          </cell>
          <cell r="D664" t="str">
            <v>PTP</v>
          </cell>
          <cell r="I664" t="str">
            <v>SEATTLE CITY LIGHT</v>
          </cell>
          <cell r="J664">
            <v>180</v>
          </cell>
          <cell r="K664" t="str">
            <v>96MS-96018</v>
          </cell>
          <cell r="L664">
            <v>1315</v>
          </cell>
          <cell r="M664" t="str">
            <v>SEATTLE CONTIGIOUS</v>
          </cell>
          <cell r="N664" t="b">
            <v>0</v>
          </cell>
          <cell r="O664" t="b">
            <v>0</v>
          </cell>
          <cell r="P664" t="b">
            <v>0</v>
          </cell>
          <cell r="Q664" t="b">
            <v>1</v>
          </cell>
          <cell r="R664" t="b">
            <v>0</v>
          </cell>
          <cell r="S664" t="b">
            <v>0</v>
          </cell>
          <cell r="T664" t="b">
            <v>0</v>
          </cell>
          <cell r="U664" t="b">
            <v>0</v>
          </cell>
          <cell r="V664">
            <v>37165</v>
          </cell>
          <cell r="W664">
            <v>45565</v>
          </cell>
          <cell r="X664">
            <v>590</v>
          </cell>
          <cell r="Y664">
            <v>590</v>
          </cell>
          <cell r="Z664">
            <v>590</v>
          </cell>
          <cell r="AA664">
            <v>590</v>
          </cell>
          <cell r="AB664">
            <v>590</v>
          </cell>
          <cell r="AC664">
            <v>590</v>
          </cell>
          <cell r="AD664">
            <v>590</v>
          </cell>
          <cell r="AE664">
            <v>590</v>
          </cell>
          <cell r="AF664">
            <v>590</v>
          </cell>
          <cell r="AG664">
            <v>590</v>
          </cell>
          <cell r="AH664">
            <v>590</v>
          </cell>
          <cell r="AI664">
            <v>590</v>
          </cell>
          <cell r="AM664" t="str">
            <v>a_cd</v>
          </cell>
          <cell r="AN664">
            <v>2004</v>
          </cell>
          <cell r="AO664" t="str">
            <v>Table 2, BPA</v>
          </cell>
          <cell r="AR664">
            <v>180</v>
          </cell>
          <cell r="AS664" t="str">
            <v>AD</v>
          </cell>
          <cell r="AT664" t="str">
            <v>SA</v>
          </cell>
        </row>
        <row r="665">
          <cell r="A665" t="str">
            <v>Long</v>
          </cell>
          <cell r="B665" t="str">
            <v>SEATTLE CITY LIGHT</v>
          </cell>
          <cell r="C665">
            <v>180</v>
          </cell>
          <cell r="D665" t="str">
            <v>PTP</v>
          </cell>
          <cell r="I665" t="str">
            <v>PSW_AC</v>
          </cell>
          <cell r="J665">
            <v>996</v>
          </cell>
          <cell r="K665" t="str">
            <v>96MS-96018</v>
          </cell>
          <cell r="L665">
            <v>1003</v>
          </cell>
          <cell r="M665" t="str">
            <v>JOHN DAY SUBSTATION</v>
          </cell>
          <cell r="N665" t="b">
            <v>0</v>
          </cell>
          <cell r="O665" t="b">
            <v>0</v>
          </cell>
          <cell r="P665" t="b">
            <v>0</v>
          </cell>
          <cell r="Q665" t="b">
            <v>1</v>
          </cell>
          <cell r="R665" t="b">
            <v>0</v>
          </cell>
          <cell r="S665" t="b">
            <v>0</v>
          </cell>
          <cell r="T665" t="b">
            <v>0</v>
          </cell>
          <cell r="U665" t="b">
            <v>0</v>
          </cell>
          <cell r="V665">
            <v>37165</v>
          </cell>
          <cell r="W665">
            <v>45565</v>
          </cell>
          <cell r="X665">
            <v>60</v>
          </cell>
          <cell r="Y665">
            <v>60</v>
          </cell>
          <cell r="Z665">
            <v>60</v>
          </cell>
          <cell r="AA665">
            <v>60</v>
          </cell>
          <cell r="AB665">
            <v>60</v>
          </cell>
          <cell r="AC665">
            <v>60</v>
          </cell>
          <cell r="AD665">
            <v>60</v>
          </cell>
          <cell r="AE665">
            <v>60</v>
          </cell>
          <cell r="AF665">
            <v>60</v>
          </cell>
          <cell r="AG665">
            <v>60</v>
          </cell>
          <cell r="AH665">
            <v>60</v>
          </cell>
          <cell r="AI665">
            <v>60</v>
          </cell>
          <cell r="AM665" t="str">
            <v>a_cd</v>
          </cell>
          <cell r="AN665">
            <v>2004</v>
          </cell>
          <cell r="AO665" t="str">
            <v>Table 2, BPA</v>
          </cell>
          <cell r="AR665">
            <v>556</v>
          </cell>
          <cell r="AS665" t="str">
            <v>AD</v>
          </cell>
          <cell r="AT665" t="str">
            <v>SA</v>
          </cell>
        </row>
        <row r="666">
          <cell r="A666" t="str">
            <v>Long</v>
          </cell>
          <cell r="B666" t="str">
            <v>SEATTLE CITY LIGHT</v>
          </cell>
          <cell r="C666">
            <v>180</v>
          </cell>
          <cell r="D666" t="str">
            <v>PTP</v>
          </cell>
          <cell r="I666" t="str">
            <v>IDAHO POWER COMPANY</v>
          </cell>
          <cell r="J666">
            <v>530</v>
          </cell>
          <cell r="K666" t="str">
            <v>96MS-96018</v>
          </cell>
          <cell r="L666">
            <v>373</v>
          </cell>
          <cell r="M666" t="str">
            <v>LAGRANDE</v>
          </cell>
          <cell r="N666" t="b">
            <v>0</v>
          </cell>
          <cell r="O666" t="b">
            <v>0</v>
          </cell>
          <cell r="P666" t="b">
            <v>0</v>
          </cell>
          <cell r="Q666" t="b">
            <v>1</v>
          </cell>
          <cell r="R666" t="b">
            <v>0</v>
          </cell>
          <cell r="S666" t="b">
            <v>0</v>
          </cell>
          <cell r="T666" t="b">
            <v>0</v>
          </cell>
          <cell r="U666" t="b">
            <v>0</v>
          </cell>
          <cell r="V666">
            <v>36739</v>
          </cell>
          <cell r="W666">
            <v>45869</v>
          </cell>
          <cell r="X666">
            <v>30</v>
          </cell>
          <cell r="Y666">
            <v>30</v>
          </cell>
          <cell r="Z666">
            <v>30</v>
          </cell>
          <cell r="AA666">
            <v>30</v>
          </cell>
          <cell r="AB666">
            <v>30</v>
          </cell>
          <cell r="AC666">
            <v>30</v>
          </cell>
          <cell r="AD666">
            <v>30</v>
          </cell>
          <cell r="AE666">
            <v>30</v>
          </cell>
          <cell r="AF666">
            <v>30</v>
          </cell>
          <cell r="AG666">
            <v>30</v>
          </cell>
          <cell r="AH666">
            <v>30</v>
          </cell>
          <cell r="AI666">
            <v>30</v>
          </cell>
          <cell r="AM666" t="str">
            <v>a_cd</v>
          </cell>
          <cell r="AN666">
            <v>2004</v>
          </cell>
          <cell r="AR666">
            <v>530</v>
          </cell>
          <cell r="AS666" t="str">
            <v>AD</v>
          </cell>
          <cell r="AT666" t="str">
            <v>SA</v>
          </cell>
        </row>
        <row r="667">
          <cell r="A667" t="str">
            <v>Lahmann</v>
          </cell>
          <cell r="B667" t="str">
            <v>TACOMA PUBLIC UTILITIES</v>
          </cell>
          <cell r="C667">
            <v>188</v>
          </cell>
          <cell r="D667" t="str">
            <v>PTP</v>
          </cell>
          <cell r="I667" t="str">
            <v>TACOMA PUBLIC UTILIT</v>
          </cell>
          <cell r="J667">
            <v>188</v>
          </cell>
          <cell r="K667" t="str">
            <v>98TX-10103</v>
          </cell>
          <cell r="L667">
            <v>680</v>
          </cell>
          <cell r="M667" t="str">
            <v>TACOMA</v>
          </cell>
          <cell r="N667" t="b">
            <v>0</v>
          </cell>
          <cell r="O667" t="b">
            <v>0</v>
          </cell>
          <cell r="P667" t="b">
            <v>0</v>
          </cell>
          <cell r="Q667" t="b">
            <v>1</v>
          </cell>
          <cell r="R667" t="b">
            <v>0</v>
          </cell>
          <cell r="S667" t="b">
            <v>0</v>
          </cell>
          <cell r="T667" t="b">
            <v>0</v>
          </cell>
          <cell r="U667" t="b">
            <v>0</v>
          </cell>
          <cell r="V667">
            <v>37165</v>
          </cell>
          <cell r="W667">
            <v>48121</v>
          </cell>
          <cell r="X667">
            <v>320.5</v>
          </cell>
          <cell r="Y667">
            <v>320.5</v>
          </cell>
          <cell r="Z667">
            <v>320.5</v>
          </cell>
          <cell r="AA667">
            <v>320.5</v>
          </cell>
          <cell r="AB667">
            <v>320.5</v>
          </cell>
          <cell r="AC667">
            <v>320.5</v>
          </cell>
          <cell r="AD667">
            <v>320.5</v>
          </cell>
          <cell r="AE667">
            <v>320.5</v>
          </cell>
          <cell r="AF667">
            <v>320.5</v>
          </cell>
          <cell r="AG667">
            <v>320.5</v>
          </cell>
          <cell r="AH667">
            <v>320.5</v>
          </cell>
          <cell r="AI667">
            <v>320.5</v>
          </cell>
          <cell r="AM667" t="str">
            <v>a_cd</v>
          </cell>
          <cell r="AN667">
            <v>2004</v>
          </cell>
          <cell r="AO667" t="str">
            <v>Table 3</v>
          </cell>
          <cell r="AR667">
            <v>188</v>
          </cell>
          <cell r="AS667" t="str">
            <v>AD</v>
          </cell>
          <cell r="AT667" t="str">
            <v>SA</v>
          </cell>
        </row>
        <row r="668">
          <cell r="A668" t="str">
            <v>Lahmann</v>
          </cell>
          <cell r="B668" t="str">
            <v>TACOMA PUBLIC UTILITIES</v>
          </cell>
          <cell r="C668">
            <v>188</v>
          </cell>
          <cell r="D668" t="str">
            <v>PTP</v>
          </cell>
          <cell r="I668" t="str">
            <v>TACOMA PUBLIC UTILIT</v>
          </cell>
          <cell r="J668">
            <v>188</v>
          </cell>
          <cell r="K668" t="str">
            <v>98TX-10103</v>
          </cell>
          <cell r="L668">
            <v>160</v>
          </cell>
          <cell r="M668" t="str">
            <v>COWLITZ</v>
          </cell>
          <cell r="N668" t="b">
            <v>0</v>
          </cell>
          <cell r="O668" t="b">
            <v>0</v>
          </cell>
          <cell r="P668" t="b">
            <v>0</v>
          </cell>
          <cell r="Q668" t="b">
            <v>1</v>
          </cell>
          <cell r="R668" t="b">
            <v>0</v>
          </cell>
          <cell r="S668" t="b">
            <v>0</v>
          </cell>
          <cell r="T668" t="b">
            <v>0</v>
          </cell>
          <cell r="U668" t="b">
            <v>0</v>
          </cell>
          <cell r="V668">
            <v>37165</v>
          </cell>
          <cell r="W668">
            <v>48121</v>
          </cell>
          <cell r="X668">
            <v>320.5</v>
          </cell>
          <cell r="Y668">
            <v>320.5</v>
          </cell>
          <cell r="Z668">
            <v>320.5</v>
          </cell>
          <cell r="AA668">
            <v>320.5</v>
          </cell>
          <cell r="AB668">
            <v>320.5</v>
          </cell>
          <cell r="AC668">
            <v>320.5</v>
          </cell>
          <cell r="AD668">
            <v>320.5</v>
          </cell>
          <cell r="AE668">
            <v>320.5</v>
          </cell>
          <cell r="AF668">
            <v>320.5</v>
          </cell>
          <cell r="AG668">
            <v>320.5</v>
          </cell>
          <cell r="AH668">
            <v>320.5</v>
          </cell>
          <cell r="AI668">
            <v>320.5</v>
          </cell>
          <cell r="AM668" t="str">
            <v>a_cd</v>
          </cell>
          <cell r="AN668">
            <v>2004</v>
          </cell>
          <cell r="AO668" t="str">
            <v>Table 3</v>
          </cell>
          <cell r="AR668">
            <v>188</v>
          </cell>
          <cell r="AS668" t="str">
            <v>AD</v>
          </cell>
          <cell r="AT668" t="str">
            <v>SA</v>
          </cell>
        </row>
        <row r="669">
          <cell r="A669" t="str">
            <v>Lahmann</v>
          </cell>
          <cell r="B669" t="str">
            <v>TACOMA PUBLIC UTILITIES</v>
          </cell>
          <cell r="C669">
            <v>188</v>
          </cell>
          <cell r="D669" t="str">
            <v>PTP</v>
          </cell>
          <cell r="I669" t="str">
            <v>TACOMA PUBLIC UTILIT</v>
          </cell>
          <cell r="J669">
            <v>188</v>
          </cell>
          <cell r="K669" t="str">
            <v>98TX-10103</v>
          </cell>
          <cell r="L669">
            <v>160</v>
          </cell>
          <cell r="M669" t="str">
            <v>COWLITZ</v>
          </cell>
          <cell r="N669" t="b">
            <v>0</v>
          </cell>
          <cell r="O669" t="b">
            <v>0</v>
          </cell>
          <cell r="P669" t="b">
            <v>0</v>
          </cell>
          <cell r="Q669" t="b">
            <v>1</v>
          </cell>
          <cell r="R669" t="b">
            <v>0</v>
          </cell>
          <cell r="S669" t="b">
            <v>0</v>
          </cell>
          <cell r="T669" t="b">
            <v>0</v>
          </cell>
          <cell r="U669" t="b">
            <v>0</v>
          </cell>
          <cell r="V669">
            <v>37165</v>
          </cell>
          <cell r="W669">
            <v>44834</v>
          </cell>
          <cell r="X669">
            <v>80</v>
          </cell>
          <cell r="Y669">
            <v>80</v>
          </cell>
          <cell r="Z669">
            <v>80</v>
          </cell>
          <cell r="AA669">
            <v>80</v>
          </cell>
          <cell r="AB669">
            <v>80</v>
          </cell>
          <cell r="AC669">
            <v>80</v>
          </cell>
          <cell r="AD669">
            <v>80</v>
          </cell>
          <cell r="AE669">
            <v>80</v>
          </cell>
          <cell r="AF669">
            <v>80</v>
          </cell>
          <cell r="AG669">
            <v>80</v>
          </cell>
          <cell r="AH669">
            <v>80</v>
          </cell>
          <cell r="AI669">
            <v>80</v>
          </cell>
          <cell r="AM669" t="str">
            <v>a_cd</v>
          </cell>
          <cell r="AN669">
            <v>2004</v>
          </cell>
          <cell r="AO669" t="str">
            <v>Table 1</v>
          </cell>
          <cell r="AR669">
            <v>188</v>
          </cell>
          <cell r="AS669" t="str">
            <v>AD</v>
          </cell>
          <cell r="AT669" t="str">
            <v>SA</v>
          </cell>
        </row>
        <row r="670">
          <cell r="A670" t="str">
            <v>Lahmann</v>
          </cell>
          <cell r="B670" t="str">
            <v>TACOMA PUBLIC UTILITIES</v>
          </cell>
          <cell r="C670">
            <v>188</v>
          </cell>
          <cell r="D670" t="str">
            <v>PTP</v>
          </cell>
          <cell r="I670" t="str">
            <v>PACIFIC GAS &amp; ELECTR</v>
          </cell>
          <cell r="J670">
            <v>556</v>
          </cell>
          <cell r="K670" t="str">
            <v>98TX-10103</v>
          </cell>
          <cell r="L670">
            <v>1003</v>
          </cell>
          <cell r="M670" t="str">
            <v>JOHN DAY SUBSTATION</v>
          </cell>
          <cell r="N670" t="b">
            <v>0</v>
          </cell>
          <cell r="O670" t="b">
            <v>0</v>
          </cell>
          <cell r="P670" t="b">
            <v>0</v>
          </cell>
          <cell r="Q670" t="b">
            <v>1</v>
          </cell>
          <cell r="R670" t="b">
            <v>0</v>
          </cell>
          <cell r="S670" t="b">
            <v>0</v>
          </cell>
          <cell r="T670" t="b">
            <v>0</v>
          </cell>
          <cell r="U670" t="b">
            <v>0</v>
          </cell>
          <cell r="V670">
            <v>37165</v>
          </cell>
          <cell r="W670">
            <v>42004</v>
          </cell>
          <cell r="X670">
            <v>41</v>
          </cell>
          <cell r="Y670">
            <v>41</v>
          </cell>
          <cell r="Z670">
            <v>41</v>
          </cell>
          <cell r="AA670">
            <v>41</v>
          </cell>
          <cell r="AB670">
            <v>41</v>
          </cell>
          <cell r="AC670">
            <v>41</v>
          </cell>
          <cell r="AD670">
            <v>41</v>
          </cell>
          <cell r="AE670">
            <v>41</v>
          </cell>
          <cell r="AF670">
            <v>41</v>
          </cell>
          <cell r="AG670">
            <v>41</v>
          </cell>
          <cell r="AH670">
            <v>41</v>
          </cell>
          <cell r="AI670">
            <v>41</v>
          </cell>
          <cell r="AM670" t="str">
            <v>a_cd</v>
          </cell>
          <cell r="AN670">
            <v>2004</v>
          </cell>
          <cell r="AO670" t="str">
            <v>Table 2</v>
          </cell>
          <cell r="AR670">
            <v>188</v>
          </cell>
          <cell r="AS670" t="str">
            <v>AD</v>
          </cell>
          <cell r="AT670" t="str">
            <v>SA</v>
          </cell>
        </row>
        <row r="671">
          <cell r="A671" t="str">
            <v>Altman</v>
          </cell>
          <cell r="B671" t="str">
            <v>BENTON COUNTY PUD NO 1</v>
          </cell>
          <cell r="C671">
            <v>203</v>
          </cell>
          <cell r="D671" t="str">
            <v>PTP</v>
          </cell>
          <cell r="I671" t="str">
            <v>BENTON COUNTY PUD NO</v>
          </cell>
          <cell r="J671">
            <v>203</v>
          </cell>
          <cell r="K671" t="str">
            <v>97TX-10041</v>
          </cell>
          <cell r="L671">
            <v>1</v>
          </cell>
          <cell r="M671" t="str">
            <v>251SUBSTATION</v>
          </cell>
          <cell r="N671" t="b">
            <v>0</v>
          </cell>
          <cell r="O671" t="b">
            <v>0</v>
          </cell>
          <cell r="P671" t="b">
            <v>0</v>
          </cell>
          <cell r="Q671" t="b">
            <v>1</v>
          </cell>
          <cell r="R671" t="b">
            <v>0</v>
          </cell>
          <cell r="S671" t="b">
            <v>0</v>
          </cell>
          <cell r="T671" t="b">
            <v>0</v>
          </cell>
          <cell r="U671" t="b">
            <v>0</v>
          </cell>
          <cell r="V671">
            <v>35582</v>
          </cell>
          <cell r="W671">
            <v>40816</v>
          </cell>
          <cell r="X671">
            <v>1</v>
          </cell>
          <cell r="Y671">
            <v>1</v>
          </cell>
          <cell r="Z671">
            <v>1</v>
          </cell>
          <cell r="AA671">
            <v>1</v>
          </cell>
          <cell r="AB671">
            <v>1</v>
          </cell>
          <cell r="AC671">
            <v>1</v>
          </cell>
          <cell r="AD671">
            <v>1</v>
          </cell>
          <cell r="AE671">
            <v>1</v>
          </cell>
          <cell r="AF671">
            <v>1</v>
          </cell>
          <cell r="AG671">
            <v>1</v>
          </cell>
          <cell r="AH671">
            <v>1</v>
          </cell>
          <cell r="AI671">
            <v>1</v>
          </cell>
          <cell r="AM671" t="str">
            <v>a_cd</v>
          </cell>
          <cell r="AN671">
            <v>2004</v>
          </cell>
          <cell r="AR671">
            <v>401</v>
          </cell>
          <cell r="AS671" t="str">
            <v>AD</v>
          </cell>
          <cell r="AT671" t="str">
            <v>SA</v>
          </cell>
        </row>
        <row r="672">
          <cell r="A672" t="str">
            <v>Altman</v>
          </cell>
          <cell r="B672" t="str">
            <v>BENTON COUNTY PUD NO 1</v>
          </cell>
          <cell r="C672">
            <v>203</v>
          </cell>
          <cell r="D672" t="str">
            <v>PTP</v>
          </cell>
          <cell r="I672" t="str">
            <v>BENTON COUNTY PUD NO</v>
          </cell>
          <cell r="J672">
            <v>203</v>
          </cell>
          <cell r="K672" t="str">
            <v>97TX-10041</v>
          </cell>
          <cell r="L672">
            <v>141</v>
          </cell>
          <cell r="M672" t="str">
            <v>COLD CREEK</v>
          </cell>
          <cell r="N672" t="b">
            <v>0</v>
          </cell>
          <cell r="O672" t="b">
            <v>0</v>
          </cell>
          <cell r="P672" t="b">
            <v>0</v>
          </cell>
          <cell r="Q672" t="b">
            <v>1</v>
          </cell>
          <cell r="R672" t="b">
            <v>0</v>
          </cell>
          <cell r="S672" t="b">
            <v>0</v>
          </cell>
          <cell r="T672" t="b">
            <v>0</v>
          </cell>
          <cell r="U672" t="b">
            <v>0</v>
          </cell>
          <cell r="V672">
            <v>37174</v>
          </cell>
          <cell r="W672">
            <v>40816</v>
          </cell>
          <cell r="X672">
            <v>3</v>
          </cell>
          <cell r="Y672">
            <v>3</v>
          </cell>
          <cell r="Z672">
            <v>3</v>
          </cell>
          <cell r="AA672">
            <v>3</v>
          </cell>
          <cell r="AB672">
            <v>3</v>
          </cell>
          <cell r="AC672">
            <v>3</v>
          </cell>
          <cell r="AD672">
            <v>3</v>
          </cell>
          <cell r="AE672">
            <v>3</v>
          </cell>
          <cell r="AF672">
            <v>3</v>
          </cell>
          <cell r="AG672">
            <v>3</v>
          </cell>
          <cell r="AH672">
            <v>3</v>
          </cell>
          <cell r="AI672">
            <v>3</v>
          </cell>
          <cell r="AM672" t="str">
            <v>a_cd</v>
          </cell>
          <cell r="AN672">
            <v>2004</v>
          </cell>
          <cell r="AR672">
            <v>401</v>
          </cell>
          <cell r="AS672" t="str">
            <v>AD</v>
          </cell>
          <cell r="AT672" t="str">
            <v>SA</v>
          </cell>
        </row>
        <row r="673">
          <cell r="A673" t="str">
            <v>Altman</v>
          </cell>
          <cell r="B673" t="str">
            <v>BENTON COUNTY PUD NO 1</v>
          </cell>
          <cell r="C673">
            <v>203</v>
          </cell>
          <cell r="D673" t="str">
            <v>PTP</v>
          </cell>
          <cell r="I673" t="str">
            <v>BENTON COUNTY PUD NO</v>
          </cell>
          <cell r="J673">
            <v>203</v>
          </cell>
          <cell r="K673" t="str">
            <v>97TX-10041</v>
          </cell>
          <cell r="L673">
            <v>553</v>
          </cell>
          <cell r="M673" t="str">
            <v>PROSSER</v>
          </cell>
          <cell r="N673" t="b">
            <v>0</v>
          </cell>
          <cell r="O673" t="b">
            <v>0</v>
          </cell>
          <cell r="P673" t="b">
            <v>0</v>
          </cell>
          <cell r="Q673" t="b">
            <v>1</v>
          </cell>
          <cell r="R673" t="b">
            <v>0</v>
          </cell>
          <cell r="S673" t="b">
            <v>0</v>
          </cell>
          <cell r="T673" t="b">
            <v>0</v>
          </cell>
          <cell r="U673" t="b">
            <v>0</v>
          </cell>
          <cell r="V673">
            <v>37165</v>
          </cell>
          <cell r="W673">
            <v>40816</v>
          </cell>
          <cell r="X673">
            <v>38</v>
          </cell>
          <cell r="Y673">
            <v>38</v>
          </cell>
          <cell r="Z673">
            <v>38</v>
          </cell>
          <cell r="AA673">
            <v>38</v>
          </cell>
          <cell r="AB673">
            <v>38</v>
          </cell>
          <cell r="AC673">
            <v>38</v>
          </cell>
          <cell r="AD673">
            <v>38</v>
          </cell>
          <cell r="AE673">
            <v>38</v>
          </cell>
          <cell r="AF673">
            <v>38</v>
          </cell>
          <cell r="AG673">
            <v>38</v>
          </cell>
          <cell r="AH673">
            <v>38</v>
          </cell>
          <cell r="AI673">
            <v>38</v>
          </cell>
          <cell r="AM673" t="str">
            <v>a_cd</v>
          </cell>
          <cell r="AN673">
            <v>2004</v>
          </cell>
          <cell r="AR673">
            <v>401</v>
          </cell>
          <cell r="AS673" t="str">
            <v>AD</v>
          </cell>
          <cell r="AT673" t="str">
            <v>SA</v>
          </cell>
        </row>
        <row r="674">
          <cell r="A674" t="str">
            <v>Altman</v>
          </cell>
          <cell r="B674" t="str">
            <v>BENTON COUNTY PUD NO 1</v>
          </cell>
          <cell r="C674">
            <v>203</v>
          </cell>
          <cell r="D674" t="str">
            <v>PTP</v>
          </cell>
          <cell r="I674" t="str">
            <v>BENTON COUNTY PUD NO</v>
          </cell>
          <cell r="J674">
            <v>203</v>
          </cell>
          <cell r="K674" t="str">
            <v>97TX-10041</v>
          </cell>
          <cell r="L674">
            <v>321</v>
          </cell>
          <cell r="M674" t="str">
            <v>HEDGES 115</v>
          </cell>
          <cell r="N674" t="b">
            <v>0</v>
          </cell>
          <cell r="O674" t="b">
            <v>0</v>
          </cell>
          <cell r="P674" t="b">
            <v>0</v>
          </cell>
          <cell r="Q674" t="b">
            <v>1</v>
          </cell>
          <cell r="R674" t="b">
            <v>0</v>
          </cell>
          <cell r="S674" t="b">
            <v>0</v>
          </cell>
          <cell r="T674" t="b">
            <v>0</v>
          </cell>
          <cell r="U674" t="b">
            <v>0</v>
          </cell>
          <cell r="V674">
            <v>37165</v>
          </cell>
          <cell r="W674">
            <v>40816</v>
          </cell>
          <cell r="X674">
            <v>45</v>
          </cell>
          <cell r="Y674">
            <v>45</v>
          </cell>
          <cell r="Z674">
            <v>45</v>
          </cell>
          <cell r="AA674">
            <v>45</v>
          </cell>
          <cell r="AB674">
            <v>45</v>
          </cell>
          <cell r="AC674">
            <v>45</v>
          </cell>
          <cell r="AD674">
            <v>45</v>
          </cell>
          <cell r="AE674">
            <v>45</v>
          </cell>
          <cell r="AF674">
            <v>45</v>
          </cell>
          <cell r="AG674">
            <v>45</v>
          </cell>
          <cell r="AH674">
            <v>45</v>
          </cell>
          <cell r="AI674">
            <v>45</v>
          </cell>
          <cell r="AM674" t="str">
            <v>a_cd</v>
          </cell>
          <cell r="AN674">
            <v>2004</v>
          </cell>
          <cell r="AR674">
            <v>401</v>
          </cell>
          <cell r="AS674" t="str">
            <v>AD</v>
          </cell>
          <cell r="AT674" t="str">
            <v>SA</v>
          </cell>
        </row>
        <row r="675">
          <cell r="A675" t="str">
            <v>Altman</v>
          </cell>
          <cell r="B675" t="str">
            <v>BENTON COUNTY PUD NO 1</v>
          </cell>
          <cell r="C675">
            <v>203</v>
          </cell>
          <cell r="D675" t="str">
            <v>PTP</v>
          </cell>
          <cell r="I675" t="str">
            <v>BENTON COUNTY PUD NO</v>
          </cell>
          <cell r="J675">
            <v>203</v>
          </cell>
          <cell r="K675" t="str">
            <v>97TX-10041</v>
          </cell>
          <cell r="L675">
            <v>334</v>
          </cell>
          <cell r="M675" t="str">
            <v>HORSE HEAVEN</v>
          </cell>
          <cell r="N675" t="b">
            <v>0</v>
          </cell>
          <cell r="O675" t="b">
            <v>0</v>
          </cell>
          <cell r="P675" t="b">
            <v>0</v>
          </cell>
          <cell r="Q675" t="b">
            <v>1</v>
          </cell>
          <cell r="R675" t="b">
            <v>0</v>
          </cell>
          <cell r="S675" t="b">
            <v>0</v>
          </cell>
          <cell r="T675" t="b">
            <v>0</v>
          </cell>
          <cell r="U675" t="b">
            <v>0</v>
          </cell>
          <cell r="V675">
            <v>37165</v>
          </cell>
          <cell r="W675">
            <v>40816</v>
          </cell>
          <cell r="X675">
            <v>177</v>
          </cell>
          <cell r="Y675">
            <v>177</v>
          </cell>
          <cell r="Z675">
            <v>177</v>
          </cell>
          <cell r="AA675">
            <v>177</v>
          </cell>
          <cell r="AB675">
            <v>177</v>
          </cell>
          <cell r="AC675">
            <v>177</v>
          </cell>
          <cell r="AD675">
            <v>177</v>
          </cell>
          <cell r="AE675">
            <v>177</v>
          </cell>
          <cell r="AF675">
            <v>177</v>
          </cell>
          <cell r="AG675">
            <v>177</v>
          </cell>
          <cell r="AH675">
            <v>177</v>
          </cell>
          <cell r="AI675">
            <v>177</v>
          </cell>
          <cell r="AM675" t="str">
            <v>a_cd</v>
          </cell>
          <cell r="AN675">
            <v>2004</v>
          </cell>
          <cell r="AR675">
            <v>401</v>
          </cell>
          <cell r="AS675" t="str">
            <v>AD</v>
          </cell>
          <cell r="AT675" t="str">
            <v>SA</v>
          </cell>
        </row>
        <row r="676">
          <cell r="A676" t="str">
            <v>Altman</v>
          </cell>
          <cell r="B676" t="str">
            <v>BENTON COUNTY PUD NO 1</v>
          </cell>
          <cell r="C676">
            <v>203</v>
          </cell>
          <cell r="D676" t="str">
            <v>PTP</v>
          </cell>
          <cell r="I676" t="str">
            <v>BENTON COUNTY PUD NO</v>
          </cell>
          <cell r="J676">
            <v>203</v>
          </cell>
          <cell r="K676" t="str">
            <v>97TX-10041</v>
          </cell>
          <cell r="L676">
            <v>56</v>
          </cell>
          <cell r="M676" t="str">
            <v>BENTON CITY</v>
          </cell>
          <cell r="N676" t="b">
            <v>0</v>
          </cell>
          <cell r="O676" t="b">
            <v>0</v>
          </cell>
          <cell r="P676" t="b">
            <v>0</v>
          </cell>
          <cell r="Q676" t="b">
            <v>1</v>
          </cell>
          <cell r="R676" t="b">
            <v>0</v>
          </cell>
          <cell r="S676" t="b">
            <v>0</v>
          </cell>
          <cell r="T676" t="b">
            <v>0</v>
          </cell>
          <cell r="U676" t="b">
            <v>0</v>
          </cell>
          <cell r="V676">
            <v>37165</v>
          </cell>
          <cell r="W676">
            <v>40816</v>
          </cell>
          <cell r="X676">
            <v>18</v>
          </cell>
          <cell r="Y676">
            <v>18</v>
          </cell>
          <cell r="Z676">
            <v>18</v>
          </cell>
          <cell r="AA676">
            <v>18</v>
          </cell>
          <cell r="AB676">
            <v>18</v>
          </cell>
          <cell r="AC676">
            <v>18</v>
          </cell>
          <cell r="AD676">
            <v>18</v>
          </cell>
          <cell r="AE676">
            <v>18</v>
          </cell>
          <cell r="AF676">
            <v>18</v>
          </cell>
          <cell r="AG676">
            <v>18</v>
          </cell>
          <cell r="AH676">
            <v>18</v>
          </cell>
          <cell r="AI676">
            <v>18</v>
          </cell>
          <cell r="AM676" t="str">
            <v>a_cd</v>
          </cell>
          <cell r="AN676">
            <v>2004</v>
          </cell>
          <cell r="AR676">
            <v>401</v>
          </cell>
          <cell r="AS676" t="str">
            <v>AD</v>
          </cell>
          <cell r="AT676" t="str">
            <v>SA</v>
          </cell>
        </row>
        <row r="677">
          <cell r="A677" t="str">
            <v>Altman</v>
          </cell>
          <cell r="B677" t="str">
            <v>BENTON COUNTY PUD NO 1</v>
          </cell>
          <cell r="C677">
            <v>203</v>
          </cell>
          <cell r="D677" t="str">
            <v>PTP</v>
          </cell>
          <cell r="I677" t="str">
            <v>BENTON COUNTY PUD NO</v>
          </cell>
          <cell r="J677">
            <v>203</v>
          </cell>
          <cell r="K677" t="str">
            <v>97TX-10041</v>
          </cell>
          <cell r="L677">
            <v>96</v>
          </cell>
          <cell r="M677" t="str">
            <v>451-B</v>
          </cell>
          <cell r="N677" t="b">
            <v>0</v>
          </cell>
          <cell r="O677" t="b">
            <v>0</v>
          </cell>
          <cell r="P677" t="b">
            <v>0</v>
          </cell>
          <cell r="Q677" t="b">
            <v>1</v>
          </cell>
          <cell r="R677" t="b">
            <v>0</v>
          </cell>
          <cell r="S677" t="b">
            <v>0</v>
          </cell>
          <cell r="T677" t="b">
            <v>0</v>
          </cell>
          <cell r="U677" t="b">
            <v>0</v>
          </cell>
          <cell r="V677">
            <v>37165</v>
          </cell>
          <cell r="W677">
            <v>40816</v>
          </cell>
          <cell r="X677">
            <v>3</v>
          </cell>
          <cell r="Y677">
            <v>3</v>
          </cell>
          <cell r="Z677">
            <v>3</v>
          </cell>
          <cell r="AA677">
            <v>3</v>
          </cell>
          <cell r="AB677">
            <v>3</v>
          </cell>
          <cell r="AC677">
            <v>3</v>
          </cell>
          <cell r="AD677">
            <v>3</v>
          </cell>
          <cell r="AE677">
            <v>3</v>
          </cell>
          <cell r="AF677">
            <v>3</v>
          </cell>
          <cell r="AG677">
            <v>3</v>
          </cell>
          <cell r="AH677">
            <v>3</v>
          </cell>
          <cell r="AI677">
            <v>3</v>
          </cell>
          <cell r="AM677" t="str">
            <v>a_cd</v>
          </cell>
          <cell r="AN677">
            <v>2004</v>
          </cell>
          <cell r="AR677">
            <v>401</v>
          </cell>
          <cell r="AS677" t="str">
            <v>AD</v>
          </cell>
          <cell r="AT677" t="str">
            <v>SA</v>
          </cell>
        </row>
        <row r="678">
          <cell r="A678" t="str">
            <v>Altman</v>
          </cell>
          <cell r="B678" t="str">
            <v>BENTON COUNTY PUD NO 1</v>
          </cell>
          <cell r="C678">
            <v>203</v>
          </cell>
          <cell r="D678" t="str">
            <v>PTP</v>
          </cell>
          <cell r="I678" t="str">
            <v>BENTON COUNTY PUD NO</v>
          </cell>
          <cell r="J678">
            <v>203</v>
          </cell>
          <cell r="K678" t="str">
            <v>97TX-10041</v>
          </cell>
          <cell r="L678">
            <v>364</v>
          </cell>
          <cell r="M678" t="str">
            <v>KENNEWICK</v>
          </cell>
          <cell r="N678" t="b">
            <v>0</v>
          </cell>
          <cell r="O678" t="b">
            <v>0</v>
          </cell>
          <cell r="P678" t="b">
            <v>0</v>
          </cell>
          <cell r="Q678" t="b">
            <v>1</v>
          </cell>
          <cell r="R678" t="b">
            <v>0</v>
          </cell>
          <cell r="S678" t="b">
            <v>0</v>
          </cell>
          <cell r="T678" t="b">
            <v>0</v>
          </cell>
          <cell r="U678" t="b">
            <v>0</v>
          </cell>
          <cell r="V678">
            <v>37895</v>
          </cell>
          <cell r="W678">
            <v>40816</v>
          </cell>
          <cell r="X678">
            <v>143</v>
          </cell>
          <cell r="Y678">
            <v>143</v>
          </cell>
          <cell r="Z678">
            <v>143</v>
          </cell>
          <cell r="AA678">
            <v>143</v>
          </cell>
          <cell r="AB678">
            <v>143</v>
          </cell>
          <cell r="AC678">
            <v>143</v>
          </cell>
          <cell r="AD678">
            <v>143</v>
          </cell>
          <cell r="AE678">
            <v>143</v>
          </cell>
          <cell r="AF678">
            <v>143</v>
          </cell>
          <cell r="AG678">
            <v>143</v>
          </cell>
          <cell r="AH678">
            <v>143</v>
          </cell>
          <cell r="AI678">
            <v>143</v>
          </cell>
          <cell r="AM678" t="str">
            <v>a_cd</v>
          </cell>
          <cell r="AN678">
            <v>2004</v>
          </cell>
          <cell r="AO678" t="str">
            <v>Table 2</v>
          </cell>
          <cell r="AR678">
            <v>401</v>
          </cell>
          <cell r="AS678" t="str">
            <v>AD</v>
          </cell>
          <cell r="AT678" t="str">
            <v>SA</v>
          </cell>
        </row>
        <row r="679">
          <cell r="A679" t="str">
            <v>Long</v>
          </cell>
          <cell r="B679" t="str">
            <v>CHELAN COUNTY PUD NO 1</v>
          </cell>
          <cell r="C679">
            <v>210</v>
          </cell>
          <cell r="D679" t="str">
            <v>PTP</v>
          </cell>
          <cell r="I679" t="str">
            <v>CHELAN COUNTY PUD NO</v>
          </cell>
          <cell r="J679">
            <v>210</v>
          </cell>
          <cell r="K679" t="str">
            <v>01TX-10714</v>
          </cell>
          <cell r="L679">
            <v>592</v>
          </cell>
          <cell r="M679" t="str">
            <v>ROCKY REACH</v>
          </cell>
          <cell r="N679" t="b">
            <v>0</v>
          </cell>
          <cell r="O679" t="b">
            <v>0</v>
          </cell>
          <cell r="P679" t="b">
            <v>0</v>
          </cell>
          <cell r="Q679" t="b">
            <v>1</v>
          </cell>
          <cell r="R679" t="b">
            <v>0</v>
          </cell>
          <cell r="S679" t="b">
            <v>0</v>
          </cell>
          <cell r="T679" t="b">
            <v>0</v>
          </cell>
          <cell r="U679" t="b">
            <v>0</v>
          </cell>
          <cell r="V679">
            <v>37834</v>
          </cell>
          <cell r="W679">
            <v>39355</v>
          </cell>
          <cell r="X679">
            <v>8</v>
          </cell>
          <cell r="Y679">
            <v>8</v>
          </cell>
          <cell r="Z679">
            <v>8</v>
          </cell>
          <cell r="AA679">
            <v>8</v>
          </cell>
          <cell r="AB679">
            <v>8</v>
          </cell>
          <cell r="AC679">
            <v>8</v>
          </cell>
          <cell r="AD679">
            <v>8</v>
          </cell>
          <cell r="AE679">
            <v>8</v>
          </cell>
          <cell r="AF679">
            <v>8</v>
          </cell>
          <cell r="AG679">
            <v>8</v>
          </cell>
          <cell r="AH679">
            <v>8</v>
          </cell>
          <cell r="AI679">
            <v>8</v>
          </cell>
          <cell r="AM679" t="str">
            <v>a_cd</v>
          </cell>
          <cell r="AN679">
            <v>2004</v>
          </cell>
          <cell r="AO679" t="str">
            <v>T01C</v>
          </cell>
          <cell r="AR679">
            <v>210</v>
          </cell>
          <cell r="AS679" t="str">
            <v>AD</v>
          </cell>
          <cell r="AT679" t="str">
            <v>SA</v>
          </cell>
        </row>
        <row r="680">
          <cell r="A680" t="str">
            <v>Jones</v>
          </cell>
          <cell r="B680" t="str">
            <v>CLATSKANIE PEOPLE'S UTILITY DISTRICT</v>
          </cell>
          <cell r="C680">
            <v>219</v>
          </cell>
          <cell r="D680" t="str">
            <v>PTP</v>
          </cell>
          <cell r="I680" t="str">
            <v>CLATSKANIE PEOPLE'S</v>
          </cell>
          <cell r="J680">
            <v>219</v>
          </cell>
          <cell r="K680" t="str">
            <v>01TX-10649</v>
          </cell>
          <cell r="L680">
            <v>134</v>
          </cell>
          <cell r="M680" t="str">
            <v>CLATSKANIE</v>
          </cell>
          <cell r="N680" t="b">
            <v>0</v>
          </cell>
          <cell r="O680" t="b">
            <v>0</v>
          </cell>
          <cell r="P680" t="b">
            <v>0</v>
          </cell>
          <cell r="Q680" t="b">
            <v>1</v>
          </cell>
          <cell r="R680" t="b">
            <v>0</v>
          </cell>
          <cell r="S680" t="b">
            <v>0</v>
          </cell>
          <cell r="T680" t="b">
            <v>0</v>
          </cell>
          <cell r="U680" t="b">
            <v>0</v>
          </cell>
          <cell r="V680">
            <v>37165</v>
          </cell>
          <cell r="W680">
            <v>44834</v>
          </cell>
          <cell r="X680">
            <v>17</v>
          </cell>
          <cell r="Y680">
            <v>17</v>
          </cell>
          <cell r="Z680">
            <v>17</v>
          </cell>
          <cell r="AA680">
            <v>17</v>
          </cell>
          <cell r="AB680">
            <v>17</v>
          </cell>
          <cell r="AC680">
            <v>17</v>
          </cell>
          <cell r="AD680">
            <v>17</v>
          </cell>
          <cell r="AE680">
            <v>17</v>
          </cell>
          <cell r="AF680">
            <v>17</v>
          </cell>
          <cell r="AG680">
            <v>17</v>
          </cell>
          <cell r="AH680">
            <v>17</v>
          </cell>
          <cell r="AI680">
            <v>17</v>
          </cell>
          <cell r="AM680" t="str">
            <v>a_cd</v>
          </cell>
          <cell r="AN680">
            <v>2004</v>
          </cell>
          <cell r="AR680">
            <v>401</v>
          </cell>
          <cell r="AS680" t="str">
            <v>AD</v>
          </cell>
          <cell r="AT680" t="str">
            <v>SA</v>
          </cell>
        </row>
        <row r="681">
          <cell r="A681" t="str">
            <v>Jones</v>
          </cell>
          <cell r="B681" t="str">
            <v>CLATSKANIE PEOPLE'S UTILITY DISTRICT</v>
          </cell>
          <cell r="C681">
            <v>219</v>
          </cell>
          <cell r="D681" t="str">
            <v>PTP</v>
          </cell>
          <cell r="I681" t="str">
            <v>CLATSKANIE PEOPLE'S</v>
          </cell>
          <cell r="J681">
            <v>219</v>
          </cell>
          <cell r="K681" t="str">
            <v>01TX-10649</v>
          </cell>
          <cell r="L681">
            <v>802</v>
          </cell>
          <cell r="M681" t="str">
            <v>DELENA</v>
          </cell>
          <cell r="N681" t="b">
            <v>0</v>
          </cell>
          <cell r="O681" t="b">
            <v>0</v>
          </cell>
          <cell r="P681" t="b">
            <v>0</v>
          </cell>
          <cell r="Q681" t="b">
            <v>1</v>
          </cell>
          <cell r="R681" t="b">
            <v>0</v>
          </cell>
          <cell r="S681" t="b">
            <v>0</v>
          </cell>
          <cell r="T681" t="b">
            <v>0</v>
          </cell>
          <cell r="U681" t="b">
            <v>0</v>
          </cell>
          <cell r="V681">
            <v>37165</v>
          </cell>
          <cell r="W681">
            <v>44834</v>
          </cell>
          <cell r="X681">
            <v>8</v>
          </cell>
          <cell r="Y681">
            <v>8</v>
          </cell>
          <cell r="Z681">
            <v>8</v>
          </cell>
          <cell r="AA681">
            <v>8</v>
          </cell>
          <cell r="AB681">
            <v>8</v>
          </cell>
          <cell r="AC681">
            <v>8</v>
          </cell>
          <cell r="AD681">
            <v>8</v>
          </cell>
          <cell r="AE681">
            <v>8</v>
          </cell>
          <cell r="AF681">
            <v>8</v>
          </cell>
          <cell r="AG681">
            <v>8</v>
          </cell>
          <cell r="AH681">
            <v>8</v>
          </cell>
          <cell r="AI681">
            <v>8</v>
          </cell>
          <cell r="AM681" t="str">
            <v>a_cd</v>
          </cell>
          <cell r="AN681">
            <v>2004</v>
          </cell>
          <cell r="AO681" t="str">
            <v>Table 1</v>
          </cell>
          <cell r="AR681">
            <v>401</v>
          </cell>
          <cell r="AS681" t="str">
            <v>AD</v>
          </cell>
          <cell r="AT681" t="str">
            <v>SA</v>
          </cell>
        </row>
        <row r="682">
          <cell r="A682" t="str">
            <v>Jones</v>
          </cell>
          <cell r="B682" t="str">
            <v>CLATSKANIE PEOPLE'S UTILITY DISTRICT</v>
          </cell>
          <cell r="C682">
            <v>219</v>
          </cell>
          <cell r="D682" t="str">
            <v>PTP</v>
          </cell>
          <cell r="I682" t="str">
            <v>CLATSKANIE PEOPLE'S</v>
          </cell>
          <cell r="J682">
            <v>219</v>
          </cell>
          <cell r="K682" t="str">
            <v>01TX-10649</v>
          </cell>
          <cell r="L682">
            <v>561</v>
          </cell>
          <cell r="M682" t="str">
            <v>RAINIER</v>
          </cell>
          <cell r="N682" t="b">
            <v>0</v>
          </cell>
          <cell r="O682" t="b">
            <v>0</v>
          </cell>
          <cell r="P682" t="b">
            <v>0</v>
          </cell>
          <cell r="Q682" t="b">
            <v>1</v>
          </cell>
          <cell r="R682" t="b">
            <v>0</v>
          </cell>
          <cell r="S682" t="b">
            <v>0</v>
          </cell>
          <cell r="T682" t="b">
            <v>0</v>
          </cell>
          <cell r="U682" t="b">
            <v>0</v>
          </cell>
          <cell r="V682">
            <v>37165</v>
          </cell>
          <cell r="W682">
            <v>44834</v>
          </cell>
          <cell r="X682">
            <v>6</v>
          </cell>
          <cell r="Y682">
            <v>6</v>
          </cell>
          <cell r="Z682">
            <v>6</v>
          </cell>
          <cell r="AA682">
            <v>6</v>
          </cell>
          <cell r="AB682">
            <v>6</v>
          </cell>
          <cell r="AC682">
            <v>6</v>
          </cell>
          <cell r="AD682">
            <v>6</v>
          </cell>
          <cell r="AE682">
            <v>6</v>
          </cell>
          <cell r="AF682">
            <v>6</v>
          </cell>
          <cell r="AG682">
            <v>6</v>
          </cell>
          <cell r="AH682">
            <v>6</v>
          </cell>
          <cell r="AI682">
            <v>6</v>
          </cell>
          <cell r="AM682" t="str">
            <v>a_cd</v>
          </cell>
          <cell r="AN682">
            <v>2004</v>
          </cell>
          <cell r="AR682">
            <v>401</v>
          </cell>
          <cell r="AS682" t="str">
            <v>AD</v>
          </cell>
          <cell r="AT682" t="str">
            <v>SA</v>
          </cell>
        </row>
        <row r="683">
          <cell r="A683" t="str">
            <v>Jones</v>
          </cell>
          <cell r="B683" t="str">
            <v>CLATSKANIE PEOPLE'S UTILITY DISTRICT</v>
          </cell>
          <cell r="C683">
            <v>219</v>
          </cell>
          <cell r="D683" t="str">
            <v>PTP</v>
          </cell>
          <cell r="I683" t="str">
            <v>CLATSKANIE PEOPLE'S</v>
          </cell>
          <cell r="J683">
            <v>219</v>
          </cell>
          <cell r="K683" t="str">
            <v>01TX-10649</v>
          </cell>
          <cell r="L683">
            <v>760</v>
          </cell>
          <cell r="M683" t="str">
            <v>WAUNA</v>
          </cell>
          <cell r="N683" t="b">
            <v>0</v>
          </cell>
          <cell r="O683" t="b">
            <v>0</v>
          </cell>
          <cell r="P683" t="b">
            <v>0</v>
          </cell>
          <cell r="Q683" t="b">
            <v>1</v>
          </cell>
          <cell r="R683" t="b">
            <v>0</v>
          </cell>
          <cell r="S683" t="b">
            <v>0</v>
          </cell>
          <cell r="T683" t="b">
            <v>0</v>
          </cell>
          <cell r="U683" t="b">
            <v>0</v>
          </cell>
          <cell r="V683">
            <v>37165</v>
          </cell>
          <cell r="W683">
            <v>44834</v>
          </cell>
          <cell r="X683">
            <v>116</v>
          </cell>
          <cell r="Y683">
            <v>116</v>
          </cell>
          <cell r="Z683">
            <v>116</v>
          </cell>
          <cell r="AA683">
            <v>116</v>
          </cell>
          <cell r="AB683">
            <v>116</v>
          </cell>
          <cell r="AC683">
            <v>116</v>
          </cell>
          <cell r="AD683">
            <v>116</v>
          </cell>
          <cell r="AE683">
            <v>116</v>
          </cell>
          <cell r="AF683">
            <v>116</v>
          </cell>
          <cell r="AG683">
            <v>116</v>
          </cell>
          <cell r="AH683">
            <v>116</v>
          </cell>
          <cell r="AI683">
            <v>116</v>
          </cell>
          <cell r="AM683" t="str">
            <v>a_cd</v>
          </cell>
          <cell r="AN683">
            <v>2004</v>
          </cell>
          <cell r="AO683" t="str">
            <v>Table 1?</v>
          </cell>
          <cell r="AR683">
            <v>401</v>
          </cell>
          <cell r="AS683" t="str">
            <v>AD</v>
          </cell>
          <cell r="AT683" t="str">
            <v>SA</v>
          </cell>
        </row>
        <row r="684">
          <cell r="A684" t="str">
            <v>Altman</v>
          </cell>
          <cell r="B684" t="str">
            <v>FRANKLIN COUNTY PUD NO 1</v>
          </cell>
          <cell r="C684">
            <v>233</v>
          </cell>
          <cell r="D684" t="str">
            <v>PTP</v>
          </cell>
          <cell r="I684" t="str">
            <v>FRANKLIN COUNTY PUD</v>
          </cell>
          <cell r="J684">
            <v>233</v>
          </cell>
          <cell r="K684" t="str">
            <v>97TX-10043</v>
          </cell>
          <cell r="L684">
            <v>153</v>
          </cell>
          <cell r="M684" t="str">
            <v>CONNELL</v>
          </cell>
          <cell r="N684" t="b">
            <v>0</v>
          </cell>
          <cell r="O684" t="b">
            <v>0</v>
          </cell>
          <cell r="P684" t="b">
            <v>0</v>
          </cell>
          <cell r="Q684" t="b">
            <v>1</v>
          </cell>
          <cell r="R684" t="b">
            <v>0</v>
          </cell>
          <cell r="S684" t="b">
            <v>0</v>
          </cell>
          <cell r="T684" t="b">
            <v>0</v>
          </cell>
          <cell r="U684" t="b">
            <v>0</v>
          </cell>
          <cell r="V684">
            <v>36951</v>
          </cell>
          <cell r="W684">
            <v>40816</v>
          </cell>
          <cell r="X684">
            <v>20</v>
          </cell>
          <cell r="Y684">
            <v>20</v>
          </cell>
          <cell r="Z684">
            <v>20</v>
          </cell>
          <cell r="AA684">
            <v>20</v>
          </cell>
          <cell r="AB684">
            <v>20</v>
          </cell>
          <cell r="AC684">
            <v>20</v>
          </cell>
          <cell r="AD684">
            <v>20</v>
          </cell>
          <cell r="AE684">
            <v>20</v>
          </cell>
          <cell r="AF684">
            <v>20</v>
          </cell>
          <cell r="AG684">
            <v>20</v>
          </cell>
          <cell r="AH684">
            <v>20</v>
          </cell>
          <cell r="AI684">
            <v>20</v>
          </cell>
          <cell r="AM684" t="str">
            <v>a_cd</v>
          </cell>
          <cell r="AN684">
            <v>2004</v>
          </cell>
          <cell r="AO684" t="str">
            <v>REQUEST#294</v>
          </cell>
          <cell r="AR684">
            <v>401</v>
          </cell>
          <cell r="AS684" t="str">
            <v>AD</v>
          </cell>
          <cell r="AT684" t="str">
            <v>SA</v>
          </cell>
        </row>
        <row r="685">
          <cell r="A685" t="str">
            <v>Altman</v>
          </cell>
          <cell r="B685" t="str">
            <v>FRANKLIN COUNTY PUD NO 1</v>
          </cell>
          <cell r="C685">
            <v>233</v>
          </cell>
          <cell r="D685" t="str">
            <v>PTP</v>
          </cell>
          <cell r="I685" t="str">
            <v>FRANKLIN COUNTY PUD</v>
          </cell>
          <cell r="J685">
            <v>233</v>
          </cell>
          <cell r="K685" t="str">
            <v>97TX-10043</v>
          </cell>
          <cell r="L685">
            <v>254</v>
          </cell>
          <cell r="M685" t="str">
            <v>FRANKLIN</v>
          </cell>
          <cell r="N685" t="b">
            <v>0</v>
          </cell>
          <cell r="O685" t="b">
            <v>0</v>
          </cell>
          <cell r="P685" t="b">
            <v>0</v>
          </cell>
          <cell r="Q685" t="b">
            <v>1</v>
          </cell>
          <cell r="R685" t="b">
            <v>0</v>
          </cell>
          <cell r="S685" t="b">
            <v>0</v>
          </cell>
          <cell r="T685" t="b">
            <v>0</v>
          </cell>
          <cell r="U685" t="b">
            <v>0</v>
          </cell>
          <cell r="V685">
            <v>36951</v>
          </cell>
          <cell r="W685">
            <v>40816</v>
          </cell>
          <cell r="X685">
            <v>116</v>
          </cell>
          <cell r="Y685">
            <v>116</v>
          </cell>
          <cell r="Z685">
            <v>116</v>
          </cell>
          <cell r="AA685">
            <v>116</v>
          </cell>
          <cell r="AB685">
            <v>116</v>
          </cell>
          <cell r="AC685">
            <v>116</v>
          </cell>
          <cell r="AD685">
            <v>116</v>
          </cell>
          <cell r="AE685">
            <v>116</v>
          </cell>
          <cell r="AF685">
            <v>116</v>
          </cell>
          <cell r="AG685">
            <v>116</v>
          </cell>
          <cell r="AH685">
            <v>116</v>
          </cell>
          <cell r="AI685">
            <v>116</v>
          </cell>
          <cell r="AM685" t="str">
            <v>a_cd</v>
          </cell>
          <cell r="AN685">
            <v>2004</v>
          </cell>
          <cell r="AR685">
            <v>401</v>
          </cell>
          <cell r="AS685" t="str">
            <v>AD</v>
          </cell>
          <cell r="AT685" t="str">
            <v>SA</v>
          </cell>
        </row>
        <row r="686">
          <cell r="A686" t="str">
            <v>Altman</v>
          </cell>
          <cell r="B686" t="str">
            <v>FRANKLIN COUNTY PUD NO 1</v>
          </cell>
          <cell r="C686">
            <v>233</v>
          </cell>
          <cell r="D686" t="str">
            <v>PTP</v>
          </cell>
          <cell r="I686" t="str">
            <v>FRANKLIN COUNTY PUD</v>
          </cell>
          <cell r="J686">
            <v>233</v>
          </cell>
          <cell r="K686" t="str">
            <v>97TX-10043</v>
          </cell>
          <cell r="L686">
            <v>394</v>
          </cell>
          <cell r="M686" t="str">
            <v>LEVEY</v>
          </cell>
          <cell r="N686" t="b">
            <v>0</v>
          </cell>
          <cell r="O686" t="b">
            <v>0</v>
          </cell>
          <cell r="P686" t="b">
            <v>0</v>
          </cell>
          <cell r="Q686" t="b">
            <v>1</v>
          </cell>
          <cell r="R686" t="b">
            <v>0</v>
          </cell>
          <cell r="S686" t="b">
            <v>0</v>
          </cell>
          <cell r="T686" t="b">
            <v>0</v>
          </cell>
          <cell r="U686" t="b">
            <v>0</v>
          </cell>
          <cell r="V686">
            <v>36951</v>
          </cell>
          <cell r="W686">
            <v>40816</v>
          </cell>
          <cell r="X686">
            <v>30</v>
          </cell>
          <cell r="Y686">
            <v>30</v>
          </cell>
          <cell r="Z686">
            <v>30</v>
          </cell>
          <cell r="AA686">
            <v>30</v>
          </cell>
          <cell r="AB686">
            <v>30</v>
          </cell>
          <cell r="AC686">
            <v>30</v>
          </cell>
          <cell r="AD686">
            <v>30</v>
          </cell>
          <cell r="AE686">
            <v>30</v>
          </cell>
          <cell r="AF686">
            <v>30</v>
          </cell>
          <cell r="AG686">
            <v>30</v>
          </cell>
          <cell r="AH686">
            <v>30</v>
          </cell>
          <cell r="AI686">
            <v>30</v>
          </cell>
          <cell r="AM686" t="str">
            <v>a_cd</v>
          </cell>
          <cell r="AN686">
            <v>2004</v>
          </cell>
          <cell r="AR686">
            <v>401</v>
          </cell>
          <cell r="AS686" t="str">
            <v>AD</v>
          </cell>
          <cell r="AT686" t="str">
            <v>SA</v>
          </cell>
        </row>
        <row r="687">
          <cell r="A687" t="str">
            <v>Altman</v>
          </cell>
          <cell r="B687" t="str">
            <v>FRANKLIN COUNTY PUD NO 1</v>
          </cell>
          <cell r="C687">
            <v>233</v>
          </cell>
          <cell r="D687" t="str">
            <v>PTP</v>
          </cell>
          <cell r="I687" t="str">
            <v>FRANKLIN COUNTY PUD</v>
          </cell>
          <cell r="J687">
            <v>233</v>
          </cell>
          <cell r="K687" t="str">
            <v>97TX-10043</v>
          </cell>
          <cell r="L687">
            <v>580</v>
          </cell>
          <cell r="M687" t="str">
            <v>RINGOLD</v>
          </cell>
          <cell r="N687" t="b">
            <v>0</v>
          </cell>
          <cell r="O687" t="b">
            <v>0</v>
          </cell>
          <cell r="P687" t="b">
            <v>0</v>
          </cell>
          <cell r="Q687" t="b">
            <v>1</v>
          </cell>
          <cell r="R687" t="b">
            <v>0</v>
          </cell>
          <cell r="S687" t="b">
            <v>0</v>
          </cell>
          <cell r="T687" t="b">
            <v>0</v>
          </cell>
          <cell r="U687" t="b">
            <v>0</v>
          </cell>
          <cell r="V687">
            <v>36951</v>
          </cell>
          <cell r="W687">
            <v>40816</v>
          </cell>
          <cell r="X687">
            <v>8</v>
          </cell>
          <cell r="Y687">
            <v>8</v>
          </cell>
          <cell r="Z687">
            <v>8</v>
          </cell>
          <cell r="AA687">
            <v>8</v>
          </cell>
          <cell r="AB687">
            <v>8</v>
          </cell>
          <cell r="AC687">
            <v>8</v>
          </cell>
          <cell r="AD687">
            <v>8</v>
          </cell>
          <cell r="AE687">
            <v>8</v>
          </cell>
          <cell r="AF687">
            <v>8</v>
          </cell>
          <cell r="AG687">
            <v>8</v>
          </cell>
          <cell r="AH687">
            <v>8</v>
          </cell>
          <cell r="AI687">
            <v>8</v>
          </cell>
          <cell r="AM687" t="str">
            <v>a_cd</v>
          </cell>
          <cell r="AN687">
            <v>2004</v>
          </cell>
          <cell r="AR687">
            <v>401</v>
          </cell>
          <cell r="AS687" t="str">
            <v>AD</v>
          </cell>
          <cell r="AT687" t="str">
            <v>SA</v>
          </cell>
        </row>
        <row r="688">
          <cell r="A688" t="str">
            <v>Altman</v>
          </cell>
          <cell r="B688" t="str">
            <v>FRANKLIN COUNTY PUD NO 1</v>
          </cell>
          <cell r="C688">
            <v>233</v>
          </cell>
          <cell r="D688" t="str">
            <v>PTP</v>
          </cell>
          <cell r="I688" t="str">
            <v>FRANKLIN COUNTY PUD</v>
          </cell>
          <cell r="J688">
            <v>233</v>
          </cell>
          <cell r="K688" t="str">
            <v>97TX-10043</v>
          </cell>
          <cell r="L688">
            <v>605</v>
          </cell>
          <cell r="M688" t="str">
            <v>SAGEHILL</v>
          </cell>
          <cell r="N688" t="b">
            <v>0</v>
          </cell>
          <cell r="O688" t="b">
            <v>0</v>
          </cell>
          <cell r="P688" t="b">
            <v>0</v>
          </cell>
          <cell r="Q688" t="b">
            <v>1</v>
          </cell>
          <cell r="R688" t="b">
            <v>0</v>
          </cell>
          <cell r="S688" t="b">
            <v>0</v>
          </cell>
          <cell r="T688" t="b">
            <v>0</v>
          </cell>
          <cell r="U688" t="b">
            <v>0</v>
          </cell>
          <cell r="V688">
            <v>36951</v>
          </cell>
          <cell r="W688">
            <v>40816</v>
          </cell>
          <cell r="X688">
            <v>6</v>
          </cell>
          <cell r="Y688">
            <v>6</v>
          </cell>
          <cell r="Z688">
            <v>6</v>
          </cell>
          <cell r="AA688">
            <v>6</v>
          </cell>
          <cell r="AB688">
            <v>6</v>
          </cell>
          <cell r="AC688">
            <v>6</v>
          </cell>
          <cell r="AD688">
            <v>6</v>
          </cell>
          <cell r="AE688">
            <v>6</v>
          </cell>
          <cell r="AF688">
            <v>6</v>
          </cell>
          <cell r="AG688">
            <v>6</v>
          </cell>
          <cell r="AH688">
            <v>6</v>
          </cell>
          <cell r="AI688">
            <v>6</v>
          </cell>
          <cell r="AM688" t="str">
            <v>a_cd</v>
          </cell>
          <cell r="AN688">
            <v>2004</v>
          </cell>
          <cell r="AR688">
            <v>401</v>
          </cell>
          <cell r="AS688" t="str">
            <v>AD</v>
          </cell>
          <cell r="AT688" t="str">
            <v>SA</v>
          </cell>
        </row>
        <row r="689">
          <cell r="A689" t="str">
            <v>Long</v>
          </cell>
          <cell r="B689" t="str">
            <v>GRANT COUNTY PUD NO 2</v>
          </cell>
          <cell r="C689">
            <v>238</v>
          </cell>
          <cell r="D689" t="str">
            <v>PTP</v>
          </cell>
          <cell r="I689" t="str">
            <v>GRANT COUNTY PUD NO</v>
          </cell>
          <cell r="J689">
            <v>238</v>
          </cell>
          <cell r="K689" t="str">
            <v>01TX-10679</v>
          </cell>
          <cell r="L689">
            <v>445</v>
          </cell>
          <cell r="M689" t="str">
            <v>MIDWAY</v>
          </cell>
          <cell r="N689" t="b">
            <v>0</v>
          </cell>
          <cell r="O689" t="b">
            <v>0</v>
          </cell>
          <cell r="P689" t="b">
            <v>0</v>
          </cell>
          <cell r="Q689" t="b">
            <v>1</v>
          </cell>
          <cell r="R689" t="b">
            <v>0</v>
          </cell>
          <cell r="S689" t="b">
            <v>0</v>
          </cell>
          <cell r="T689" t="b">
            <v>0</v>
          </cell>
          <cell r="U689" t="b">
            <v>0</v>
          </cell>
          <cell r="V689">
            <v>37408</v>
          </cell>
          <cell r="W689">
            <v>38625</v>
          </cell>
          <cell r="X689">
            <v>20</v>
          </cell>
          <cell r="Y689">
            <v>20</v>
          </cell>
          <cell r="Z689">
            <v>20</v>
          </cell>
          <cell r="AA689">
            <v>20</v>
          </cell>
          <cell r="AB689">
            <v>20</v>
          </cell>
          <cell r="AC689">
            <v>20</v>
          </cell>
          <cell r="AD689">
            <v>20</v>
          </cell>
          <cell r="AE689">
            <v>20</v>
          </cell>
          <cell r="AF689">
            <v>20</v>
          </cell>
          <cell r="AG689">
            <v>20</v>
          </cell>
          <cell r="AH689">
            <v>20</v>
          </cell>
          <cell r="AI689">
            <v>20</v>
          </cell>
          <cell r="AM689" t="str">
            <v>a_cd</v>
          </cell>
          <cell r="AN689">
            <v>2004</v>
          </cell>
          <cell r="AO689" t="str">
            <v>Exhibit A</v>
          </cell>
          <cell r="AR689">
            <v>238</v>
          </cell>
          <cell r="AS689" t="str">
            <v>AD</v>
          </cell>
          <cell r="AT689" t="str">
            <v>SA</v>
          </cell>
        </row>
        <row r="690">
          <cell r="A690" t="str">
            <v>Long</v>
          </cell>
          <cell r="B690" t="str">
            <v>GRANT COUNTY PUD NO 2</v>
          </cell>
          <cell r="C690">
            <v>238</v>
          </cell>
          <cell r="D690" t="str">
            <v>PTP</v>
          </cell>
          <cell r="I690" t="str">
            <v>GRANT COUNTY PUD NO</v>
          </cell>
          <cell r="J690">
            <v>238</v>
          </cell>
          <cell r="K690" t="str">
            <v>01TX-10679</v>
          </cell>
          <cell r="L690">
            <v>445</v>
          </cell>
          <cell r="M690" t="str">
            <v>MIDWAY</v>
          </cell>
          <cell r="N690" t="b">
            <v>0</v>
          </cell>
          <cell r="O690" t="b">
            <v>0</v>
          </cell>
          <cell r="P690" t="b">
            <v>0</v>
          </cell>
          <cell r="Q690" t="b">
            <v>1</v>
          </cell>
          <cell r="R690" t="b">
            <v>0</v>
          </cell>
          <cell r="S690" t="b">
            <v>0</v>
          </cell>
          <cell r="T690" t="b">
            <v>0</v>
          </cell>
          <cell r="U690" t="b">
            <v>0</v>
          </cell>
          <cell r="V690">
            <v>37165</v>
          </cell>
          <cell r="W690">
            <v>40816</v>
          </cell>
          <cell r="X690">
            <v>252</v>
          </cell>
          <cell r="Y690">
            <v>252</v>
          </cell>
          <cell r="Z690">
            <v>252</v>
          </cell>
          <cell r="AA690">
            <v>252</v>
          </cell>
          <cell r="AB690">
            <v>252</v>
          </cell>
          <cell r="AC690">
            <v>252</v>
          </cell>
          <cell r="AD690">
            <v>252</v>
          </cell>
          <cell r="AE690">
            <v>252</v>
          </cell>
          <cell r="AF690">
            <v>252</v>
          </cell>
          <cell r="AG690">
            <v>252</v>
          </cell>
          <cell r="AH690">
            <v>252</v>
          </cell>
          <cell r="AI690">
            <v>252</v>
          </cell>
          <cell r="AM690" t="str">
            <v>a_cd</v>
          </cell>
          <cell r="AN690">
            <v>2004</v>
          </cell>
          <cell r="AO690" t="str">
            <v>AE correctn</v>
          </cell>
          <cell r="AR690">
            <v>238</v>
          </cell>
          <cell r="AS690" t="str">
            <v>AD</v>
          </cell>
          <cell r="AT690" t="str">
            <v>SA</v>
          </cell>
        </row>
        <row r="691">
          <cell r="A691" t="str">
            <v>Noguchi</v>
          </cell>
          <cell r="B691" t="str">
            <v>GRAYS HARBOR COUNTY PUD NO 1</v>
          </cell>
          <cell r="C691">
            <v>241</v>
          </cell>
          <cell r="D691" t="str">
            <v>PTP</v>
          </cell>
          <cell r="I691" t="str">
            <v>GRAYS HARBOR COUNTY</v>
          </cell>
          <cell r="J691">
            <v>241</v>
          </cell>
          <cell r="K691" t="str">
            <v>96MS-96083</v>
          </cell>
          <cell r="L691">
            <v>619</v>
          </cell>
          <cell r="M691" t="str">
            <v>SATSOP PARK</v>
          </cell>
          <cell r="N691" t="b">
            <v>0</v>
          </cell>
          <cell r="O691" t="b">
            <v>0</v>
          </cell>
          <cell r="P691" t="b">
            <v>0</v>
          </cell>
          <cell r="Q691" t="b">
            <v>1</v>
          </cell>
          <cell r="R691" t="b">
            <v>0</v>
          </cell>
          <cell r="S691" t="b">
            <v>0</v>
          </cell>
          <cell r="T691" t="b">
            <v>0</v>
          </cell>
          <cell r="U691" t="b">
            <v>0</v>
          </cell>
          <cell r="V691">
            <v>35551</v>
          </cell>
          <cell r="W691">
            <v>40816</v>
          </cell>
          <cell r="X691">
            <v>8</v>
          </cell>
          <cell r="Y691">
            <v>8</v>
          </cell>
          <cell r="Z691">
            <v>8</v>
          </cell>
          <cell r="AA691">
            <v>8</v>
          </cell>
          <cell r="AB691">
            <v>8</v>
          </cell>
          <cell r="AC691">
            <v>8</v>
          </cell>
          <cell r="AD691">
            <v>8</v>
          </cell>
          <cell r="AE691">
            <v>8</v>
          </cell>
          <cell r="AF691">
            <v>8</v>
          </cell>
          <cell r="AG691">
            <v>8</v>
          </cell>
          <cell r="AH691">
            <v>8</v>
          </cell>
          <cell r="AI691">
            <v>8</v>
          </cell>
          <cell r="AM691" t="str">
            <v>a_cd</v>
          </cell>
          <cell r="AN691">
            <v>2004</v>
          </cell>
          <cell r="AR691">
            <v>401</v>
          </cell>
          <cell r="AS691" t="str">
            <v>AD</v>
          </cell>
          <cell r="AT691" t="str">
            <v>SA</v>
          </cell>
        </row>
        <row r="692">
          <cell r="A692" t="str">
            <v>Noguchi</v>
          </cell>
          <cell r="B692" t="str">
            <v>GRAYS HARBOR COUNTY PUD NO 1</v>
          </cell>
          <cell r="C692">
            <v>241</v>
          </cell>
          <cell r="D692" t="str">
            <v>PTP</v>
          </cell>
          <cell r="I692" t="str">
            <v>GRAYS HARBOR COUNTY</v>
          </cell>
          <cell r="J692">
            <v>241</v>
          </cell>
          <cell r="K692" t="str">
            <v>96MS-96083</v>
          </cell>
          <cell r="L692">
            <v>3</v>
          </cell>
          <cell r="M692" t="str">
            <v>ABERDEEN 115</v>
          </cell>
          <cell r="N692" t="b">
            <v>0</v>
          </cell>
          <cell r="O692" t="b">
            <v>0</v>
          </cell>
          <cell r="P692" t="b">
            <v>0</v>
          </cell>
          <cell r="Q692" t="b">
            <v>1</v>
          </cell>
          <cell r="R692" t="b">
            <v>0</v>
          </cell>
          <cell r="S692" t="b">
            <v>0</v>
          </cell>
          <cell r="T692" t="b">
            <v>0</v>
          </cell>
          <cell r="U692" t="b">
            <v>0</v>
          </cell>
          <cell r="V692">
            <v>36831</v>
          </cell>
          <cell r="W692">
            <v>40816</v>
          </cell>
          <cell r="X692">
            <v>272</v>
          </cell>
          <cell r="Y692">
            <v>272</v>
          </cell>
          <cell r="Z692">
            <v>272</v>
          </cell>
          <cell r="AA692">
            <v>272</v>
          </cell>
          <cell r="AB692">
            <v>272</v>
          </cell>
          <cell r="AC692">
            <v>272</v>
          </cell>
          <cell r="AD692">
            <v>272</v>
          </cell>
          <cell r="AE692">
            <v>272</v>
          </cell>
          <cell r="AF692">
            <v>272</v>
          </cell>
          <cell r="AG692">
            <v>272</v>
          </cell>
          <cell r="AH692">
            <v>272</v>
          </cell>
          <cell r="AI692">
            <v>272</v>
          </cell>
          <cell r="AM692" t="str">
            <v>a_cd</v>
          </cell>
          <cell r="AN692">
            <v>2004</v>
          </cell>
          <cell r="AR692">
            <v>401</v>
          </cell>
          <cell r="AS692" t="str">
            <v>AD</v>
          </cell>
          <cell r="AT692" t="str">
            <v>SA</v>
          </cell>
        </row>
        <row r="693">
          <cell r="A693" t="str">
            <v>Long</v>
          </cell>
          <cell r="B693" t="str">
            <v>KLICKITAT COUNTY PUD NO 1</v>
          </cell>
          <cell r="C693">
            <v>250</v>
          </cell>
          <cell r="D693" t="str">
            <v>PTP</v>
          </cell>
          <cell r="I693" t="str">
            <v>KLICKITAT COUNTY PUD</v>
          </cell>
          <cell r="J693">
            <v>250</v>
          </cell>
          <cell r="K693" t="str">
            <v>97TX-10038</v>
          </cell>
          <cell r="L693">
            <v>69</v>
          </cell>
          <cell r="M693" t="str">
            <v>BINGEN</v>
          </cell>
          <cell r="N693" t="b">
            <v>0</v>
          </cell>
          <cell r="O693" t="b">
            <v>0</v>
          </cell>
          <cell r="P693" t="b">
            <v>0</v>
          </cell>
          <cell r="Q693" t="b">
            <v>1</v>
          </cell>
          <cell r="R693" t="b">
            <v>0</v>
          </cell>
          <cell r="S693" t="b">
            <v>0</v>
          </cell>
          <cell r="T693" t="b">
            <v>0</v>
          </cell>
          <cell r="U693" t="b">
            <v>0</v>
          </cell>
          <cell r="V693">
            <v>35704</v>
          </cell>
          <cell r="W693">
            <v>39355</v>
          </cell>
          <cell r="X693">
            <v>15</v>
          </cell>
          <cell r="Y693">
            <v>15</v>
          </cell>
          <cell r="Z693">
            <v>15</v>
          </cell>
          <cell r="AA693">
            <v>15</v>
          </cell>
          <cell r="AB693">
            <v>15</v>
          </cell>
          <cell r="AC693">
            <v>15</v>
          </cell>
          <cell r="AD693">
            <v>15</v>
          </cell>
          <cell r="AE693">
            <v>15</v>
          </cell>
          <cell r="AF693">
            <v>15</v>
          </cell>
          <cell r="AG693">
            <v>15</v>
          </cell>
          <cell r="AH693">
            <v>15</v>
          </cell>
          <cell r="AI693">
            <v>15</v>
          </cell>
          <cell r="AM693" t="str">
            <v>a_cd</v>
          </cell>
          <cell r="AN693">
            <v>2004</v>
          </cell>
          <cell r="AR693">
            <v>401</v>
          </cell>
          <cell r="AS693" t="str">
            <v>AD</v>
          </cell>
          <cell r="AT693" t="str">
            <v>SA</v>
          </cell>
        </row>
        <row r="694">
          <cell r="A694" t="str">
            <v>Long</v>
          </cell>
          <cell r="B694" t="str">
            <v>KLICKITAT COUNTY PUD NO 1</v>
          </cell>
          <cell r="C694">
            <v>250</v>
          </cell>
          <cell r="D694" t="str">
            <v>PTP</v>
          </cell>
          <cell r="I694" t="str">
            <v>KLICKITAT COUNTY PUD</v>
          </cell>
          <cell r="J694">
            <v>250</v>
          </cell>
          <cell r="K694" t="str">
            <v>97TX-10038</v>
          </cell>
          <cell r="L694">
            <v>274</v>
          </cell>
          <cell r="M694" t="str">
            <v>GLENWOOD</v>
          </cell>
          <cell r="N694" t="b">
            <v>0</v>
          </cell>
          <cell r="O694" t="b">
            <v>0</v>
          </cell>
          <cell r="P694" t="b">
            <v>0</v>
          </cell>
          <cell r="Q694" t="b">
            <v>1</v>
          </cell>
          <cell r="R694" t="b">
            <v>0</v>
          </cell>
          <cell r="S694" t="b">
            <v>0</v>
          </cell>
          <cell r="T694" t="b">
            <v>0</v>
          </cell>
          <cell r="U694" t="b">
            <v>0</v>
          </cell>
          <cell r="V694">
            <v>35704</v>
          </cell>
          <cell r="W694">
            <v>39355</v>
          </cell>
          <cell r="X694">
            <v>2</v>
          </cell>
          <cell r="Y694">
            <v>2</v>
          </cell>
          <cell r="Z694">
            <v>2</v>
          </cell>
          <cell r="AA694">
            <v>2</v>
          </cell>
          <cell r="AB694">
            <v>2</v>
          </cell>
          <cell r="AC694">
            <v>2</v>
          </cell>
          <cell r="AD694">
            <v>2</v>
          </cell>
          <cell r="AE694">
            <v>2</v>
          </cell>
          <cell r="AF694">
            <v>2</v>
          </cell>
          <cell r="AG694">
            <v>2</v>
          </cell>
          <cell r="AH694">
            <v>2</v>
          </cell>
          <cell r="AI694">
            <v>2</v>
          </cell>
          <cell r="AM694" t="str">
            <v>a_cd</v>
          </cell>
          <cell r="AN694">
            <v>2004</v>
          </cell>
          <cell r="AR694">
            <v>401</v>
          </cell>
          <cell r="AS694" t="str">
            <v>AD</v>
          </cell>
          <cell r="AT694" t="str">
            <v>SA</v>
          </cell>
        </row>
        <row r="695">
          <cell r="A695" t="str">
            <v>Long</v>
          </cell>
          <cell r="B695" t="str">
            <v>KLICKITAT COUNTY PUD NO 1</v>
          </cell>
          <cell r="C695">
            <v>250</v>
          </cell>
          <cell r="D695" t="str">
            <v>PTP</v>
          </cell>
          <cell r="I695" t="str">
            <v>KLICKITAT COUNTY PUD</v>
          </cell>
          <cell r="J695">
            <v>250</v>
          </cell>
          <cell r="K695" t="str">
            <v>97TX-10038</v>
          </cell>
          <cell r="L695">
            <v>416</v>
          </cell>
          <cell r="M695" t="str">
            <v>LYLE</v>
          </cell>
          <cell r="N695" t="b">
            <v>0</v>
          </cell>
          <cell r="O695" t="b">
            <v>0</v>
          </cell>
          <cell r="P695" t="b">
            <v>0</v>
          </cell>
          <cell r="Q695" t="b">
            <v>1</v>
          </cell>
          <cell r="R695" t="b">
            <v>0</v>
          </cell>
          <cell r="S695" t="b">
            <v>0</v>
          </cell>
          <cell r="T695" t="b">
            <v>0</v>
          </cell>
          <cell r="U695" t="b">
            <v>0</v>
          </cell>
          <cell r="V695">
            <v>35704</v>
          </cell>
          <cell r="W695">
            <v>39355</v>
          </cell>
          <cell r="X695">
            <v>3</v>
          </cell>
          <cell r="Y695">
            <v>3</v>
          </cell>
          <cell r="Z695">
            <v>3</v>
          </cell>
          <cell r="AA695">
            <v>3</v>
          </cell>
          <cell r="AB695">
            <v>3</v>
          </cell>
          <cell r="AC695">
            <v>3</v>
          </cell>
          <cell r="AD695">
            <v>3</v>
          </cell>
          <cell r="AE695">
            <v>3</v>
          </cell>
          <cell r="AF695">
            <v>3</v>
          </cell>
          <cell r="AG695">
            <v>3</v>
          </cell>
          <cell r="AH695">
            <v>3</v>
          </cell>
          <cell r="AI695">
            <v>3</v>
          </cell>
          <cell r="AM695" t="str">
            <v>a_cd</v>
          </cell>
          <cell r="AN695">
            <v>2004</v>
          </cell>
          <cell r="AR695">
            <v>401</v>
          </cell>
          <cell r="AS695" t="str">
            <v>AD</v>
          </cell>
          <cell r="AT695" t="str">
            <v>SA</v>
          </cell>
        </row>
        <row r="696">
          <cell r="A696" t="str">
            <v>Long</v>
          </cell>
          <cell r="B696" t="str">
            <v>KLICKITAT COUNTY PUD NO 1</v>
          </cell>
          <cell r="C696">
            <v>250</v>
          </cell>
          <cell r="D696" t="str">
            <v>PTP</v>
          </cell>
          <cell r="I696" t="str">
            <v>KLICKITAT COUNTY PUD</v>
          </cell>
          <cell r="J696">
            <v>250</v>
          </cell>
          <cell r="K696" t="str">
            <v>97TX-10038</v>
          </cell>
          <cell r="L696">
            <v>270</v>
          </cell>
          <cell r="M696" t="str">
            <v>GILMER</v>
          </cell>
          <cell r="N696" t="b">
            <v>0</v>
          </cell>
          <cell r="O696" t="b">
            <v>0</v>
          </cell>
          <cell r="P696" t="b">
            <v>0</v>
          </cell>
          <cell r="Q696" t="b">
            <v>1</v>
          </cell>
          <cell r="R696" t="b">
            <v>0</v>
          </cell>
          <cell r="S696" t="b">
            <v>0</v>
          </cell>
          <cell r="T696" t="b">
            <v>0</v>
          </cell>
          <cell r="U696" t="b">
            <v>0</v>
          </cell>
          <cell r="V696">
            <v>35704</v>
          </cell>
          <cell r="W696">
            <v>39355</v>
          </cell>
          <cell r="X696">
            <v>0</v>
          </cell>
          <cell r="Y696">
            <v>0</v>
          </cell>
          <cell r="Z696">
            <v>5</v>
          </cell>
          <cell r="AA696">
            <v>5</v>
          </cell>
          <cell r="AB696">
            <v>5</v>
          </cell>
          <cell r="AC696">
            <v>5</v>
          </cell>
          <cell r="AD696">
            <v>0</v>
          </cell>
          <cell r="AE696">
            <v>0</v>
          </cell>
          <cell r="AF696">
            <v>0</v>
          </cell>
          <cell r="AG696">
            <v>0</v>
          </cell>
          <cell r="AH696">
            <v>0</v>
          </cell>
          <cell r="AI696">
            <v>0</v>
          </cell>
          <cell r="AM696" t="str">
            <v>a_cd</v>
          </cell>
          <cell r="AN696">
            <v>2004</v>
          </cell>
          <cell r="AR696">
            <v>401</v>
          </cell>
          <cell r="AS696" t="str">
            <v>AD</v>
          </cell>
          <cell r="AT696" t="str">
            <v>SA</v>
          </cell>
        </row>
        <row r="697">
          <cell r="A697" t="str">
            <v>Long</v>
          </cell>
          <cell r="B697" t="str">
            <v>KLICKITAT COUNTY PUD NO 1</v>
          </cell>
          <cell r="C697">
            <v>250</v>
          </cell>
          <cell r="D697" t="str">
            <v>PTP</v>
          </cell>
          <cell r="I697" t="str">
            <v>KLICKITAT COUNTY PUD</v>
          </cell>
          <cell r="J697">
            <v>250</v>
          </cell>
          <cell r="K697" t="str">
            <v>97TX-10038</v>
          </cell>
          <cell r="L697">
            <v>417</v>
          </cell>
          <cell r="M697" t="str">
            <v>M. A. COLLINS</v>
          </cell>
          <cell r="N697" t="b">
            <v>0</v>
          </cell>
          <cell r="O697" t="b">
            <v>0</v>
          </cell>
          <cell r="P697" t="b">
            <v>0</v>
          </cell>
          <cell r="Q697" t="b">
            <v>1</v>
          </cell>
          <cell r="R697" t="b">
            <v>0</v>
          </cell>
          <cell r="S697" t="b">
            <v>0</v>
          </cell>
          <cell r="T697" t="b">
            <v>0</v>
          </cell>
          <cell r="U697" t="b">
            <v>0</v>
          </cell>
          <cell r="V697">
            <v>35704</v>
          </cell>
          <cell r="W697">
            <v>39355</v>
          </cell>
          <cell r="X697">
            <v>6</v>
          </cell>
          <cell r="Y697">
            <v>6</v>
          </cell>
          <cell r="Z697">
            <v>6</v>
          </cell>
          <cell r="AA697">
            <v>6</v>
          </cell>
          <cell r="AB697">
            <v>6</v>
          </cell>
          <cell r="AC697">
            <v>6</v>
          </cell>
          <cell r="AD697">
            <v>6</v>
          </cell>
          <cell r="AE697">
            <v>6</v>
          </cell>
          <cell r="AF697">
            <v>6</v>
          </cell>
          <cell r="AG697">
            <v>6</v>
          </cell>
          <cell r="AH697">
            <v>6</v>
          </cell>
          <cell r="AI697">
            <v>6</v>
          </cell>
          <cell r="AM697" t="str">
            <v>a_cd</v>
          </cell>
          <cell r="AN697">
            <v>2004</v>
          </cell>
          <cell r="AR697">
            <v>401</v>
          </cell>
          <cell r="AS697" t="str">
            <v>AD</v>
          </cell>
          <cell r="AT697" t="str">
            <v>SA</v>
          </cell>
        </row>
        <row r="698">
          <cell r="A698" t="str">
            <v>Long</v>
          </cell>
          <cell r="B698" t="str">
            <v>KLICKITAT COUNTY PUD NO 1</v>
          </cell>
          <cell r="C698">
            <v>250</v>
          </cell>
          <cell r="D698" t="str">
            <v>PTP</v>
          </cell>
          <cell r="I698" t="str">
            <v>KLICKITAT COUNTY PUD</v>
          </cell>
          <cell r="J698">
            <v>250</v>
          </cell>
          <cell r="K698" t="str">
            <v>97TX-10038</v>
          </cell>
          <cell r="L698">
            <v>646</v>
          </cell>
          <cell r="M698" t="str">
            <v>SPEARFISH</v>
          </cell>
          <cell r="N698" t="b">
            <v>0</v>
          </cell>
          <cell r="O698" t="b">
            <v>0</v>
          </cell>
          <cell r="P698" t="b">
            <v>0</v>
          </cell>
          <cell r="Q698" t="b">
            <v>1</v>
          </cell>
          <cell r="R698" t="b">
            <v>0</v>
          </cell>
          <cell r="S698" t="b">
            <v>0</v>
          </cell>
          <cell r="T698" t="b">
            <v>0</v>
          </cell>
          <cell r="U698" t="b">
            <v>0</v>
          </cell>
          <cell r="V698">
            <v>35704</v>
          </cell>
          <cell r="W698">
            <v>39355</v>
          </cell>
          <cell r="X698">
            <v>0</v>
          </cell>
          <cell r="Y698">
            <v>0</v>
          </cell>
          <cell r="Z698">
            <v>0</v>
          </cell>
          <cell r="AA698">
            <v>5</v>
          </cell>
          <cell r="AB698">
            <v>5</v>
          </cell>
          <cell r="AC698">
            <v>0</v>
          </cell>
          <cell r="AD698">
            <v>0</v>
          </cell>
          <cell r="AE698">
            <v>0</v>
          </cell>
          <cell r="AF698">
            <v>0</v>
          </cell>
          <cell r="AG698">
            <v>0</v>
          </cell>
          <cell r="AH698">
            <v>0</v>
          </cell>
          <cell r="AI698">
            <v>0</v>
          </cell>
          <cell r="AM698" t="str">
            <v>a_cd</v>
          </cell>
          <cell r="AN698">
            <v>2004</v>
          </cell>
          <cell r="AR698">
            <v>401</v>
          </cell>
          <cell r="AS698" t="str">
            <v>AD</v>
          </cell>
          <cell r="AT698" t="str">
            <v>SA</v>
          </cell>
        </row>
        <row r="699">
          <cell r="A699" t="str">
            <v>Long</v>
          </cell>
          <cell r="B699" t="str">
            <v>KLICKITAT COUNTY PUD NO 1</v>
          </cell>
          <cell r="C699">
            <v>250</v>
          </cell>
          <cell r="D699" t="str">
            <v>PTP</v>
          </cell>
          <cell r="I699" t="str">
            <v>KLICKITAT COUNTY PUD</v>
          </cell>
          <cell r="J699">
            <v>250</v>
          </cell>
          <cell r="K699" t="str">
            <v>97TX-10038</v>
          </cell>
          <cell r="L699">
            <v>279</v>
          </cell>
          <cell r="M699" t="str">
            <v>GOLDENDALE 69</v>
          </cell>
          <cell r="N699" t="b">
            <v>0</v>
          </cell>
          <cell r="O699" t="b">
            <v>0</v>
          </cell>
          <cell r="P699" t="b">
            <v>0</v>
          </cell>
          <cell r="Q699" t="b">
            <v>1</v>
          </cell>
          <cell r="R699" t="b">
            <v>0</v>
          </cell>
          <cell r="S699" t="b">
            <v>0</v>
          </cell>
          <cell r="T699" t="b">
            <v>0</v>
          </cell>
          <cell r="U699" t="b">
            <v>0</v>
          </cell>
          <cell r="V699">
            <v>35886</v>
          </cell>
          <cell r="W699">
            <v>39355</v>
          </cell>
          <cell r="X699">
            <v>26</v>
          </cell>
          <cell r="Y699">
            <v>26</v>
          </cell>
          <cell r="Z699">
            <v>26</v>
          </cell>
          <cell r="AA699">
            <v>26</v>
          </cell>
          <cell r="AB699">
            <v>26</v>
          </cell>
          <cell r="AC699">
            <v>26</v>
          </cell>
          <cell r="AD699">
            <v>26</v>
          </cell>
          <cell r="AE699">
            <v>26</v>
          </cell>
          <cell r="AF699">
            <v>26</v>
          </cell>
          <cell r="AG699">
            <v>26</v>
          </cell>
          <cell r="AH699">
            <v>26</v>
          </cell>
          <cell r="AI699">
            <v>26</v>
          </cell>
          <cell r="AM699" t="str">
            <v>a_cd</v>
          </cell>
          <cell r="AN699">
            <v>2004</v>
          </cell>
          <cell r="AR699">
            <v>401</v>
          </cell>
          <cell r="AS699" t="str">
            <v>AD</v>
          </cell>
          <cell r="AT699" t="str">
            <v>SA</v>
          </cell>
        </row>
        <row r="700">
          <cell r="A700" t="str">
            <v>Long</v>
          </cell>
          <cell r="B700" t="str">
            <v>OKANOGAN COUNTY PUD NO 1</v>
          </cell>
          <cell r="C700">
            <v>266</v>
          </cell>
          <cell r="D700" t="str">
            <v>PTP</v>
          </cell>
          <cell r="I700" t="str">
            <v>OKANOGAN COUNTY PUD</v>
          </cell>
          <cell r="J700">
            <v>266</v>
          </cell>
          <cell r="K700" t="str">
            <v>01TX-10686</v>
          </cell>
          <cell r="L700">
            <v>505</v>
          </cell>
          <cell r="M700" t="str">
            <v>OMAK</v>
          </cell>
          <cell r="N700" t="b">
            <v>0</v>
          </cell>
          <cell r="O700" t="b">
            <v>0</v>
          </cell>
          <cell r="P700" t="b">
            <v>0</v>
          </cell>
          <cell r="Q700" t="b">
            <v>1</v>
          </cell>
          <cell r="R700" t="b">
            <v>0</v>
          </cell>
          <cell r="S700" t="b">
            <v>0</v>
          </cell>
          <cell r="T700" t="b">
            <v>0</v>
          </cell>
          <cell r="U700" t="b">
            <v>0</v>
          </cell>
          <cell r="V700">
            <v>37165</v>
          </cell>
          <cell r="W700">
            <v>40816</v>
          </cell>
          <cell r="X700">
            <v>115</v>
          </cell>
          <cell r="Y700">
            <v>115</v>
          </cell>
          <cell r="Z700">
            <v>115</v>
          </cell>
          <cell r="AA700">
            <v>115</v>
          </cell>
          <cell r="AB700">
            <v>115</v>
          </cell>
          <cell r="AC700">
            <v>115</v>
          </cell>
          <cell r="AD700">
            <v>115</v>
          </cell>
          <cell r="AE700">
            <v>115</v>
          </cell>
          <cell r="AF700">
            <v>115</v>
          </cell>
          <cell r="AG700">
            <v>115</v>
          </cell>
          <cell r="AH700">
            <v>115</v>
          </cell>
          <cell r="AI700">
            <v>115</v>
          </cell>
          <cell r="AM700" t="str">
            <v>a_cd</v>
          </cell>
          <cell r="AN700">
            <v>2004</v>
          </cell>
          <cell r="AR700">
            <v>401</v>
          </cell>
          <cell r="AS700" t="str">
            <v>AD</v>
          </cell>
          <cell r="AT700" t="str">
            <v>SA</v>
          </cell>
        </row>
        <row r="701">
          <cell r="A701" t="str">
            <v>Timberman</v>
          </cell>
          <cell r="B701" t="str">
            <v>PEND OREILLE COUNTY PUD NO 1</v>
          </cell>
          <cell r="C701">
            <v>273</v>
          </cell>
          <cell r="D701" t="str">
            <v>PTP</v>
          </cell>
          <cell r="I701" t="str">
            <v>PEND OREILLE COUNTY</v>
          </cell>
          <cell r="J701">
            <v>273</v>
          </cell>
          <cell r="K701" t="str">
            <v>02TX-10875</v>
          </cell>
          <cell r="L701">
            <v>927</v>
          </cell>
          <cell r="M701" t="str">
            <v>USK</v>
          </cell>
          <cell r="N701" t="b">
            <v>0</v>
          </cell>
          <cell r="O701" t="b">
            <v>0</v>
          </cell>
          <cell r="P701" t="b">
            <v>0</v>
          </cell>
          <cell r="Q701" t="b">
            <v>1</v>
          </cell>
          <cell r="R701" t="b">
            <v>0</v>
          </cell>
          <cell r="S701" t="b">
            <v>0</v>
          </cell>
          <cell r="T701" t="b">
            <v>0</v>
          </cell>
          <cell r="U701" t="b">
            <v>0</v>
          </cell>
          <cell r="V701">
            <v>37257</v>
          </cell>
          <cell r="W701">
            <v>40908</v>
          </cell>
          <cell r="X701">
            <v>60</v>
          </cell>
          <cell r="Y701">
            <v>60</v>
          </cell>
          <cell r="Z701">
            <v>60</v>
          </cell>
          <cell r="AA701">
            <v>60</v>
          </cell>
          <cell r="AB701">
            <v>60</v>
          </cell>
          <cell r="AC701">
            <v>60</v>
          </cell>
          <cell r="AD701">
            <v>60</v>
          </cell>
          <cell r="AE701">
            <v>60</v>
          </cell>
          <cell r="AF701">
            <v>60</v>
          </cell>
          <cell r="AG701">
            <v>60</v>
          </cell>
          <cell r="AH701">
            <v>60</v>
          </cell>
          <cell r="AI701">
            <v>60</v>
          </cell>
          <cell r="AM701" t="str">
            <v>a_cd</v>
          </cell>
          <cell r="AN701">
            <v>2004</v>
          </cell>
          <cell r="AR701">
            <v>273</v>
          </cell>
          <cell r="AS701" t="str">
            <v>AD</v>
          </cell>
          <cell r="AT701" t="str">
            <v>SA</v>
          </cell>
        </row>
        <row r="702">
          <cell r="A702" t="str">
            <v>Noguchi</v>
          </cell>
          <cell r="B702" t="str">
            <v>SNOHOMISH COUNTY PUD NO 1</v>
          </cell>
          <cell r="C702">
            <v>283</v>
          </cell>
          <cell r="D702" t="str">
            <v>PTP</v>
          </cell>
          <cell r="I702" t="str">
            <v>PSW_DC</v>
          </cell>
          <cell r="J702">
            <v>995</v>
          </cell>
          <cell r="K702" t="str">
            <v>96MS-96092</v>
          </cell>
          <cell r="L702">
            <v>66</v>
          </cell>
          <cell r="M702" t="str">
            <v>BIG EDDY</v>
          </cell>
          <cell r="N702" t="b">
            <v>0</v>
          </cell>
          <cell r="O702" t="b">
            <v>0</v>
          </cell>
          <cell r="P702" t="b">
            <v>0</v>
          </cell>
          <cell r="Q702" t="b">
            <v>1</v>
          </cell>
          <cell r="R702" t="b">
            <v>0</v>
          </cell>
          <cell r="S702" t="b">
            <v>0</v>
          </cell>
          <cell r="T702" t="b">
            <v>0</v>
          </cell>
          <cell r="U702" t="b">
            <v>0</v>
          </cell>
          <cell r="V702">
            <v>37165</v>
          </cell>
          <cell r="W702">
            <v>46295</v>
          </cell>
          <cell r="X702">
            <v>100</v>
          </cell>
          <cell r="Y702">
            <v>100</v>
          </cell>
          <cell r="Z702">
            <v>100</v>
          </cell>
          <cell r="AA702">
            <v>100</v>
          </cell>
          <cell r="AB702">
            <v>100</v>
          </cell>
          <cell r="AC702">
            <v>100</v>
          </cell>
          <cell r="AD702">
            <v>100</v>
          </cell>
          <cell r="AE702">
            <v>100</v>
          </cell>
          <cell r="AF702">
            <v>100</v>
          </cell>
          <cell r="AG702">
            <v>100</v>
          </cell>
          <cell r="AH702">
            <v>100</v>
          </cell>
          <cell r="AI702">
            <v>100</v>
          </cell>
          <cell r="AM702" t="str">
            <v>a_cd</v>
          </cell>
          <cell r="AN702">
            <v>2004</v>
          </cell>
          <cell r="AO702" t="str">
            <v>Table 2</v>
          </cell>
          <cell r="AR702">
            <v>153</v>
          </cell>
          <cell r="AS702" t="str">
            <v>AD</v>
          </cell>
          <cell r="AT702" t="str">
            <v>SA</v>
          </cell>
        </row>
        <row r="703">
          <cell r="A703" t="str">
            <v>Noguchi</v>
          </cell>
          <cell r="B703" t="str">
            <v>SNOHOMISH COUNTY PUD NO 1</v>
          </cell>
          <cell r="C703">
            <v>283</v>
          </cell>
          <cell r="D703" t="str">
            <v>PTP</v>
          </cell>
          <cell r="I703" t="str">
            <v>SNOHOMISH COUNTY PUD</v>
          </cell>
          <cell r="J703">
            <v>283</v>
          </cell>
          <cell r="K703" t="str">
            <v>96MS-96092</v>
          </cell>
          <cell r="L703">
            <v>101</v>
          </cell>
          <cell r="M703" t="str">
            <v>C.W. PAUL</v>
          </cell>
          <cell r="N703" t="b">
            <v>0</v>
          </cell>
          <cell r="O703" t="b">
            <v>0</v>
          </cell>
          <cell r="P703" t="b">
            <v>0</v>
          </cell>
          <cell r="Q703" t="b">
            <v>1</v>
          </cell>
          <cell r="R703" t="b">
            <v>0</v>
          </cell>
          <cell r="S703" t="b">
            <v>0</v>
          </cell>
          <cell r="T703" t="b">
            <v>0</v>
          </cell>
          <cell r="U703" t="b">
            <v>0</v>
          </cell>
          <cell r="V703">
            <v>37165</v>
          </cell>
          <cell r="W703">
            <v>46295</v>
          </cell>
          <cell r="X703">
            <v>50</v>
          </cell>
          <cell r="Y703">
            <v>50</v>
          </cell>
          <cell r="Z703">
            <v>50</v>
          </cell>
          <cell r="AA703">
            <v>50</v>
          </cell>
          <cell r="AB703">
            <v>50</v>
          </cell>
          <cell r="AC703">
            <v>50</v>
          </cell>
          <cell r="AD703">
            <v>50</v>
          </cell>
          <cell r="AE703">
            <v>50</v>
          </cell>
          <cell r="AF703">
            <v>50</v>
          </cell>
          <cell r="AG703">
            <v>50</v>
          </cell>
          <cell r="AH703">
            <v>50</v>
          </cell>
          <cell r="AI703">
            <v>50</v>
          </cell>
          <cell r="AM703" t="str">
            <v>a_cd</v>
          </cell>
          <cell r="AN703">
            <v>2004</v>
          </cell>
          <cell r="AO703" t="str">
            <v>Table 2</v>
          </cell>
          <cell r="AR703">
            <v>401</v>
          </cell>
          <cell r="AS703" t="str">
            <v>AD</v>
          </cell>
          <cell r="AT703" t="str">
            <v>SA</v>
          </cell>
        </row>
        <row r="704">
          <cell r="A704" t="str">
            <v>Noguchi</v>
          </cell>
          <cell r="B704" t="str">
            <v>SNOHOMISH COUNTY PUD NO 1</v>
          </cell>
          <cell r="C704">
            <v>283</v>
          </cell>
          <cell r="D704" t="str">
            <v>PTP</v>
          </cell>
          <cell r="I704" t="str">
            <v>PSW_AC</v>
          </cell>
          <cell r="J704">
            <v>996</v>
          </cell>
          <cell r="K704" t="str">
            <v>96MS-96092</v>
          </cell>
          <cell r="L704">
            <v>678</v>
          </cell>
          <cell r="M704" t="str">
            <v>LOWELL ROAD</v>
          </cell>
          <cell r="N704" t="b">
            <v>0</v>
          </cell>
          <cell r="O704" t="b">
            <v>0</v>
          </cell>
          <cell r="P704" t="b">
            <v>0</v>
          </cell>
          <cell r="Q704" t="b">
            <v>1</v>
          </cell>
          <cell r="R704" t="b">
            <v>0</v>
          </cell>
          <cell r="S704" t="b">
            <v>0</v>
          </cell>
          <cell r="T704" t="b">
            <v>0</v>
          </cell>
          <cell r="U704" t="b">
            <v>0</v>
          </cell>
          <cell r="V704">
            <v>37165</v>
          </cell>
          <cell r="W704">
            <v>46295</v>
          </cell>
          <cell r="X704">
            <v>100</v>
          </cell>
          <cell r="Y704">
            <v>100</v>
          </cell>
          <cell r="Z704">
            <v>100</v>
          </cell>
          <cell r="AA704">
            <v>100</v>
          </cell>
          <cell r="AB704">
            <v>100</v>
          </cell>
          <cell r="AC704">
            <v>100</v>
          </cell>
          <cell r="AD704">
            <v>100</v>
          </cell>
          <cell r="AE704">
            <v>100</v>
          </cell>
          <cell r="AF704">
            <v>100</v>
          </cell>
          <cell r="AG704">
            <v>100</v>
          </cell>
          <cell r="AH704">
            <v>100</v>
          </cell>
          <cell r="AI704">
            <v>100</v>
          </cell>
          <cell r="AM704" t="str">
            <v>a_cd</v>
          </cell>
          <cell r="AN704">
            <v>2004</v>
          </cell>
          <cell r="AO704" t="str">
            <v>Table 2</v>
          </cell>
          <cell r="AR704">
            <v>556</v>
          </cell>
          <cell r="AS704" t="str">
            <v>AD</v>
          </cell>
          <cell r="AT704" t="str">
            <v>SA</v>
          </cell>
        </row>
        <row r="705">
          <cell r="A705" t="str">
            <v>Noguchi</v>
          </cell>
          <cell r="B705" t="str">
            <v>SNOHOMISH COUNTY PUD NO 1</v>
          </cell>
          <cell r="C705">
            <v>283</v>
          </cell>
          <cell r="D705" t="str">
            <v>PTP</v>
          </cell>
          <cell r="I705" t="str">
            <v>GENERIC PNW</v>
          </cell>
          <cell r="J705">
            <v>994</v>
          </cell>
          <cell r="K705" t="str">
            <v>96MS-96092</v>
          </cell>
          <cell r="L705">
            <v>447</v>
          </cell>
          <cell r="M705" t="str">
            <v>MIDWAY 230</v>
          </cell>
          <cell r="N705" t="b">
            <v>0</v>
          </cell>
          <cell r="O705" t="b">
            <v>0</v>
          </cell>
          <cell r="P705" t="b">
            <v>0</v>
          </cell>
          <cell r="Q705" t="b">
            <v>1</v>
          </cell>
          <cell r="R705" t="b">
            <v>0</v>
          </cell>
          <cell r="S705" t="b">
            <v>0</v>
          </cell>
          <cell r="T705" t="b">
            <v>0</v>
          </cell>
          <cell r="U705" t="b">
            <v>0</v>
          </cell>
          <cell r="V705">
            <v>37165</v>
          </cell>
          <cell r="W705">
            <v>46295</v>
          </cell>
          <cell r="X705">
            <v>100</v>
          </cell>
          <cell r="Y705">
            <v>100</v>
          </cell>
          <cell r="Z705">
            <v>100</v>
          </cell>
          <cell r="AA705">
            <v>100</v>
          </cell>
          <cell r="AB705">
            <v>100</v>
          </cell>
          <cell r="AC705">
            <v>100</v>
          </cell>
          <cell r="AD705">
            <v>100</v>
          </cell>
          <cell r="AE705">
            <v>100</v>
          </cell>
          <cell r="AF705">
            <v>100</v>
          </cell>
          <cell r="AG705">
            <v>100</v>
          </cell>
          <cell r="AH705">
            <v>100</v>
          </cell>
          <cell r="AI705">
            <v>100</v>
          </cell>
          <cell r="AM705" t="str">
            <v>a_cd</v>
          </cell>
          <cell r="AN705">
            <v>2004</v>
          </cell>
          <cell r="AO705" t="str">
            <v>Table 2</v>
          </cell>
          <cell r="AR705">
            <v>210</v>
          </cell>
          <cell r="AS705" t="str">
            <v>AD</v>
          </cell>
          <cell r="AT705" t="str">
            <v>SA</v>
          </cell>
        </row>
        <row r="706">
          <cell r="A706" t="str">
            <v>Noguchi</v>
          </cell>
          <cell r="B706" t="str">
            <v>SNOHOMISH COUNTY PUD NO 1</v>
          </cell>
          <cell r="C706">
            <v>283</v>
          </cell>
          <cell r="D706" t="str">
            <v>PTP</v>
          </cell>
          <cell r="I706" t="str">
            <v>SNOHOMISH COUNTY PUD</v>
          </cell>
          <cell r="J706">
            <v>283</v>
          </cell>
          <cell r="K706" t="str">
            <v>96MS-96092</v>
          </cell>
          <cell r="L706">
            <v>381</v>
          </cell>
          <cell r="M706" t="str">
            <v>SNOHOMISH</v>
          </cell>
          <cell r="N706" t="b">
            <v>0</v>
          </cell>
          <cell r="O706" t="b">
            <v>0</v>
          </cell>
          <cell r="P706" t="b">
            <v>0</v>
          </cell>
          <cell r="Q706" t="b">
            <v>1</v>
          </cell>
          <cell r="R706" t="b">
            <v>0</v>
          </cell>
          <cell r="S706" t="b">
            <v>0</v>
          </cell>
          <cell r="T706" t="b">
            <v>0</v>
          </cell>
          <cell r="U706" t="b">
            <v>0</v>
          </cell>
          <cell r="V706">
            <v>37165</v>
          </cell>
          <cell r="W706">
            <v>46295</v>
          </cell>
          <cell r="X706">
            <v>11</v>
          </cell>
          <cell r="Y706">
            <v>11</v>
          </cell>
          <cell r="Z706">
            <v>11</v>
          </cell>
          <cell r="AA706">
            <v>11</v>
          </cell>
          <cell r="AB706">
            <v>11</v>
          </cell>
          <cell r="AC706">
            <v>11</v>
          </cell>
          <cell r="AD706">
            <v>11</v>
          </cell>
          <cell r="AE706">
            <v>11</v>
          </cell>
          <cell r="AF706">
            <v>11</v>
          </cell>
          <cell r="AG706">
            <v>11</v>
          </cell>
          <cell r="AH706">
            <v>11</v>
          </cell>
          <cell r="AI706">
            <v>11</v>
          </cell>
          <cell r="AM706" t="str">
            <v>a_cd</v>
          </cell>
          <cell r="AN706">
            <v>2004</v>
          </cell>
          <cell r="AO706" t="str">
            <v>Table 2</v>
          </cell>
          <cell r="AR706">
            <v>401</v>
          </cell>
          <cell r="AS706" t="str">
            <v>AD</v>
          </cell>
          <cell r="AT706" t="str">
            <v>SA</v>
          </cell>
        </row>
        <row r="707">
          <cell r="A707" t="str">
            <v>Noguchi</v>
          </cell>
          <cell r="B707" t="str">
            <v>SNOHOMISH COUNTY PUD NO 1</v>
          </cell>
          <cell r="C707">
            <v>283</v>
          </cell>
          <cell r="D707" t="str">
            <v>PTP</v>
          </cell>
          <cell r="I707" t="str">
            <v>SNOHOMISH COUNTY PUD</v>
          </cell>
          <cell r="J707">
            <v>283</v>
          </cell>
          <cell r="K707" t="str">
            <v>96MS-96092</v>
          </cell>
          <cell r="L707">
            <v>381</v>
          </cell>
          <cell r="M707" t="str">
            <v>SNOHOMISH</v>
          </cell>
          <cell r="N707" t="b">
            <v>0</v>
          </cell>
          <cell r="O707" t="b">
            <v>0</v>
          </cell>
          <cell r="P707" t="b">
            <v>0</v>
          </cell>
          <cell r="Q707" t="b">
            <v>1</v>
          </cell>
          <cell r="R707" t="b">
            <v>0</v>
          </cell>
          <cell r="S707" t="b">
            <v>0</v>
          </cell>
          <cell r="T707" t="b">
            <v>0</v>
          </cell>
          <cell r="U707" t="b">
            <v>0</v>
          </cell>
          <cell r="V707">
            <v>37165</v>
          </cell>
          <cell r="W707">
            <v>46295</v>
          </cell>
          <cell r="X707">
            <v>1157</v>
          </cell>
          <cell r="Y707">
            <v>1157</v>
          </cell>
          <cell r="Z707">
            <v>1157</v>
          </cell>
          <cell r="AA707">
            <v>1157</v>
          </cell>
          <cell r="AB707">
            <v>1157</v>
          </cell>
          <cell r="AC707">
            <v>1157</v>
          </cell>
          <cell r="AD707">
            <v>1157</v>
          </cell>
          <cell r="AE707">
            <v>1157</v>
          </cell>
          <cell r="AF707">
            <v>1157</v>
          </cell>
          <cell r="AG707">
            <v>1157</v>
          </cell>
          <cell r="AH707">
            <v>1157</v>
          </cell>
          <cell r="AI707">
            <v>1157</v>
          </cell>
          <cell r="AM707" t="str">
            <v>a_cd</v>
          </cell>
          <cell r="AN707">
            <v>2004</v>
          </cell>
          <cell r="AO707" t="str">
            <v>Table 2</v>
          </cell>
          <cell r="AR707">
            <v>401</v>
          </cell>
          <cell r="AS707" t="str">
            <v>AD</v>
          </cell>
          <cell r="AT707" t="str">
            <v>SA</v>
          </cell>
        </row>
        <row r="708">
          <cell r="A708" t="str">
            <v>Noguchi</v>
          </cell>
          <cell r="B708" t="str">
            <v>SNOHOMISH COUNTY PUD NO 1</v>
          </cell>
          <cell r="C708">
            <v>283</v>
          </cell>
          <cell r="D708" t="str">
            <v>PTP</v>
          </cell>
          <cell r="I708" t="str">
            <v>GENERIC PNW</v>
          </cell>
          <cell r="J708">
            <v>994</v>
          </cell>
          <cell r="K708" t="str">
            <v>96MS-96092</v>
          </cell>
          <cell r="L708">
            <v>736</v>
          </cell>
          <cell r="M708" t="str">
            <v>VANTAGE</v>
          </cell>
          <cell r="N708" t="b">
            <v>0</v>
          </cell>
          <cell r="O708" t="b">
            <v>0</v>
          </cell>
          <cell r="P708" t="b">
            <v>0</v>
          </cell>
          <cell r="Q708" t="b">
            <v>1</v>
          </cell>
          <cell r="R708" t="b">
            <v>0</v>
          </cell>
          <cell r="S708" t="b">
            <v>0</v>
          </cell>
          <cell r="T708" t="b">
            <v>0</v>
          </cell>
          <cell r="U708" t="b">
            <v>0</v>
          </cell>
          <cell r="V708">
            <v>37165</v>
          </cell>
          <cell r="W708">
            <v>46295</v>
          </cell>
          <cell r="X708">
            <v>100</v>
          </cell>
          <cell r="Y708">
            <v>100</v>
          </cell>
          <cell r="Z708">
            <v>100</v>
          </cell>
          <cell r="AA708">
            <v>100</v>
          </cell>
          <cell r="AB708">
            <v>100</v>
          </cell>
          <cell r="AC708">
            <v>100</v>
          </cell>
          <cell r="AD708">
            <v>100</v>
          </cell>
          <cell r="AE708">
            <v>100</v>
          </cell>
          <cell r="AF708">
            <v>100</v>
          </cell>
          <cell r="AG708">
            <v>100</v>
          </cell>
          <cell r="AH708">
            <v>100</v>
          </cell>
          <cell r="AI708">
            <v>100</v>
          </cell>
          <cell r="AM708" t="str">
            <v>a_cd</v>
          </cell>
          <cell r="AN708">
            <v>2004</v>
          </cell>
          <cell r="AO708" t="str">
            <v>Table 2</v>
          </cell>
          <cell r="AR708">
            <v>401</v>
          </cell>
          <cell r="AS708" t="str">
            <v>AD</v>
          </cell>
          <cell r="AT708" t="str">
            <v>SA</v>
          </cell>
        </row>
        <row r="709">
          <cell r="A709" t="str">
            <v>Rodrigues</v>
          </cell>
          <cell r="B709" t="str">
            <v>BC POWEREX: BC HYDRO EXPORT CORP</v>
          </cell>
          <cell r="C709">
            <v>395</v>
          </cell>
          <cell r="D709" t="str">
            <v>PTP</v>
          </cell>
          <cell r="I709" t="str">
            <v>SEATTLE CITY LIGHT</v>
          </cell>
          <cell r="J709">
            <v>180</v>
          </cell>
          <cell r="K709" t="str">
            <v>96MS-96084</v>
          </cell>
          <cell r="L709">
            <v>767</v>
          </cell>
          <cell r="M709" t="str">
            <v>COVINGTON</v>
          </cell>
          <cell r="N709" t="b">
            <v>0</v>
          </cell>
          <cell r="O709" t="b">
            <v>0</v>
          </cell>
          <cell r="P709" t="b">
            <v>0</v>
          </cell>
          <cell r="Q709" t="b">
            <v>1</v>
          </cell>
          <cell r="R709" t="b">
            <v>0</v>
          </cell>
          <cell r="S709" t="b">
            <v>0</v>
          </cell>
          <cell r="T709" t="b">
            <v>0</v>
          </cell>
          <cell r="U709" t="b">
            <v>0</v>
          </cell>
          <cell r="V709">
            <v>36192</v>
          </cell>
          <cell r="W709">
            <v>38717</v>
          </cell>
          <cell r="X709">
            <v>50</v>
          </cell>
          <cell r="Y709">
            <v>50</v>
          </cell>
          <cell r="Z709">
            <v>50</v>
          </cell>
          <cell r="AA709">
            <v>50</v>
          </cell>
          <cell r="AB709">
            <v>50</v>
          </cell>
          <cell r="AC709">
            <v>50</v>
          </cell>
          <cell r="AD709">
            <v>50</v>
          </cell>
          <cell r="AE709">
            <v>50</v>
          </cell>
          <cell r="AF709">
            <v>50</v>
          </cell>
          <cell r="AG709">
            <v>50</v>
          </cell>
          <cell r="AH709">
            <v>50</v>
          </cell>
          <cell r="AI709">
            <v>50</v>
          </cell>
          <cell r="AM709" t="str">
            <v>a_cd</v>
          </cell>
          <cell r="AN709">
            <v>2004</v>
          </cell>
          <cell r="AR709">
            <v>180</v>
          </cell>
          <cell r="AS709" t="str">
            <v>AD</v>
          </cell>
          <cell r="AT709" t="str">
            <v>SA</v>
          </cell>
        </row>
        <row r="710">
          <cell r="A710" t="str">
            <v>Rodrigues</v>
          </cell>
          <cell r="B710" t="str">
            <v>BC POWEREX: BC HYDRO EXPORT CORP</v>
          </cell>
          <cell r="C710">
            <v>395</v>
          </cell>
          <cell r="D710" t="str">
            <v>PTP</v>
          </cell>
          <cell r="I710" t="str">
            <v>SEATTLE CITY LIGHT</v>
          </cell>
          <cell r="J710">
            <v>180</v>
          </cell>
          <cell r="K710" t="str">
            <v>96MS-96084</v>
          </cell>
          <cell r="L710">
            <v>423</v>
          </cell>
          <cell r="M710" t="str">
            <v>MAPLE VALLEY</v>
          </cell>
          <cell r="N710" t="b">
            <v>0</v>
          </cell>
          <cell r="O710" t="b">
            <v>0</v>
          </cell>
          <cell r="P710" t="b">
            <v>0</v>
          </cell>
          <cell r="Q710" t="b">
            <v>1</v>
          </cell>
          <cell r="R710" t="b">
            <v>0</v>
          </cell>
          <cell r="S710" t="b">
            <v>0</v>
          </cell>
          <cell r="T710" t="b">
            <v>0</v>
          </cell>
          <cell r="U710" t="b">
            <v>0</v>
          </cell>
          <cell r="V710">
            <v>36192</v>
          </cell>
          <cell r="W710">
            <v>38717</v>
          </cell>
          <cell r="X710">
            <v>65</v>
          </cell>
          <cell r="Y710">
            <v>65</v>
          </cell>
          <cell r="Z710">
            <v>65</v>
          </cell>
          <cell r="AA710">
            <v>65</v>
          </cell>
          <cell r="AB710">
            <v>65</v>
          </cell>
          <cell r="AC710">
            <v>65</v>
          </cell>
          <cell r="AD710">
            <v>65</v>
          </cell>
          <cell r="AE710">
            <v>65</v>
          </cell>
          <cell r="AF710">
            <v>65</v>
          </cell>
          <cell r="AG710">
            <v>65</v>
          </cell>
          <cell r="AH710">
            <v>65</v>
          </cell>
          <cell r="AI710">
            <v>65</v>
          </cell>
          <cell r="AM710" t="str">
            <v>a_cd</v>
          </cell>
          <cell r="AN710">
            <v>2004</v>
          </cell>
          <cell r="AR710">
            <v>180</v>
          </cell>
          <cell r="AS710" t="str">
            <v>AD</v>
          </cell>
          <cell r="AT710" t="str">
            <v>SA</v>
          </cell>
        </row>
        <row r="711">
          <cell r="A711" t="str">
            <v>Rodrigues</v>
          </cell>
          <cell r="B711" t="str">
            <v>BC POWEREX: BC HYDRO EXPORT CORP</v>
          </cell>
          <cell r="C711">
            <v>395</v>
          </cell>
          <cell r="D711" t="str">
            <v>PTP</v>
          </cell>
          <cell r="I711" t="str">
            <v>SEATTLE CITY LIGHT</v>
          </cell>
          <cell r="J711">
            <v>180</v>
          </cell>
          <cell r="K711" t="str">
            <v>96MS-96084</v>
          </cell>
          <cell r="L711">
            <v>626</v>
          </cell>
          <cell r="M711" t="str">
            <v>SEDRO WOOLLEY</v>
          </cell>
          <cell r="N711" t="b">
            <v>0</v>
          </cell>
          <cell r="O711" t="b">
            <v>0</v>
          </cell>
          <cell r="P711" t="b">
            <v>0</v>
          </cell>
          <cell r="Q711" t="b">
            <v>1</v>
          </cell>
          <cell r="R711" t="b">
            <v>0</v>
          </cell>
          <cell r="S711" t="b">
            <v>0</v>
          </cell>
          <cell r="T711" t="b">
            <v>0</v>
          </cell>
          <cell r="U711" t="b">
            <v>0</v>
          </cell>
          <cell r="V711">
            <v>36192</v>
          </cell>
          <cell r="W711">
            <v>38717</v>
          </cell>
          <cell r="X711">
            <v>50</v>
          </cell>
          <cell r="Y711">
            <v>50</v>
          </cell>
          <cell r="Z711">
            <v>50</v>
          </cell>
          <cell r="AA711">
            <v>50</v>
          </cell>
          <cell r="AB711">
            <v>50</v>
          </cell>
          <cell r="AC711">
            <v>50</v>
          </cell>
          <cell r="AD711">
            <v>50</v>
          </cell>
          <cell r="AE711">
            <v>50</v>
          </cell>
          <cell r="AF711">
            <v>50</v>
          </cell>
          <cell r="AG711">
            <v>50</v>
          </cell>
          <cell r="AH711">
            <v>50</v>
          </cell>
          <cell r="AI711">
            <v>50</v>
          </cell>
          <cell r="AM711" t="str">
            <v>a_cd</v>
          </cell>
          <cell r="AN711">
            <v>2004</v>
          </cell>
          <cell r="AR711">
            <v>180</v>
          </cell>
          <cell r="AS711" t="str">
            <v>AD</v>
          </cell>
          <cell r="AT711" t="str">
            <v>SA</v>
          </cell>
        </row>
        <row r="712">
          <cell r="A712" t="str">
            <v>Rodrigues</v>
          </cell>
          <cell r="B712" t="str">
            <v>BC POWEREX: BC HYDRO EXPORT CORP</v>
          </cell>
          <cell r="C712">
            <v>395</v>
          </cell>
          <cell r="D712" t="str">
            <v>PTP</v>
          </cell>
          <cell r="I712" t="str">
            <v>SEATTLE CITY LIGHT</v>
          </cell>
          <cell r="J712">
            <v>180</v>
          </cell>
          <cell r="K712" t="str">
            <v>96MS-96084</v>
          </cell>
          <cell r="L712">
            <v>638</v>
          </cell>
          <cell r="M712" t="str">
            <v>SNO-KING</v>
          </cell>
          <cell r="N712" t="b">
            <v>0</v>
          </cell>
          <cell r="O712" t="b">
            <v>0</v>
          </cell>
          <cell r="P712" t="b">
            <v>0</v>
          </cell>
          <cell r="Q712" t="b">
            <v>1</v>
          </cell>
          <cell r="R712" t="b">
            <v>0</v>
          </cell>
          <cell r="S712" t="b">
            <v>0</v>
          </cell>
          <cell r="T712" t="b">
            <v>0</v>
          </cell>
          <cell r="U712" t="b">
            <v>0</v>
          </cell>
          <cell r="V712">
            <v>36192</v>
          </cell>
          <cell r="W712">
            <v>38717</v>
          </cell>
          <cell r="X712">
            <v>65</v>
          </cell>
          <cell r="Y712">
            <v>65</v>
          </cell>
          <cell r="Z712">
            <v>65</v>
          </cell>
          <cell r="AA712">
            <v>65</v>
          </cell>
          <cell r="AB712">
            <v>65</v>
          </cell>
          <cell r="AC712">
            <v>65</v>
          </cell>
          <cell r="AD712">
            <v>65</v>
          </cell>
          <cell r="AE712">
            <v>65</v>
          </cell>
          <cell r="AF712">
            <v>65</v>
          </cell>
          <cell r="AG712">
            <v>65</v>
          </cell>
          <cell r="AH712">
            <v>65</v>
          </cell>
          <cell r="AI712">
            <v>65</v>
          </cell>
          <cell r="AM712" t="str">
            <v>a_cd</v>
          </cell>
          <cell r="AN712">
            <v>2004</v>
          </cell>
          <cell r="AR712">
            <v>180</v>
          </cell>
          <cell r="AS712" t="str">
            <v>AD</v>
          </cell>
          <cell r="AT712" t="str">
            <v>SA</v>
          </cell>
        </row>
        <row r="713">
          <cell r="A713" t="str">
            <v>Rodrigues</v>
          </cell>
          <cell r="B713" t="str">
            <v>BC POWEREX: BC HYDRO EXPORT CORP</v>
          </cell>
          <cell r="C713">
            <v>395</v>
          </cell>
          <cell r="D713" t="str">
            <v>PTP</v>
          </cell>
          <cell r="I713" t="str">
            <v>PSW_AC</v>
          </cell>
          <cell r="J713">
            <v>996</v>
          </cell>
          <cell r="K713" t="str">
            <v>99TX-10251</v>
          </cell>
          <cell r="L713">
            <v>1003</v>
          </cell>
          <cell r="M713" t="str">
            <v>JOHN DAY SUBSTATION</v>
          </cell>
          <cell r="N713" t="b">
            <v>0</v>
          </cell>
          <cell r="O713" t="b">
            <v>0</v>
          </cell>
          <cell r="P713" t="b">
            <v>0</v>
          </cell>
          <cell r="Q713" t="b">
            <v>1</v>
          </cell>
          <cell r="R713" t="b">
            <v>0</v>
          </cell>
          <cell r="S713" t="b">
            <v>0</v>
          </cell>
          <cell r="T713" t="b">
            <v>0</v>
          </cell>
          <cell r="U713" t="b">
            <v>0</v>
          </cell>
          <cell r="V713">
            <v>37347</v>
          </cell>
          <cell r="W713">
            <v>38077</v>
          </cell>
          <cell r="X713">
            <v>197</v>
          </cell>
          <cell r="Y713">
            <v>197</v>
          </cell>
          <cell r="Z713">
            <v>197</v>
          </cell>
          <cell r="AA713">
            <v>197</v>
          </cell>
          <cell r="AB713">
            <v>197</v>
          </cell>
          <cell r="AC713">
            <v>197</v>
          </cell>
          <cell r="AD713">
            <v>0</v>
          </cell>
          <cell r="AE713">
            <v>0</v>
          </cell>
          <cell r="AF713">
            <v>0</v>
          </cell>
          <cell r="AG713">
            <v>0</v>
          </cell>
          <cell r="AH713">
            <v>0</v>
          </cell>
          <cell r="AI713">
            <v>0</v>
          </cell>
          <cell r="AM713" t="str">
            <v>a_cd</v>
          </cell>
          <cell r="AN713">
            <v>2004</v>
          </cell>
          <cell r="AO713" t="str">
            <v>Table 14</v>
          </cell>
          <cell r="AR713">
            <v>996</v>
          </cell>
          <cell r="AS713" t="str">
            <v>AD</v>
          </cell>
          <cell r="AT713" t="str">
            <v>SA</v>
          </cell>
        </row>
        <row r="714">
          <cell r="A714" t="str">
            <v>Rodrigues</v>
          </cell>
          <cell r="B714" t="str">
            <v>BC POWEREX: BC HYDRO EXPORT CORP</v>
          </cell>
          <cell r="C714">
            <v>395</v>
          </cell>
          <cell r="D714" t="str">
            <v>PTP</v>
          </cell>
          <cell r="I714" t="str">
            <v>PSW_AC</v>
          </cell>
          <cell r="J714">
            <v>996</v>
          </cell>
          <cell r="K714" t="str">
            <v>99TX-10251</v>
          </cell>
          <cell r="L714">
            <v>1003</v>
          </cell>
          <cell r="M714" t="str">
            <v>JOHN DAY SUBSTATION</v>
          </cell>
          <cell r="N714" t="b">
            <v>0</v>
          </cell>
          <cell r="O714" t="b">
            <v>0</v>
          </cell>
          <cell r="P714" t="b">
            <v>0</v>
          </cell>
          <cell r="Q714" t="b">
            <v>1</v>
          </cell>
          <cell r="R714" t="b">
            <v>0</v>
          </cell>
          <cell r="S714" t="b">
            <v>0</v>
          </cell>
          <cell r="T714" t="b">
            <v>0</v>
          </cell>
          <cell r="U714" t="b">
            <v>0</v>
          </cell>
          <cell r="V714">
            <v>37438</v>
          </cell>
          <cell r="W714">
            <v>37986</v>
          </cell>
          <cell r="X714">
            <v>103</v>
          </cell>
          <cell r="Y714">
            <v>103</v>
          </cell>
          <cell r="Z714">
            <v>103</v>
          </cell>
          <cell r="AA714">
            <v>0</v>
          </cell>
          <cell r="AB714">
            <v>0</v>
          </cell>
          <cell r="AC714">
            <v>0</v>
          </cell>
          <cell r="AD714">
            <v>0</v>
          </cell>
          <cell r="AE714">
            <v>0</v>
          </cell>
          <cell r="AF714">
            <v>0</v>
          </cell>
          <cell r="AG714">
            <v>0</v>
          </cell>
          <cell r="AH714">
            <v>0</v>
          </cell>
          <cell r="AI714">
            <v>0</v>
          </cell>
          <cell r="AM714" t="str">
            <v>a_cd</v>
          </cell>
          <cell r="AN714">
            <v>2004</v>
          </cell>
          <cell r="AO714" t="str">
            <v>Table 16</v>
          </cell>
          <cell r="AR714">
            <v>996</v>
          </cell>
          <cell r="AS714" t="str">
            <v>AD</v>
          </cell>
          <cell r="AT714" t="str">
            <v>SA</v>
          </cell>
        </row>
        <row r="715">
          <cell r="A715" t="str">
            <v>Rodrigues</v>
          </cell>
          <cell r="B715" t="str">
            <v>BC POWEREX: BC HYDRO EXPORT CORP</v>
          </cell>
          <cell r="C715">
            <v>395</v>
          </cell>
          <cell r="D715" t="str">
            <v>PTP</v>
          </cell>
          <cell r="I715" t="str">
            <v>PSW_AC</v>
          </cell>
          <cell r="J715">
            <v>996</v>
          </cell>
          <cell r="K715" t="str">
            <v>99TX-10251</v>
          </cell>
          <cell r="L715">
            <v>1003</v>
          </cell>
          <cell r="M715" t="str">
            <v>JOHN DAY SUBSTATION</v>
          </cell>
          <cell r="N715" t="b">
            <v>0</v>
          </cell>
          <cell r="O715" t="b">
            <v>0</v>
          </cell>
          <cell r="P715" t="b">
            <v>0</v>
          </cell>
          <cell r="Q715" t="b">
            <v>1</v>
          </cell>
          <cell r="R715" t="b">
            <v>0</v>
          </cell>
          <cell r="S715" t="b">
            <v>0</v>
          </cell>
          <cell r="T715" t="b">
            <v>0</v>
          </cell>
          <cell r="U715" t="b">
            <v>0</v>
          </cell>
          <cell r="V715">
            <v>37956</v>
          </cell>
          <cell r="W715">
            <v>38686</v>
          </cell>
          <cell r="X715">
            <v>0</v>
          </cell>
          <cell r="Y715">
            <v>0</v>
          </cell>
          <cell r="Z715">
            <v>134</v>
          </cell>
          <cell r="AA715">
            <v>134</v>
          </cell>
          <cell r="AB715">
            <v>134</v>
          </cell>
          <cell r="AC715">
            <v>134</v>
          </cell>
          <cell r="AD715">
            <v>134</v>
          </cell>
          <cell r="AE715">
            <v>134</v>
          </cell>
          <cell r="AF715">
            <v>134</v>
          </cell>
          <cell r="AG715">
            <v>134</v>
          </cell>
          <cell r="AH715">
            <v>134</v>
          </cell>
          <cell r="AI715">
            <v>134</v>
          </cell>
          <cell r="AM715" t="str">
            <v>a_cd</v>
          </cell>
          <cell r="AN715">
            <v>2004</v>
          </cell>
          <cell r="AO715" t="str">
            <v>Table 30</v>
          </cell>
          <cell r="AR715">
            <v>556</v>
          </cell>
          <cell r="AS715" t="str">
            <v>AD</v>
          </cell>
          <cell r="AT715" t="str">
            <v>SA</v>
          </cell>
        </row>
        <row r="716">
          <cell r="A716" t="str">
            <v>Rodrigues</v>
          </cell>
          <cell r="B716" t="str">
            <v>BC POWEREX: BC HYDRO EXPORT CORP</v>
          </cell>
          <cell r="C716">
            <v>395</v>
          </cell>
          <cell r="D716" t="str">
            <v>PTP</v>
          </cell>
          <cell r="I716" t="str">
            <v>INTALCO ALUMINUM COR</v>
          </cell>
          <cell r="J716">
            <v>640</v>
          </cell>
          <cell r="K716" t="str">
            <v>99TX-10251</v>
          </cell>
          <cell r="L716">
            <v>341</v>
          </cell>
          <cell r="M716" t="str">
            <v>INTALCO</v>
          </cell>
          <cell r="N716" t="b">
            <v>0</v>
          </cell>
          <cell r="O716" t="b">
            <v>0</v>
          </cell>
          <cell r="P716" t="b">
            <v>0</v>
          </cell>
          <cell r="Q716" t="b">
            <v>1</v>
          </cell>
          <cell r="R716" t="b">
            <v>0</v>
          </cell>
          <cell r="S716" t="b">
            <v>0</v>
          </cell>
          <cell r="T716" t="b">
            <v>0</v>
          </cell>
          <cell r="U716" t="b">
            <v>0</v>
          </cell>
          <cell r="V716">
            <v>38108</v>
          </cell>
          <cell r="W716">
            <v>38199</v>
          </cell>
          <cell r="X716">
            <v>0</v>
          </cell>
          <cell r="Y716">
            <v>0</v>
          </cell>
          <cell r="Z716">
            <v>0</v>
          </cell>
          <cell r="AA716">
            <v>0</v>
          </cell>
          <cell r="AB716">
            <v>0</v>
          </cell>
          <cell r="AC716">
            <v>0</v>
          </cell>
          <cell r="AD716">
            <v>0</v>
          </cell>
          <cell r="AE716">
            <v>238</v>
          </cell>
          <cell r="AF716">
            <v>238</v>
          </cell>
          <cell r="AG716">
            <v>238</v>
          </cell>
          <cell r="AH716">
            <v>0</v>
          </cell>
          <cell r="AI716">
            <v>0</v>
          </cell>
          <cell r="AM716" t="str">
            <v>a_cd</v>
          </cell>
          <cell r="AN716">
            <v>2004</v>
          </cell>
          <cell r="AO716" t="str">
            <v>ra frm 10630</v>
          </cell>
          <cell r="AR716">
            <v>401</v>
          </cell>
          <cell r="AS716" t="str">
            <v>AD</v>
          </cell>
          <cell r="AT716" t="str">
            <v>SA</v>
          </cell>
        </row>
        <row r="717">
          <cell r="A717" t="str">
            <v>Rodrigues</v>
          </cell>
          <cell r="B717" t="str">
            <v>BC POWEREX: BC HYDRO EXPORT CORP</v>
          </cell>
          <cell r="C717">
            <v>395</v>
          </cell>
          <cell r="D717" t="str">
            <v>PTP</v>
          </cell>
          <cell r="I717" t="str">
            <v>BC HYDRO &amp; POWER AUT</v>
          </cell>
          <cell r="J717">
            <v>399</v>
          </cell>
          <cell r="K717" t="str">
            <v>99TX-10251</v>
          </cell>
          <cell r="L717">
            <v>1004</v>
          </cell>
          <cell r="M717" t="str">
            <v>U.S.-CANADIAN BORDER</v>
          </cell>
          <cell r="N717" t="b">
            <v>0</v>
          </cell>
          <cell r="O717" t="b">
            <v>0</v>
          </cell>
          <cell r="P717" t="b">
            <v>0</v>
          </cell>
          <cell r="Q717" t="b">
            <v>1</v>
          </cell>
          <cell r="R717" t="b">
            <v>0</v>
          </cell>
          <cell r="S717" t="b">
            <v>0</v>
          </cell>
          <cell r="T717" t="b">
            <v>0</v>
          </cell>
          <cell r="U717" t="b">
            <v>0</v>
          </cell>
          <cell r="V717">
            <v>38169</v>
          </cell>
          <cell r="W717">
            <v>38291</v>
          </cell>
          <cell r="X717">
            <v>0</v>
          </cell>
          <cell r="Y717">
            <v>0</v>
          </cell>
          <cell r="Z717">
            <v>0</v>
          </cell>
          <cell r="AA717">
            <v>0</v>
          </cell>
          <cell r="AB717">
            <v>0</v>
          </cell>
          <cell r="AC717">
            <v>0</v>
          </cell>
          <cell r="AD717">
            <v>0</v>
          </cell>
          <cell r="AE717">
            <v>0</v>
          </cell>
          <cell r="AF717">
            <v>0</v>
          </cell>
          <cell r="AG717">
            <v>400</v>
          </cell>
          <cell r="AH717">
            <v>400</v>
          </cell>
          <cell r="AI717">
            <v>400</v>
          </cell>
          <cell r="AM717" t="str">
            <v>a_cd</v>
          </cell>
          <cell r="AN717">
            <v>2004</v>
          </cell>
          <cell r="AO717" t="str">
            <v>Reasign&lt;PBL</v>
          </cell>
          <cell r="AR717">
            <v>399</v>
          </cell>
          <cell r="AS717" t="str">
            <v>AD</v>
          </cell>
          <cell r="AT717" t="str">
            <v>SA</v>
          </cell>
        </row>
        <row r="718">
          <cell r="A718" t="str">
            <v>Paschke</v>
          </cell>
          <cell r="B718" t="str">
            <v>BONNEVILLE POWER BUSINESS LINE</v>
          </cell>
          <cell r="C718">
            <v>401</v>
          </cell>
          <cell r="D718" t="str">
            <v>PTP</v>
          </cell>
          <cell r="I718" t="str">
            <v>PSW_AC</v>
          </cell>
          <cell r="J718">
            <v>996</v>
          </cell>
          <cell r="K718" t="str">
            <v>96MS-95363</v>
          </cell>
          <cell r="L718">
            <v>1003</v>
          </cell>
          <cell r="M718" t="str">
            <v>JOHN DAY SUBSTATION</v>
          </cell>
          <cell r="N718" t="b">
            <v>0</v>
          </cell>
          <cell r="O718" t="b">
            <v>0</v>
          </cell>
          <cell r="P718" t="b">
            <v>0</v>
          </cell>
          <cell r="Q718" t="b">
            <v>1</v>
          </cell>
          <cell r="R718" t="b">
            <v>0</v>
          </cell>
          <cell r="S718" t="b">
            <v>0</v>
          </cell>
          <cell r="T718" t="b">
            <v>0</v>
          </cell>
          <cell r="U718" t="b">
            <v>0</v>
          </cell>
          <cell r="V718">
            <v>35796</v>
          </cell>
          <cell r="W718">
            <v>41379</v>
          </cell>
          <cell r="X718">
            <v>150</v>
          </cell>
          <cell r="Y718">
            <v>150</v>
          </cell>
          <cell r="Z718">
            <v>150</v>
          </cell>
          <cell r="AA718">
            <v>150</v>
          </cell>
          <cell r="AB718">
            <v>150</v>
          </cell>
          <cell r="AC718">
            <v>150</v>
          </cell>
          <cell r="AD718">
            <v>150</v>
          </cell>
          <cell r="AE718">
            <v>150</v>
          </cell>
          <cell r="AF718">
            <v>150</v>
          </cell>
          <cell r="AG718">
            <v>150</v>
          </cell>
          <cell r="AH718">
            <v>150</v>
          </cell>
          <cell r="AI718">
            <v>150</v>
          </cell>
          <cell r="AM718" t="str">
            <v>a_cd</v>
          </cell>
          <cell r="AN718">
            <v>2004</v>
          </cell>
          <cell r="AO718" t="str">
            <v>Table 20</v>
          </cell>
          <cell r="AR718">
            <v>996</v>
          </cell>
          <cell r="AS718" t="str">
            <v>AD</v>
          </cell>
          <cell r="AT718" t="str">
            <v>SA</v>
          </cell>
        </row>
        <row r="719">
          <cell r="A719" t="str">
            <v>Paschke</v>
          </cell>
          <cell r="B719" t="str">
            <v>BONNEVILLE POWER BUSINESS LINE</v>
          </cell>
          <cell r="C719">
            <v>401</v>
          </cell>
          <cell r="D719" t="str">
            <v>PTP</v>
          </cell>
          <cell r="I719" t="str">
            <v>BC POWEREX: BC HYDRO</v>
          </cell>
          <cell r="J719">
            <v>395</v>
          </cell>
          <cell r="K719" t="str">
            <v>96MS-95363</v>
          </cell>
          <cell r="L719">
            <v>73</v>
          </cell>
          <cell r="M719" t="str">
            <v>BLAINE NO. 1</v>
          </cell>
          <cell r="N719" t="b">
            <v>0</v>
          </cell>
          <cell r="O719" t="b">
            <v>0</v>
          </cell>
          <cell r="P719" t="b">
            <v>0</v>
          </cell>
          <cell r="Q719" t="b">
            <v>1</v>
          </cell>
          <cell r="R719" t="b">
            <v>0</v>
          </cell>
          <cell r="S719" t="b">
            <v>0</v>
          </cell>
          <cell r="T719" t="b">
            <v>0</v>
          </cell>
          <cell r="U719" t="b">
            <v>0</v>
          </cell>
          <cell r="V719">
            <v>36434</v>
          </cell>
          <cell r="W719">
            <v>45397</v>
          </cell>
          <cell r="X719">
            <v>643</v>
          </cell>
          <cell r="Y719">
            <v>643</v>
          </cell>
          <cell r="Z719">
            <v>643</v>
          </cell>
          <cell r="AA719">
            <v>643</v>
          </cell>
          <cell r="AB719">
            <v>643</v>
          </cell>
          <cell r="AC719">
            <v>643</v>
          </cell>
          <cell r="AD719">
            <v>643</v>
          </cell>
          <cell r="AE719">
            <v>643</v>
          </cell>
          <cell r="AF719">
            <v>643</v>
          </cell>
          <cell r="AG719">
            <v>643</v>
          </cell>
          <cell r="AH719">
            <v>643</v>
          </cell>
          <cell r="AI719">
            <v>643</v>
          </cell>
          <cell r="AM719" t="str">
            <v>a_cd</v>
          </cell>
          <cell r="AN719">
            <v>2004</v>
          </cell>
          <cell r="AO719" t="str">
            <v>Table 30</v>
          </cell>
          <cell r="AR719">
            <v>395</v>
          </cell>
          <cell r="AS719" t="str">
            <v>AD</v>
          </cell>
          <cell r="AT719" t="str">
            <v>SA</v>
          </cell>
        </row>
        <row r="720">
          <cell r="A720" t="str">
            <v>Paschke</v>
          </cell>
          <cell r="B720" t="str">
            <v>BONNEVILLE POWER BUSINESS LINE</v>
          </cell>
          <cell r="C720">
            <v>401</v>
          </cell>
          <cell r="D720" t="str">
            <v>PTP</v>
          </cell>
          <cell r="I720" t="str">
            <v>PSW_AC</v>
          </cell>
          <cell r="J720">
            <v>996</v>
          </cell>
          <cell r="K720" t="str">
            <v>96MS-95363</v>
          </cell>
          <cell r="L720">
            <v>1003</v>
          </cell>
          <cell r="M720" t="str">
            <v>JOHN DAY SUBSTATION</v>
          </cell>
          <cell r="N720" t="b">
            <v>0</v>
          </cell>
          <cell r="O720" t="b">
            <v>0</v>
          </cell>
          <cell r="P720" t="b">
            <v>0</v>
          </cell>
          <cell r="Q720" t="b">
            <v>1</v>
          </cell>
          <cell r="R720" t="b">
            <v>0</v>
          </cell>
          <cell r="S720" t="b">
            <v>0</v>
          </cell>
          <cell r="T720" t="b">
            <v>0</v>
          </cell>
          <cell r="U720" t="b">
            <v>0</v>
          </cell>
          <cell r="V720">
            <v>35977</v>
          </cell>
          <cell r="W720">
            <v>40724</v>
          </cell>
          <cell r="X720">
            <v>75</v>
          </cell>
          <cell r="Y720">
            <v>75</v>
          </cell>
          <cell r="Z720">
            <v>75</v>
          </cell>
          <cell r="AA720">
            <v>75</v>
          </cell>
          <cell r="AB720">
            <v>75</v>
          </cell>
          <cell r="AC720">
            <v>75</v>
          </cell>
          <cell r="AD720">
            <v>75</v>
          </cell>
          <cell r="AE720">
            <v>75</v>
          </cell>
          <cell r="AF720">
            <v>75</v>
          </cell>
          <cell r="AG720">
            <v>75</v>
          </cell>
          <cell r="AH720">
            <v>75</v>
          </cell>
          <cell r="AI720">
            <v>75</v>
          </cell>
          <cell r="AM720" t="str">
            <v>a_cd</v>
          </cell>
          <cell r="AN720">
            <v>2004</v>
          </cell>
          <cell r="AO720" t="str">
            <v>Table 36</v>
          </cell>
          <cell r="AR720">
            <v>996</v>
          </cell>
          <cell r="AS720" t="str">
            <v>AD</v>
          </cell>
          <cell r="AT720" t="str">
            <v>SA</v>
          </cell>
        </row>
        <row r="721">
          <cell r="A721" t="str">
            <v>Paschke</v>
          </cell>
          <cell r="B721" t="str">
            <v>BONNEVILLE POWER BUSINESS LINE</v>
          </cell>
          <cell r="C721">
            <v>401</v>
          </cell>
          <cell r="D721" t="str">
            <v>PTP</v>
          </cell>
          <cell r="I721" t="str">
            <v>NORTHWESTERN ENERGY</v>
          </cell>
          <cell r="J721">
            <v>551</v>
          </cell>
          <cell r="K721" t="str">
            <v>96MS-95363</v>
          </cell>
          <cell r="L721">
            <v>52</v>
          </cell>
          <cell r="M721" t="str">
            <v>HOT SPRINGS</v>
          </cell>
          <cell r="N721" t="b">
            <v>0</v>
          </cell>
          <cell r="O721" t="b">
            <v>0</v>
          </cell>
          <cell r="P721" t="b">
            <v>0</v>
          </cell>
          <cell r="Q721" t="b">
            <v>1</v>
          </cell>
          <cell r="R721" t="b">
            <v>0</v>
          </cell>
          <cell r="S721" t="b">
            <v>0</v>
          </cell>
          <cell r="T721" t="b">
            <v>0</v>
          </cell>
          <cell r="U721" t="b">
            <v>0</v>
          </cell>
          <cell r="V721">
            <v>36312</v>
          </cell>
          <cell r="W721">
            <v>38990</v>
          </cell>
          <cell r="X721">
            <v>100</v>
          </cell>
          <cell r="Y721">
            <v>100</v>
          </cell>
          <cell r="Z721">
            <v>100</v>
          </cell>
          <cell r="AA721">
            <v>100</v>
          </cell>
          <cell r="AB721">
            <v>100</v>
          </cell>
          <cell r="AC721">
            <v>100</v>
          </cell>
          <cell r="AD721">
            <v>100</v>
          </cell>
          <cell r="AE721">
            <v>100</v>
          </cell>
          <cell r="AF721">
            <v>100</v>
          </cell>
          <cell r="AG721">
            <v>100</v>
          </cell>
          <cell r="AH721">
            <v>100</v>
          </cell>
          <cell r="AI721">
            <v>100</v>
          </cell>
          <cell r="AM721" t="str">
            <v>a_cd</v>
          </cell>
          <cell r="AN721">
            <v>2004</v>
          </cell>
          <cell r="AO721" t="str">
            <v>Table 46</v>
          </cell>
          <cell r="AR721">
            <v>551</v>
          </cell>
          <cell r="AS721" t="str">
            <v>AD</v>
          </cell>
          <cell r="AT721" t="str">
            <v>SA</v>
          </cell>
        </row>
        <row r="722">
          <cell r="A722" t="str">
            <v>Paschke</v>
          </cell>
          <cell r="B722" t="str">
            <v>BONNEVILLE POWER BUSINESS LINE</v>
          </cell>
          <cell r="C722">
            <v>401</v>
          </cell>
          <cell r="D722" t="str">
            <v>PTP</v>
          </cell>
          <cell r="I722" t="str">
            <v>KARL BISHOP or FOSTE</v>
          </cell>
          <cell r="J722">
            <v>43</v>
          </cell>
          <cell r="K722" t="str">
            <v>96MS-95363</v>
          </cell>
          <cell r="L722">
            <v>518</v>
          </cell>
          <cell r="M722" t="str">
            <v>LONGVIEW 230</v>
          </cell>
          <cell r="N722" t="b">
            <v>0</v>
          </cell>
          <cell r="O722" t="b">
            <v>0</v>
          </cell>
          <cell r="P722" t="b">
            <v>0</v>
          </cell>
          <cell r="Q722" t="b">
            <v>1</v>
          </cell>
          <cell r="R722" t="b">
            <v>0</v>
          </cell>
          <cell r="S722" t="b">
            <v>0</v>
          </cell>
          <cell r="T722" t="b">
            <v>0</v>
          </cell>
          <cell r="U722" t="b">
            <v>0</v>
          </cell>
          <cell r="V722">
            <v>36008</v>
          </cell>
          <cell r="W722">
            <v>39355</v>
          </cell>
          <cell r="X722">
            <v>3</v>
          </cell>
          <cell r="Y722">
            <v>3</v>
          </cell>
          <cell r="Z722">
            <v>3</v>
          </cell>
          <cell r="AA722">
            <v>3</v>
          </cell>
          <cell r="AB722">
            <v>3</v>
          </cell>
          <cell r="AC722">
            <v>3</v>
          </cell>
          <cell r="AD722">
            <v>3</v>
          </cell>
          <cell r="AE722">
            <v>3</v>
          </cell>
          <cell r="AF722">
            <v>3</v>
          </cell>
          <cell r="AG722">
            <v>3</v>
          </cell>
          <cell r="AH722">
            <v>3</v>
          </cell>
          <cell r="AI722">
            <v>3</v>
          </cell>
          <cell r="AM722" t="str">
            <v>a_cd</v>
          </cell>
          <cell r="AN722">
            <v>2004</v>
          </cell>
          <cell r="AO722" t="str">
            <v>Table 35</v>
          </cell>
          <cell r="AR722">
            <v>401</v>
          </cell>
          <cell r="AS722" t="str">
            <v>AD</v>
          </cell>
          <cell r="AT722" t="str">
            <v>SA</v>
          </cell>
        </row>
        <row r="723">
          <cell r="A723" t="str">
            <v>Paschke</v>
          </cell>
          <cell r="B723" t="str">
            <v>BONNEVILLE POWER BUSINESS LINE</v>
          </cell>
          <cell r="C723">
            <v>401</v>
          </cell>
          <cell r="D723" t="str">
            <v>PTP</v>
          </cell>
          <cell r="I723" t="str">
            <v>PSW_AC</v>
          </cell>
          <cell r="J723">
            <v>996</v>
          </cell>
          <cell r="K723" t="str">
            <v>96MS-95363</v>
          </cell>
          <cell r="L723">
            <v>1003</v>
          </cell>
          <cell r="M723" t="str">
            <v>JOHN DAY SUBSTATION</v>
          </cell>
          <cell r="N723" t="b">
            <v>0</v>
          </cell>
          <cell r="O723" t="b">
            <v>0</v>
          </cell>
          <cell r="P723" t="b">
            <v>0</v>
          </cell>
          <cell r="Q723" t="b">
            <v>1</v>
          </cell>
          <cell r="R723" t="b">
            <v>0</v>
          </cell>
          <cell r="S723" t="b">
            <v>0</v>
          </cell>
          <cell r="T723" t="b">
            <v>0</v>
          </cell>
          <cell r="U723" t="b">
            <v>0</v>
          </cell>
          <cell r="V723">
            <v>36069</v>
          </cell>
          <cell r="W723">
            <v>37986</v>
          </cell>
          <cell r="X723">
            <v>200</v>
          </cell>
          <cell r="Y723">
            <v>200</v>
          </cell>
          <cell r="Z723">
            <v>200</v>
          </cell>
          <cell r="AA723">
            <v>0</v>
          </cell>
          <cell r="AB723">
            <v>0</v>
          </cell>
          <cell r="AC723">
            <v>0</v>
          </cell>
          <cell r="AD723">
            <v>0</v>
          </cell>
          <cell r="AE723">
            <v>0</v>
          </cell>
          <cell r="AF723">
            <v>0</v>
          </cell>
          <cell r="AG723">
            <v>0</v>
          </cell>
          <cell r="AH723">
            <v>0</v>
          </cell>
          <cell r="AI723">
            <v>0</v>
          </cell>
          <cell r="AM723" t="str">
            <v>a_cd</v>
          </cell>
          <cell r="AN723">
            <v>2004</v>
          </cell>
          <cell r="AO723" t="str">
            <v>Table 38</v>
          </cell>
          <cell r="AR723">
            <v>996</v>
          </cell>
          <cell r="AS723" t="str">
            <v>AD</v>
          </cell>
          <cell r="AT723" t="str">
            <v>SA</v>
          </cell>
        </row>
        <row r="724">
          <cell r="A724" t="str">
            <v>Paschke</v>
          </cell>
          <cell r="B724" t="str">
            <v>BONNEVILLE POWER BUSINESS LINE</v>
          </cell>
          <cell r="C724">
            <v>401</v>
          </cell>
          <cell r="D724" t="str">
            <v>PTP</v>
          </cell>
          <cell r="I724" t="str">
            <v>PSW_DC</v>
          </cell>
          <cell r="J724">
            <v>995</v>
          </cell>
          <cell r="K724" t="str">
            <v>96MS-95363</v>
          </cell>
          <cell r="L724">
            <v>66</v>
          </cell>
          <cell r="M724" t="str">
            <v>BIG EDDY</v>
          </cell>
          <cell r="N724" t="b">
            <v>0</v>
          </cell>
          <cell r="O724" t="b">
            <v>0</v>
          </cell>
          <cell r="P724" t="b">
            <v>0</v>
          </cell>
          <cell r="Q724" t="b">
            <v>1</v>
          </cell>
          <cell r="R724" t="b">
            <v>0</v>
          </cell>
          <cell r="S724" t="b">
            <v>0</v>
          </cell>
          <cell r="T724" t="b">
            <v>0</v>
          </cell>
          <cell r="U724" t="b">
            <v>0</v>
          </cell>
          <cell r="V724">
            <v>36708</v>
          </cell>
          <cell r="W724">
            <v>40359</v>
          </cell>
          <cell r="X724">
            <v>24</v>
          </cell>
          <cell r="Y724">
            <v>24</v>
          </cell>
          <cell r="Z724">
            <v>24</v>
          </cell>
          <cell r="AA724">
            <v>24</v>
          </cell>
          <cell r="AB724">
            <v>24</v>
          </cell>
          <cell r="AC724">
            <v>24</v>
          </cell>
          <cell r="AD724">
            <v>24</v>
          </cell>
          <cell r="AE724">
            <v>24</v>
          </cell>
          <cell r="AF724">
            <v>24</v>
          </cell>
          <cell r="AG724">
            <v>24</v>
          </cell>
          <cell r="AH724">
            <v>24</v>
          </cell>
          <cell r="AI724">
            <v>24</v>
          </cell>
          <cell r="AM724" t="str">
            <v>a_cd</v>
          </cell>
          <cell r="AN724">
            <v>2004</v>
          </cell>
          <cell r="AO724" t="str">
            <v>Table 49</v>
          </cell>
          <cell r="AR724">
            <v>995</v>
          </cell>
          <cell r="AS724" t="str">
            <v>AD</v>
          </cell>
          <cell r="AT724" t="str">
            <v>SA</v>
          </cell>
        </row>
        <row r="725">
          <cell r="A725" t="str">
            <v>Paschke</v>
          </cell>
          <cell r="B725" t="str">
            <v>BONNEVILLE POWER BUSINESS LINE</v>
          </cell>
          <cell r="C725">
            <v>401</v>
          </cell>
          <cell r="D725" t="str">
            <v>PTP</v>
          </cell>
          <cell r="I725" t="str">
            <v>PSW_AC</v>
          </cell>
          <cell r="J725">
            <v>996</v>
          </cell>
          <cell r="K725" t="str">
            <v>96MS-95363</v>
          </cell>
          <cell r="L725">
            <v>1003</v>
          </cell>
          <cell r="M725" t="str">
            <v>JOHN DAY SUBSTATION</v>
          </cell>
          <cell r="N725" t="b">
            <v>0</v>
          </cell>
          <cell r="O725" t="b">
            <v>0</v>
          </cell>
          <cell r="P725" t="b">
            <v>0</v>
          </cell>
          <cell r="Q725" t="b">
            <v>1</v>
          </cell>
          <cell r="R725" t="b">
            <v>0</v>
          </cell>
          <cell r="S725" t="b">
            <v>0</v>
          </cell>
          <cell r="T725" t="b">
            <v>0</v>
          </cell>
          <cell r="U725" t="b">
            <v>0</v>
          </cell>
          <cell r="V725">
            <v>37530</v>
          </cell>
          <cell r="W725">
            <v>45930</v>
          </cell>
          <cell r="X725">
            <v>90</v>
          </cell>
          <cell r="Y725">
            <v>90</v>
          </cell>
          <cell r="Z725">
            <v>90</v>
          </cell>
          <cell r="AA725">
            <v>90</v>
          </cell>
          <cell r="AB725">
            <v>90</v>
          </cell>
          <cell r="AC725">
            <v>90</v>
          </cell>
          <cell r="AD725">
            <v>90</v>
          </cell>
          <cell r="AE725">
            <v>90</v>
          </cell>
          <cell r="AF725">
            <v>90</v>
          </cell>
          <cell r="AG725">
            <v>90</v>
          </cell>
          <cell r="AH725">
            <v>90</v>
          </cell>
          <cell r="AI725">
            <v>90</v>
          </cell>
          <cell r="AM725" t="str">
            <v>a_cd</v>
          </cell>
          <cell r="AN725">
            <v>2004</v>
          </cell>
          <cell r="AO725" t="str">
            <v>Table 48</v>
          </cell>
          <cell r="AR725">
            <v>996</v>
          </cell>
          <cell r="AS725" t="str">
            <v>AD</v>
          </cell>
          <cell r="AT725" t="str">
            <v>SA</v>
          </cell>
        </row>
        <row r="726">
          <cell r="A726" t="str">
            <v>Paschke</v>
          </cell>
          <cell r="B726" t="str">
            <v>BONNEVILLE POWER BUSINESS LINE</v>
          </cell>
          <cell r="C726">
            <v>401</v>
          </cell>
          <cell r="D726" t="str">
            <v>PTP</v>
          </cell>
          <cell r="I726" t="str">
            <v>BONNEVILLE POWER BUS</v>
          </cell>
          <cell r="J726">
            <v>401</v>
          </cell>
          <cell r="K726" t="str">
            <v>96MS-95363</v>
          </cell>
          <cell r="L726">
            <v>1316</v>
          </cell>
          <cell r="M726" t="str">
            <v>GRAND COULEE</v>
          </cell>
          <cell r="N726" t="b">
            <v>0</v>
          </cell>
          <cell r="O726" t="b">
            <v>0</v>
          </cell>
          <cell r="P726" t="b">
            <v>0</v>
          </cell>
          <cell r="Q726" t="b">
            <v>1</v>
          </cell>
          <cell r="R726" t="b">
            <v>0</v>
          </cell>
          <cell r="S726" t="b">
            <v>0</v>
          </cell>
          <cell r="T726" t="b">
            <v>0</v>
          </cell>
          <cell r="U726" t="b">
            <v>0</v>
          </cell>
          <cell r="V726">
            <v>37530</v>
          </cell>
          <cell r="W726">
            <v>44926</v>
          </cell>
          <cell r="X726">
            <v>50</v>
          </cell>
          <cell r="Y726">
            <v>50</v>
          </cell>
          <cell r="Z726">
            <v>50</v>
          </cell>
          <cell r="AA726">
            <v>50</v>
          </cell>
          <cell r="AB726">
            <v>50</v>
          </cell>
          <cell r="AC726">
            <v>50</v>
          </cell>
          <cell r="AD726">
            <v>50</v>
          </cell>
          <cell r="AE726">
            <v>50</v>
          </cell>
          <cell r="AF726">
            <v>50</v>
          </cell>
          <cell r="AG726">
            <v>50</v>
          </cell>
          <cell r="AH726">
            <v>50</v>
          </cell>
          <cell r="AI726">
            <v>50</v>
          </cell>
          <cell r="AM726" t="str">
            <v>a_cd</v>
          </cell>
          <cell r="AN726">
            <v>2004</v>
          </cell>
          <cell r="AO726" t="str">
            <v>Table 59b</v>
          </cell>
          <cell r="AR726">
            <v>401</v>
          </cell>
          <cell r="AS726" t="str">
            <v>AD</v>
          </cell>
          <cell r="AT726" t="str">
            <v>SA</v>
          </cell>
        </row>
        <row r="727">
          <cell r="A727" t="str">
            <v>Paschke</v>
          </cell>
          <cell r="B727" t="str">
            <v>BONNEVILLE POWER BUSINESS LINE</v>
          </cell>
          <cell r="C727">
            <v>401</v>
          </cell>
          <cell r="D727" t="str">
            <v>PTP</v>
          </cell>
          <cell r="I727" t="str">
            <v>PSW_AC</v>
          </cell>
          <cell r="J727">
            <v>996</v>
          </cell>
          <cell r="K727" t="str">
            <v>96MS-95363</v>
          </cell>
          <cell r="L727">
            <v>1003</v>
          </cell>
          <cell r="M727" t="str">
            <v>JOHN DAY SUBSTATION</v>
          </cell>
          <cell r="N727" t="b">
            <v>0</v>
          </cell>
          <cell r="O727" t="b">
            <v>0</v>
          </cell>
          <cell r="P727" t="b">
            <v>0</v>
          </cell>
          <cell r="Q727" t="b">
            <v>1</v>
          </cell>
          <cell r="R727" t="b">
            <v>0</v>
          </cell>
          <cell r="S727" t="b">
            <v>0</v>
          </cell>
          <cell r="T727" t="b">
            <v>0</v>
          </cell>
          <cell r="U727" t="b">
            <v>0</v>
          </cell>
          <cell r="V727">
            <v>37165</v>
          </cell>
          <cell r="W727">
            <v>38990</v>
          </cell>
          <cell r="X727">
            <v>72</v>
          </cell>
          <cell r="Y727">
            <v>72</v>
          </cell>
          <cell r="Z727">
            <v>72</v>
          </cell>
          <cell r="AA727">
            <v>72</v>
          </cell>
          <cell r="AB727">
            <v>72</v>
          </cell>
          <cell r="AC727">
            <v>72</v>
          </cell>
          <cell r="AD727">
            <v>72</v>
          </cell>
          <cell r="AE727">
            <v>72</v>
          </cell>
          <cell r="AF727">
            <v>72</v>
          </cell>
          <cell r="AG727">
            <v>72</v>
          </cell>
          <cell r="AH727">
            <v>72</v>
          </cell>
          <cell r="AI727">
            <v>72</v>
          </cell>
          <cell r="AM727" t="str">
            <v>a_cd</v>
          </cell>
          <cell r="AN727">
            <v>2004</v>
          </cell>
          <cell r="AO727" t="str">
            <v>Table 52</v>
          </cell>
          <cell r="AR727">
            <v>996</v>
          </cell>
          <cell r="AS727" t="str">
            <v>AD</v>
          </cell>
          <cell r="AT727" t="str">
            <v>SA</v>
          </cell>
        </row>
        <row r="728">
          <cell r="A728" t="str">
            <v>Paschke</v>
          </cell>
          <cell r="B728" t="str">
            <v>BONNEVILLE POWER BUSINESS LINE</v>
          </cell>
          <cell r="C728">
            <v>401</v>
          </cell>
          <cell r="D728" t="str">
            <v>PTP</v>
          </cell>
          <cell r="I728" t="str">
            <v>GOLDEN NORTHWEST ALU</v>
          </cell>
          <cell r="J728">
            <v>639</v>
          </cell>
          <cell r="K728" t="str">
            <v>96MS-95363</v>
          </cell>
          <cell r="L728">
            <v>1003</v>
          </cell>
          <cell r="M728" t="str">
            <v>JOHN DAY SUBSTATION</v>
          </cell>
          <cell r="N728" t="b">
            <v>0</v>
          </cell>
          <cell r="O728" t="b">
            <v>0</v>
          </cell>
          <cell r="P728" t="b">
            <v>0</v>
          </cell>
          <cell r="Q728" t="b">
            <v>1</v>
          </cell>
          <cell r="R728" t="b">
            <v>0</v>
          </cell>
          <cell r="S728" t="b">
            <v>0</v>
          </cell>
          <cell r="T728" t="b">
            <v>0</v>
          </cell>
          <cell r="U728" t="b">
            <v>0</v>
          </cell>
          <cell r="V728">
            <v>37530</v>
          </cell>
          <cell r="W728">
            <v>42094</v>
          </cell>
          <cell r="X728">
            <v>53</v>
          </cell>
          <cell r="Y728">
            <v>53</v>
          </cell>
          <cell r="Z728">
            <v>53</v>
          </cell>
          <cell r="AA728">
            <v>53</v>
          </cell>
          <cell r="AB728">
            <v>53</v>
          </cell>
          <cell r="AC728">
            <v>53</v>
          </cell>
          <cell r="AD728">
            <v>53</v>
          </cell>
          <cell r="AE728">
            <v>53</v>
          </cell>
          <cell r="AF728">
            <v>53</v>
          </cell>
          <cell r="AG728">
            <v>53</v>
          </cell>
          <cell r="AH728">
            <v>53</v>
          </cell>
          <cell r="AI728">
            <v>53</v>
          </cell>
          <cell r="AM728" t="str">
            <v>a_cd</v>
          </cell>
          <cell r="AN728">
            <v>2004</v>
          </cell>
          <cell r="AO728" t="str">
            <v>Table 63</v>
          </cell>
          <cell r="AR728">
            <v>0</v>
          </cell>
          <cell r="AS728" t="str">
            <v>AD</v>
          </cell>
          <cell r="AT728" t="str">
            <v>SA</v>
          </cell>
        </row>
        <row r="729">
          <cell r="A729" t="str">
            <v>Paschke</v>
          </cell>
          <cell r="B729" t="str">
            <v>BONNEVILLE POWER BUSINESS LINE</v>
          </cell>
          <cell r="C729">
            <v>401</v>
          </cell>
          <cell r="D729" t="str">
            <v>PTP</v>
          </cell>
          <cell r="I729" t="str">
            <v>GOLDENDALE (COLUMBIA</v>
          </cell>
          <cell r="J729">
            <v>614</v>
          </cell>
          <cell r="K729" t="str">
            <v>96MS-95363</v>
          </cell>
          <cell r="L729">
            <v>1003</v>
          </cell>
          <cell r="M729" t="str">
            <v>JOHN DAY SUBSTATION</v>
          </cell>
          <cell r="N729" t="b">
            <v>0</v>
          </cell>
          <cell r="O729" t="b">
            <v>0</v>
          </cell>
          <cell r="P729" t="b">
            <v>0</v>
          </cell>
          <cell r="Q729" t="b">
            <v>1</v>
          </cell>
          <cell r="R729" t="b">
            <v>0</v>
          </cell>
          <cell r="S729" t="b">
            <v>0</v>
          </cell>
          <cell r="T729" t="b">
            <v>0</v>
          </cell>
          <cell r="U729" t="b">
            <v>0</v>
          </cell>
          <cell r="V729">
            <v>37530</v>
          </cell>
          <cell r="W729">
            <v>42124</v>
          </cell>
          <cell r="X729">
            <v>297</v>
          </cell>
          <cell r="Y729">
            <v>297</v>
          </cell>
          <cell r="Z729">
            <v>297</v>
          </cell>
          <cell r="AA729">
            <v>297</v>
          </cell>
          <cell r="AB729">
            <v>297</v>
          </cell>
          <cell r="AC729">
            <v>297</v>
          </cell>
          <cell r="AD729">
            <v>297</v>
          </cell>
          <cell r="AE729">
            <v>297</v>
          </cell>
          <cell r="AF729">
            <v>297</v>
          </cell>
          <cell r="AG729">
            <v>297</v>
          </cell>
          <cell r="AH729">
            <v>297</v>
          </cell>
          <cell r="AI729">
            <v>297</v>
          </cell>
          <cell r="AM729" t="str">
            <v>a_cd</v>
          </cell>
          <cell r="AN729">
            <v>2004</v>
          </cell>
          <cell r="AO729" t="str">
            <v>Table 62</v>
          </cell>
          <cell r="AR729">
            <v>401</v>
          </cell>
          <cell r="AS729" t="str">
            <v>AD</v>
          </cell>
          <cell r="AT729" t="str">
            <v>SA</v>
          </cell>
        </row>
        <row r="730">
          <cell r="A730" t="str">
            <v>Paschke</v>
          </cell>
          <cell r="B730" t="str">
            <v>BONNEVILLE POWER BUSINESS LINE</v>
          </cell>
          <cell r="C730">
            <v>401</v>
          </cell>
          <cell r="D730" t="str">
            <v>PTP</v>
          </cell>
          <cell r="I730" t="str">
            <v>GOLDEN NORTHWEST ALU</v>
          </cell>
          <cell r="J730">
            <v>639</v>
          </cell>
          <cell r="K730" t="str">
            <v>96MS-95363</v>
          </cell>
          <cell r="L730">
            <v>277</v>
          </cell>
          <cell r="M730" t="str">
            <v>HARVALUM (GOLDENDALE</v>
          </cell>
          <cell r="N730" t="b">
            <v>0</v>
          </cell>
          <cell r="O730" t="b">
            <v>0</v>
          </cell>
          <cell r="P730" t="b">
            <v>0</v>
          </cell>
          <cell r="Q730" t="b">
            <v>1</v>
          </cell>
          <cell r="R730" t="b">
            <v>0</v>
          </cell>
          <cell r="S730" t="b">
            <v>0</v>
          </cell>
          <cell r="T730" t="b">
            <v>0</v>
          </cell>
          <cell r="U730" t="b">
            <v>0</v>
          </cell>
          <cell r="V730">
            <v>37742</v>
          </cell>
          <cell r="W730">
            <v>42094</v>
          </cell>
          <cell r="X730">
            <v>116</v>
          </cell>
          <cell r="Y730">
            <v>116</v>
          </cell>
          <cell r="Z730">
            <v>116</v>
          </cell>
          <cell r="AA730">
            <v>116</v>
          </cell>
          <cell r="AB730">
            <v>116</v>
          </cell>
          <cell r="AC730">
            <v>116</v>
          </cell>
          <cell r="AD730">
            <v>116</v>
          </cell>
          <cell r="AE730">
            <v>116</v>
          </cell>
          <cell r="AF730">
            <v>116</v>
          </cell>
          <cell r="AG730">
            <v>116</v>
          </cell>
          <cell r="AH730">
            <v>116</v>
          </cell>
          <cell r="AI730">
            <v>116</v>
          </cell>
          <cell r="AM730" t="str">
            <v>a_cd</v>
          </cell>
          <cell r="AN730">
            <v>2004</v>
          </cell>
          <cell r="AO730" t="str">
            <v>Table 64</v>
          </cell>
          <cell r="AR730">
            <v>401</v>
          </cell>
          <cell r="AS730" t="str">
            <v>AD</v>
          </cell>
          <cell r="AT730" t="str">
            <v>SA</v>
          </cell>
        </row>
        <row r="731">
          <cell r="A731" t="str">
            <v>Paschke</v>
          </cell>
          <cell r="B731" t="str">
            <v>BONNEVILLE POWER BUSINESS LINE</v>
          </cell>
          <cell r="C731">
            <v>401</v>
          </cell>
          <cell r="D731" t="str">
            <v>PTP</v>
          </cell>
          <cell r="I731" t="str">
            <v>BAY AREA RAPID TRANS</v>
          </cell>
          <cell r="J731">
            <v>595</v>
          </cell>
          <cell r="K731" t="str">
            <v>96MS-95363</v>
          </cell>
          <cell r="L731">
            <v>1702</v>
          </cell>
          <cell r="M731" t="str">
            <v>COB</v>
          </cell>
          <cell r="N731" t="b">
            <v>0</v>
          </cell>
          <cell r="O731" t="b">
            <v>0</v>
          </cell>
          <cell r="P731" t="b">
            <v>0</v>
          </cell>
          <cell r="Q731" t="b">
            <v>1</v>
          </cell>
          <cell r="R731" t="b">
            <v>0</v>
          </cell>
          <cell r="S731" t="b">
            <v>0</v>
          </cell>
          <cell r="T731" t="b">
            <v>0</v>
          </cell>
          <cell r="U731" t="b">
            <v>0</v>
          </cell>
          <cell r="V731">
            <v>37803</v>
          </cell>
          <cell r="W731">
            <v>42551</v>
          </cell>
          <cell r="X731">
            <v>50</v>
          </cell>
          <cell r="Y731">
            <v>50</v>
          </cell>
          <cell r="Z731">
            <v>50</v>
          </cell>
          <cell r="AA731">
            <v>50</v>
          </cell>
          <cell r="AB731">
            <v>50</v>
          </cell>
          <cell r="AC731">
            <v>50</v>
          </cell>
          <cell r="AD731">
            <v>50</v>
          </cell>
          <cell r="AE731">
            <v>50</v>
          </cell>
          <cell r="AF731">
            <v>50</v>
          </cell>
          <cell r="AG731">
            <v>50</v>
          </cell>
          <cell r="AH731">
            <v>50</v>
          </cell>
          <cell r="AI731">
            <v>50</v>
          </cell>
          <cell r="AM731" t="str">
            <v>a_cd</v>
          </cell>
          <cell r="AN731">
            <v>2004</v>
          </cell>
          <cell r="AO731" t="str">
            <v>Tbls 60,61</v>
          </cell>
          <cell r="AR731">
            <v>556</v>
          </cell>
          <cell r="AS731" t="str">
            <v>AD</v>
          </cell>
          <cell r="AT731" t="str">
            <v>SA</v>
          </cell>
        </row>
        <row r="732">
          <cell r="A732" t="str">
            <v>Paschke</v>
          </cell>
          <cell r="B732" t="str">
            <v>BONNEVILLE POWER BUSINESS LINE</v>
          </cell>
          <cell r="C732">
            <v>401</v>
          </cell>
          <cell r="D732" t="str">
            <v>PTP</v>
          </cell>
          <cell r="I732" t="str">
            <v>ALUMINUM COMPANY OF</v>
          </cell>
          <cell r="J732">
            <v>605</v>
          </cell>
          <cell r="K732" t="str">
            <v>96MS-95363</v>
          </cell>
          <cell r="L732">
            <v>341</v>
          </cell>
          <cell r="M732" t="str">
            <v>INTALCO</v>
          </cell>
          <cell r="N732" t="b">
            <v>0</v>
          </cell>
          <cell r="O732" t="b">
            <v>0</v>
          </cell>
          <cell r="P732" t="b">
            <v>0</v>
          </cell>
          <cell r="Q732" t="b">
            <v>1</v>
          </cell>
          <cell r="R732" t="b">
            <v>0</v>
          </cell>
          <cell r="S732" t="b">
            <v>0</v>
          </cell>
          <cell r="T732" t="b">
            <v>0</v>
          </cell>
          <cell r="U732" t="b">
            <v>0</v>
          </cell>
          <cell r="V732">
            <v>37956</v>
          </cell>
          <cell r="W732">
            <v>37986</v>
          </cell>
          <cell r="X732">
            <v>0</v>
          </cell>
          <cell r="Y732">
            <v>0</v>
          </cell>
          <cell r="Z732">
            <v>74</v>
          </cell>
          <cell r="AA732">
            <v>0</v>
          </cell>
          <cell r="AB732">
            <v>0</v>
          </cell>
          <cell r="AC732">
            <v>0</v>
          </cell>
          <cell r="AD732">
            <v>0</v>
          </cell>
          <cell r="AE732">
            <v>0</v>
          </cell>
          <cell r="AF732">
            <v>0</v>
          </cell>
          <cell r="AG732">
            <v>0</v>
          </cell>
          <cell r="AH732">
            <v>0</v>
          </cell>
          <cell r="AI732">
            <v>0</v>
          </cell>
          <cell r="AM732" t="str">
            <v>a_cd</v>
          </cell>
          <cell r="AN732">
            <v>2004</v>
          </cell>
          <cell r="AO732" t="str">
            <v>fm 10630</v>
          </cell>
          <cell r="AR732">
            <v>401</v>
          </cell>
          <cell r="AS732" t="str">
            <v>AD</v>
          </cell>
          <cell r="AT732" t="str">
            <v>SA</v>
          </cell>
        </row>
        <row r="733">
          <cell r="A733" t="str">
            <v>Paschke</v>
          </cell>
          <cell r="B733" t="str">
            <v>BONNEVILLE POWER BUSINESS LINE</v>
          </cell>
          <cell r="C733">
            <v>401</v>
          </cell>
          <cell r="D733" t="str">
            <v>PTP</v>
          </cell>
          <cell r="I733" t="str">
            <v>ALUMINUM COMPANY OF</v>
          </cell>
          <cell r="J733">
            <v>605</v>
          </cell>
          <cell r="K733" t="str">
            <v>96MS-95363</v>
          </cell>
          <cell r="L733">
            <v>341</v>
          </cell>
          <cell r="M733" t="str">
            <v>INTALCO</v>
          </cell>
          <cell r="N733" t="b">
            <v>0</v>
          </cell>
          <cell r="O733" t="b">
            <v>0</v>
          </cell>
          <cell r="P733" t="b">
            <v>0</v>
          </cell>
          <cell r="Q733" t="b">
            <v>1</v>
          </cell>
          <cell r="R733" t="b">
            <v>0</v>
          </cell>
          <cell r="S733" t="b">
            <v>0</v>
          </cell>
          <cell r="T733" t="b">
            <v>0</v>
          </cell>
          <cell r="U733" t="b">
            <v>0</v>
          </cell>
          <cell r="V733">
            <v>37987</v>
          </cell>
          <cell r="W733">
            <v>38017</v>
          </cell>
          <cell r="X733">
            <v>0</v>
          </cell>
          <cell r="Y733">
            <v>0</v>
          </cell>
          <cell r="Z733">
            <v>0</v>
          </cell>
          <cell r="AA733">
            <v>5</v>
          </cell>
          <cell r="AB733">
            <v>0</v>
          </cell>
          <cell r="AC733">
            <v>0</v>
          </cell>
          <cell r="AD733">
            <v>0</v>
          </cell>
          <cell r="AE733">
            <v>0</v>
          </cell>
          <cell r="AF733">
            <v>0</v>
          </cell>
          <cell r="AG733">
            <v>0</v>
          </cell>
          <cell r="AH733">
            <v>0</v>
          </cell>
          <cell r="AI733">
            <v>0</v>
          </cell>
          <cell r="AM733" t="str">
            <v>a_cd</v>
          </cell>
          <cell r="AN733">
            <v>2004</v>
          </cell>
          <cell r="AO733" t="str">
            <v>fm 10630</v>
          </cell>
          <cell r="AR733">
            <v>401</v>
          </cell>
          <cell r="AS733" t="str">
            <v>AD</v>
          </cell>
          <cell r="AT733" t="str">
            <v>SA</v>
          </cell>
        </row>
        <row r="734">
          <cell r="A734" t="str">
            <v>Paschke</v>
          </cell>
          <cell r="B734" t="str">
            <v>BONNEVILLE POWER BUSINESS LINE</v>
          </cell>
          <cell r="C734">
            <v>401</v>
          </cell>
          <cell r="D734" t="str">
            <v>PTP</v>
          </cell>
          <cell r="I734" t="str">
            <v>GENERIC PNW</v>
          </cell>
          <cell r="J734">
            <v>994</v>
          </cell>
          <cell r="K734" t="str">
            <v>96MS-95363</v>
          </cell>
          <cell r="L734">
            <v>341</v>
          </cell>
          <cell r="M734" t="str">
            <v>INTALCO</v>
          </cell>
          <cell r="N734" t="b">
            <v>0</v>
          </cell>
          <cell r="O734" t="b">
            <v>0</v>
          </cell>
          <cell r="P734" t="b">
            <v>0</v>
          </cell>
          <cell r="Q734" t="b">
            <v>1</v>
          </cell>
          <cell r="R734" t="b">
            <v>0</v>
          </cell>
          <cell r="S734" t="b">
            <v>0</v>
          </cell>
          <cell r="T734" t="b">
            <v>0</v>
          </cell>
          <cell r="U734" t="b">
            <v>0</v>
          </cell>
          <cell r="V734">
            <v>38078</v>
          </cell>
          <cell r="W734">
            <v>38260</v>
          </cell>
          <cell r="X734">
            <v>0</v>
          </cell>
          <cell r="Y734">
            <v>0</v>
          </cell>
          <cell r="Z734">
            <v>0</v>
          </cell>
          <cell r="AA734">
            <v>0</v>
          </cell>
          <cell r="AB734">
            <v>0</v>
          </cell>
          <cell r="AC734">
            <v>0</v>
          </cell>
          <cell r="AD734">
            <v>200</v>
          </cell>
          <cell r="AE734">
            <v>200</v>
          </cell>
          <cell r="AF734">
            <v>200</v>
          </cell>
          <cell r="AG734">
            <v>200</v>
          </cell>
          <cell r="AH734">
            <v>200</v>
          </cell>
          <cell r="AI734">
            <v>200</v>
          </cell>
          <cell r="AM734" t="str">
            <v>a_cd</v>
          </cell>
          <cell r="AN734">
            <v>2004</v>
          </cell>
          <cell r="AO734" t="str">
            <v>Alcoa ra</v>
          </cell>
          <cell r="AR734">
            <v>401</v>
          </cell>
          <cell r="AS734" t="str">
            <v>AD</v>
          </cell>
          <cell r="AT734" t="str">
            <v>SA</v>
          </cell>
        </row>
        <row r="735">
          <cell r="A735" t="str">
            <v>Paschke</v>
          </cell>
          <cell r="B735" t="str">
            <v>BONNEVILLE POWER BUSINESS LINE</v>
          </cell>
          <cell r="C735">
            <v>401</v>
          </cell>
          <cell r="D735" t="str">
            <v>PTP</v>
          </cell>
          <cell r="I735" t="str">
            <v>GENERIC PNW</v>
          </cell>
          <cell r="J735">
            <v>994</v>
          </cell>
          <cell r="K735" t="str">
            <v>96MS-95363</v>
          </cell>
          <cell r="L735">
            <v>1004</v>
          </cell>
          <cell r="M735" t="str">
            <v>U.S.-CANADIAN BORDER</v>
          </cell>
          <cell r="N735" t="b">
            <v>0</v>
          </cell>
          <cell r="O735" t="b">
            <v>0</v>
          </cell>
          <cell r="P735" t="b">
            <v>0</v>
          </cell>
          <cell r="Q735" t="b">
            <v>1</v>
          </cell>
          <cell r="R735" t="b">
            <v>0</v>
          </cell>
          <cell r="S735" t="b">
            <v>0</v>
          </cell>
          <cell r="T735" t="b">
            <v>0</v>
          </cell>
          <cell r="U735" t="b">
            <v>0</v>
          </cell>
          <cell r="V735">
            <v>38169</v>
          </cell>
          <cell r="W735">
            <v>38291</v>
          </cell>
          <cell r="X735">
            <v>0</v>
          </cell>
          <cell r="Y735">
            <v>0</v>
          </cell>
          <cell r="Z735">
            <v>0</v>
          </cell>
          <cell r="AA735">
            <v>0</v>
          </cell>
          <cell r="AB735">
            <v>0</v>
          </cell>
          <cell r="AC735">
            <v>0</v>
          </cell>
          <cell r="AD735">
            <v>0</v>
          </cell>
          <cell r="AE735">
            <v>0</v>
          </cell>
          <cell r="AF735">
            <v>0</v>
          </cell>
          <cell r="AG735">
            <v>-400</v>
          </cell>
          <cell r="AH735">
            <v>-400</v>
          </cell>
          <cell r="AI735">
            <v>-400</v>
          </cell>
          <cell r="AM735" t="str">
            <v>a_cd</v>
          </cell>
          <cell r="AN735">
            <v>2004</v>
          </cell>
          <cell r="AO735" t="str">
            <v>PBL&gt;PWX R.A.</v>
          </cell>
          <cell r="AR735">
            <v>401</v>
          </cell>
          <cell r="AS735" t="str">
            <v>AD</v>
          </cell>
          <cell r="AT735" t="str">
            <v>SA</v>
          </cell>
        </row>
        <row r="736">
          <cell r="A736" t="str">
            <v>Paschke</v>
          </cell>
          <cell r="B736" t="str">
            <v>BONNEVILLE POWER BUSINESS LINE</v>
          </cell>
          <cell r="C736">
            <v>401</v>
          </cell>
          <cell r="D736" t="str">
            <v>PTP</v>
          </cell>
          <cell r="I736" t="str">
            <v>PACIFIC CORP</v>
          </cell>
          <cell r="J736">
            <v>560</v>
          </cell>
          <cell r="K736" t="str">
            <v>96MS-96060</v>
          </cell>
          <cell r="L736">
            <v>768</v>
          </cell>
          <cell r="M736" t="str">
            <v>CHEHALIS-COVINGTON T</v>
          </cell>
          <cell r="N736" t="b">
            <v>1</v>
          </cell>
          <cell r="O736" t="b">
            <v>0</v>
          </cell>
          <cell r="P736" t="b">
            <v>0</v>
          </cell>
          <cell r="Q736" t="b">
            <v>1</v>
          </cell>
          <cell r="R736" t="b">
            <v>0</v>
          </cell>
          <cell r="S736" t="b">
            <v>0</v>
          </cell>
          <cell r="T736" t="b">
            <v>0</v>
          </cell>
          <cell r="U736" t="b">
            <v>0</v>
          </cell>
          <cell r="V736">
            <v>35339</v>
          </cell>
          <cell r="W736">
            <v>42277</v>
          </cell>
          <cell r="X736">
            <v>0</v>
          </cell>
          <cell r="Y736">
            <v>0</v>
          </cell>
          <cell r="Z736">
            <v>0</v>
          </cell>
          <cell r="AA736">
            <v>0</v>
          </cell>
          <cell r="AB736">
            <v>0</v>
          </cell>
          <cell r="AC736">
            <v>0</v>
          </cell>
          <cell r="AD736">
            <v>22</v>
          </cell>
          <cell r="AE736">
            <v>22</v>
          </cell>
          <cell r="AF736">
            <v>22</v>
          </cell>
          <cell r="AG736">
            <v>22</v>
          </cell>
          <cell r="AH736">
            <v>0</v>
          </cell>
          <cell r="AI736">
            <v>0</v>
          </cell>
          <cell r="AM736" t="str">
            <v>m_cd</v>
          </cell>
          <cell r="AN736">
            <v>2004</v>
          </cell>
          <cell r="AO736" t="str">
            <v>9xTx-94666</v>
          </cell>
          <cell r="AR736">
            <v>560</v>
          </cell>
          <cell r="AS736" t="str">
            <v>AD</v>
          </cell>
          <cell r="AT736" t="str">
            <v>SA</v>
          </cell>
        </row>
        <row r="737">
          <cell r="A737" t="str">
            <v>Paschke</v>
          </cell>
          <cell r="B737" t="str">
            <v>BONNEVILLE POWER BUSINESS LINE</v>
          </cell>
          <cell r="C737">
            <v>401</v>
          </cell>
          <cell r="D737" t="str">
            <v>PTP</v>
          </cell>
          <cell r="I737" t="str">
            <v>BURBANK, CITY OF</v>
          </cell>
          <cell r="J737">
            <v>108</v>
          </cell>
          <cell r="K737" t="str">
            <v>96MS-96060</v>
          </cell>
          <cell r="L737">
            <v>1700</v>
          </cell>
          <cell r="M737" t="str">
            <v>NOB</v>
          </cell>
          <cell r="N737" t="b">
            <v>1</v>
          </cell>
          <cell r="O737" t="b">
            <v>0</v>
          </cell>
          <cell r="P737" t="b">
            <v>0</v>
          </cell>
          <cell r="Q737" t="b">
            <v>1</v>
          </cell>
          <cell r="R737" t="b">
            <v>0</v>
          </cell>
          <cell r="S737" t="b">
            <v>0</v>
          </cell>
          <cell r="T737" t="b">
            <v>0</v>
          </cell>
          <cell r="U737" t="b">
            <v>0</v>
          </cell>
          <cell r="V737">
            <v>35339</v>
          </cell>
          <cell r="W737">
            <v>39568</v>
          </cell>
          <cell r="X737">
            <v>40</v>
          </cell>
          <cell r="Y737">
            <v>20</v>
          </cell>
          <cell r="Z737">
            <v>20</v>
          </cell>
          <cell r="AA737">
            <v>20</v>
          </cell>
          <cell r="AB737">
            <v>20</v>
          </cell>
          <cell r="AC737">
            <v>20</v>
          </cell>
          <cell r="AD737">
            <v>20</v>
          </cell>
          <cell r="AE737">
            <v>40</v>
          </cell>
          <cell r="AF737">
            <v>40</v>
          </cell>
          <cell r="AG737">
            <v>40</v>
          </cell>
          <cell r="AH737">
            <v>40</v>
          </cell>
          <cell r="AI737">
            <v>40</v>
          </cell>
          <cell r="AM737" t="str">
            <v>m_cd</v>
          </cell>
          <cell r="AN737">
            <v>2004</v>
          </cell>
          <cell r="AO737" t="str">
            <v>94MS-92411</v>
          </cell>
          <cell r="AR737">
            <v>995</v>
          </cell>
          <cell r="AS737" t="str">
            <v>AD</v>
          </cell>
          <cell r="AT737" t="str">
            <v>SA</v>
          </cell>
        </row>
        <row r="738">
          <cell r="A738" t="str">
            <v>Paschke</v>
          </cell>
          <cell r="B738" t="str">
            <v>BONNEVILLE POWER BUSINESS LINE</v>
          </cell>
          <cell r="C738">
            <v>401</v>
          </cell>
          <cell r="D738" t="str">
            <v>PTP</v>
          </cell>
          <cell r="I738" t="str">
            <v>GLENDALE, CITY OF</v>
          </cell>
          <cell r="J738">
            <v>145</v>
          </cell>
          <cell r="K738" t="str">
            <v>96MS-96060</v>
          </cell>
          <cell r="L738">
            <v>1700</v>
          </cell>
          <cell r="M738" t="str">
            <v>NOB</v>
          </cell>
          <cell r="N738" t="b">
            <v>1</v>
          </cell>
          <cell r="O738" t="b">
            <v>0</v>
          </cell>
          <cell r="P738" t="b">
            <v>0</v>
          </cell>
          <cell r="Q738" t="b">
            <v>1</v>
          </cell>
          <cell r="R738" t="b">
            <v>0</v>
          </cell>
          <cell r="S738" t="b">
            <v>0</v>
          </cell>
          <cell r="T738" t="b">
            <v>0</v>
          </cell>
          <cell r="U738" t="b">
            <v>0</v>
          </cell>
          <cell r="V738">
            <v>35339</v>
          </cell>
          <cell r="W738">
            <v>39568</v>
          </cell>
          <cell r="X738">
            <v>20</v>
          </cell>
          <cell r="Y738">
            <v>10</v>
          </cell>
          <cell r="Z738">
            <v>10</v>
          </cell>
          <cell r="AA738">
            <v>10</v>
          </cell>
          <cell r="AB738">
            <v>10</v>
          </cell>
          <cell r="AC738">
            <v>10</v>
          </cell>
          <cell r="AD738">
            <v>10</v>
          </cell>
          <cell r="AE738">
            <v>20</v>
          </cell>
          <cell r="AF738">
            <v>20</v>
          </cell>
          <cell r="AG738">
            <v>20</v>
          </cell>
          <cell r="AH738">
            <v>20</v>
          </cell>
          <cell r="AI738">
            <v>20</v>
          </cell>
          <cell r="AM738" t="str">
            <v>m_cd</v>
          </cell>
          <cell r="AN738">
            <v>2004</v>
          </cell>
          <cell r="AO738" t="str">
            <v>94MS-92412</v>
          </cell>
          <cell r="AR738">
            <v>995</v>
          </cell>
          <cell r="AS738" t="str">
            <v>AD</v>
          </cell>
          <cell r="AT738" t="str">
            <v>SA</v>
          </cell>
        </row>
        <row r="739">
          <cell r="A739" t="str">
            <v>Paschke</v>
          </cell>
          <cell r="B739" t="str">
            <v>BONNEVILLE POWER BUSINESS LINE</v>
          </cell>
          <cell r="C739">
            <v>401</v>
          </cell>
          <cell r="D739" t="str">
            <v>PTP</v>
          </cell>
          <cell r="I739" t="str">
            <v>PASADENA MUNICIPAL W</v>
          </cell>
          <cell r="J739">
            <v>165</v>
          </cell>
          <cell r="K739" t="str">
            <v>96MS-96060</v>
          </cell>
          <cell r="L739">
            <v>1700</v>
          </cell>
          <cell r="M739" t="str">
            <v>NOB</v>
          </cell>
          <cell r="N739" t="b">
            <v>1</v>
          </cell>
          <cell r="O739" t="b">
            <v>0</v>
          </cell>
          <cell r="P739" t="b">
            <v>0</v>
          </cell>
          <cell r="Q739" t="b">
            <v>1</v>
          </cell>
          <cell r="R739" t="b">
            <v>0</v>
          </cell>
          <cell r="S739" t="b">
            <v>0</v>
          </cell>
          <cell r="T739" t="b">
            <v>0</v>
          </cell>
          <cell r="U739" t="b">
            <v>0</v>
          </cell>
          <cell r="V739">
            <v>35339</v>
          </cell>
          <cell r="W739">
            <v>39568</v>
          </cell>
          <cell r="X739">
            <v>12</v>
          </cell>
          <cell r="Y739">
            <v>6</v>
          </cell>
          <cell r="Z739">
            <v>6</v>
          </cell>
          <cell r="AA739">
            <v>6</v>
          </cell>
          <cell r="AB739">
            <v>6</v>
          </cell>
          <cell r="AC739">
            <v>6</v>
          </cell>
          <cell r="AD739">
            <v>6</v>
          </cell>
          <cell r="AE739">
            <v>12</v>
          </cell>
          <cell r="AF739">
            <v>12</v>
          </cell>
          <cell r="AG739">
            <v>12</v>
          </cell>
          <cell r="AH739">
            <v>12</v>
          </cell>
          <cell r="AI739">
            <v>12</v>
          </cell>
          <cell r="AM739" t="str">
            <v>m_cd</v>
          </cell>
          <cell r="AN739">
            <v>2004</v>
          </cell>
          <cell r="AO739" t="str">
            <v>94MS-92413</v>
          </cell>
          <cell r="AR739">
            <v>995</v>
          </cell>
          <cell r="AS739" t="str">
            <v>AD</v>
          </cell>
          <cell r="AT739" t="str">
            <v>SA</v>
          </cell>
        </row>
        <row r="740">
          <cell r="A740" t="str">
            <v>Paschke</v>
          </cell>
          <cell r="B740" t="str">
            <v>BONNEVILLE POWER BUSINESS LINE</v>
          </cell>
          <cell r="C740">
            <v>401</v>
          </cell>
          <cell r="D740" t="str">
            <v>PTP</v>
          </cell>
          <cell r="I740" t="str">
            <v>PASADENA MUNICIPAL W</v>
          </cell>
          <cell r="J740">
            <v>165</v>
          </cell>
          <cell r="K740" t="str">
            <v>96MS-96060</v>
          </cell>
          <cell r="L740">
            <v>1700</v>
          </cell>
          <cell r="M740" t="str">
            <v>NOB</v>
          </cell>
          <cell r="N740" t="b">
            <v>1</v>
          </cell>
          <cell r="O740" t="b">
            <v>0</v>
          </cell>
          <cell r="P740" t="b">
            <v>0</v>
          </cell>
          <cell r="Q740" t="b">
            <v>1</v>
          </cell>
          <cell r="R740" t="b">
            <v>0</v>
          </cell>
          <cell r="S740" t="b">
            <v>0</v>
          </cell>
          <cell r="T740" t="b">
            <v>0</v>
          </cell>
          <cell r="U740" t="b">
            <v>0</v>
          </cell>
          <cell r="V740">
            <v>35339</v>
          </cell>
          <cell r="W740">
            <v>42124</v>
          </cell>
          <cell r="X740">
            <v>0</v>
          </cell>
          <cell r="Y740">
            <v>0</v>
          </cell>
          <cell r="Z740">
            <v>0</v>
          </cell>
          <cell r="AA740">
            <v>0</v>
          </cell>
          <cell r="AB740">
            <v>0</v>
          </cell>
          <cell r="AC740">
            <v>0</v>
          </cell>
          <cell r="AD740">
            <v>0</v>
          </cell>
          <cell r="AE740">
            <v>15</v>
          </cell>
          <cell r="AF740">
            <v>15</v>
          </cell>
          <cell r="AG740">
            <v>15</v>
          </cell>
          <cell r="AH740">
            <v>15</v>
          </cell>
          <cell r="AI740">
            <v>15</v>
          </cell>
          <cell r="AM740" t="str">
            <v>m_cd</v>
          </cell>
          <cell r="AN740">
            <v>2004</v>
          </cell>
          <cell r="AO740" t="str">
            <v>94MS-93658</v>
          </cell>
          <cell r="AR740">
            <v>995</v>
          </cell>
          <cell r="AS740" t="str">
            <v>AD</v>
          </cell>
          <cell r="AT740" t="str">
            <v>SA</v>
          </cell>
        </row>
        <row r="741">
          <cell r="A741" t="str">
            <v>Paschke</v>
          </cell>
          <cell r="B741" t="str">
            <v>BONNEVILLE POWER BUSINESS LINE</v>
          </cell>
          <cell r="C741">
            <v>401</v>
          </cell>
          <cell r="D741" t="str">
            <v>PTP</v>
          </cell>
          <cell r="I741" t="str">
            <v>PSW_DC</v>
          </cell>
          <cell r="J741">
            <v>995</v>
          </cell>
          <cell r="K741" t="str">
            <v>96MS-96060</v>
          </cell>
          <cell r="L741">
            <v>1700</v>
          </cell>
          <cell r="M741" t="str">
            <v>NOB</v>
          </cell>
          <cell r="N741" t="b">
            <v>1</v>
          </cell>
          <cell r="O741" t="b">
            <v>0</v>
          </cell>
          <cell r="P741" t="b">
            <v>0</v>
          </cell>
          <cell r="Q741" t="b">
            <v>1</v>
          </cell>
          <cell r="R741" t="b">
            <v>0</v>
          </cell>
          <cell r="S741" t="b">
            <v>0</v>
          </cell>
          <cell r="T741" t="b">
            <v>0</v>
          </cell>
          <cell r="U741" t="b">
            <v>0</v>
          </cell>
          <cell r="V741">
            <v>35339</v>
          </cell>
          <cell r="W741">
            <v>40359</v>
          </cell>
          <cell r="X741">
            <v>23</v>
          </cell>
          <cell r="Y741">
            <v>16</v>
          </cell>
          <cell r="Z741">
            <v>16</v>
          </cell>
          <cell r="AA741">
            <v>16</v>
          </cell>
          <cell r="AB741">
            <v>16</v>
          </cell>
          <cell r="AC741">
            <v>16</v>
          </cell>
          <cell r="AD741">
            <v>16</v>
          </cell>
          <cell r="AE741">
            <v>23</v>
          </cell>
          <cell r="AF741">
            <v>23</v>
          </cell>
          <cell r="AG741">
            <v>23</v>
          </cell>
          <cell r="AH741">
            <v>23</v>
          </cell>
          <cell r="AI741">
            <v>23</v>
          </cell>
          <cell r="AM741" t="str">
            <v>m_cd</v>
          </cell>
          <cell r="AN741">
            <v>2004</v>
          </cell>
          <cell r="AO741" t="str">
            <v>94MS-92858</v>
          </cell>
          <cell r="AR741">
            <v>995</v>
          </cell>
          <cell r="AS741" t="str">
            <v>AD</v>
          </cell>
          <cell r="AT741" t="str">
            <v>SA</v>
          </cell>
        </row>
        <row r="742">
          <cell r="A742" t="str">
            <v>Paschke</v>
          </cell>
          <cell r="B742" t="str">
            <v>BONNEVILLE POWER BUSINESS LINE</v>
          </cell>
          <cell r="C742">
            <v>401</v>
          </cell>
          <cell r="D742" t="str">
            <v>PTP</v>
          </cell>
          <cell r="I742" t="str">
            <v>PSW_DC</v>
          </cell>
          <cell r="J742">
            <v>995</v>
          </cell>
          <cell r="K742" t="str">
            <v>96MS-96060</v>
          </cell>
          <cell r="L742">
            <v>1700</v>
          </cell>
          <cell r="M742" t="str">
            <v>NOB</v>
          </cell>
          <cell r="N742" t="b">
            <v>1</v>
          </cell>
          <cell r="O742" t="b">
            <v>0</v>
          </cell>
          <cell r="P742" t="b">
            <v>0</v>
          </cell>
          <cell r="Q742" t="b">
            <v>1</v>
          </cell>
          <cell r="R742" t="b">
            <v>0</v>
          </cell>
          <cell r="S742" t="b">
            <v>0</v>
          </cell>
          <cell r="T742" t="b">
            <v>0</v>
          </cell>
          <cell r="U742" t="b">
            <v>0</v>
          </cell>
          <cell r="V742">
            <v>36069</v>
          </cell>
          <cell r="W742">
            <v>41759</v>
          </cell>
          <cell r="X742">
            <v>60</v>
          </cell>
          <cell r="Y742">
            <v>15</v>
          </cell>
          <cell r="Z742">
            <v>15</v>
          </cell>
          <cell r="AA742">
            <v>15</v>
          </cell>
          <cell r="AB742">
            <v>15</v>
          </cell>
          <cell r="AC742">
            <v>15</v>
          </cell>
          <cell r="AD742">
            <v>15</v>
          </cell>
          <cell r="AE742">
            <v>60</v>
          </cell>
          <cell r="AF742">
            <v>60</v>
          </cell>
          <cell r="AG742">
            <v>60</v>
          </cell>
          <cell r="AH742">
            <v>60</v>
          </cell>
          <cell r="AI742">
            <v>60</v>
          </cell>
          <cell r="AM742" t="str">
            <v>m_cd</v>
          </cell>
          <cell r="AN742">
            <v>2004</v>
          </cell>
          <cell r="AO742" t="str">
            <v>94MS-93958</v>
          </cell>
          <cell r="AR742">
            <v>995</v>
          </cell>
          <cell r="AS742" t="str">
            <v>AD</v>
          </cell>
          <cell r="AT742" t="str">
            <v>SA</v>
          </cell>
        </row>
        <row r="743">
          <cell r="A743" t="str">
            <v>Paschke</v>
          </cell>
          <cell r="B743" t="str">
            <v>BONNEVILLE POWER BUSINESS LINE</v>
          </cell>
          <cell r="C743">
            <v>401</v>
          </cell>
          <cell r="D743" t="str">
            <v>PTP</v>
          </cell>
          <cell r="I743" t="str">
            <v>BC POWEREX: BC HYDRO</v>
          </cell>
          <cell r="J743">
            <v>395</v>
          </cell>
          <cell r="K743" t="str">
            <v>96MS-96060</v>
          </cell>
          <cell r="L743">
            <v>73</v>
          </cell>
          <cell r="M743" t="str">
            <v>BLAINE NO. 1</v>
          </cell>
          <cell r="N743" t="b">
            <v>1</v>
          </cell>
          <cell r="O743" t="b">
            <v>0</v>
          </cell>
          <cell r="P743" t="b">
            <v>0</v>
          </cell>
          <cell r="Q743" t="b">
            <v>1</v>
          </cell>
          <cell r="R743" t="b">
            <v>0</v>
          </cell>
          <cell r="S743" t="b">
            <v>0</v>
          </cell>
          <cell r="T743" t="b">
            <v>0</v>
          </cell>
          <cell r="U743" t="b">
            <v>0</v>
          </cell>
          <cell r="V743">
            <v>37834</v>
          </cell>
          <cell r="W743">
            <v>38564</v>
          </cell>
          <cell r="X743">
            <v>511</v>
          </cell>
          <cell r="Y743">
            <v>511</v>
          </cell>
          <cell r="Z743">
            <v>511</v>
          </cell>
          <cell r="AA743">
            <v>511</v>
          </cell>
          <cell r="AB743">
            <v>511</v>
          </cell>
          <cell r="AC743">
            <v>511</v>
          </cell>
          <cell r="AD743">
            <v>511</v>
          </cell>
          <cell r="AE743">
            <v>511</v>
          </cell>
          <cell r="AF743">
            <v>511</v>
          </cell>
          <cell r="AG743">
            <v>511</v>
          </cell>
          <cell r="AH743">
            <v>511</v>
          </cell>
          <cell r="AI743">
            <v>511</v>
          </cell>
          <cell r="AM743" t="str">
            <v>m_cd</v>
          </cell>
          <cell r="AN743">
            <v>2004</v>
          </cell>
          <cell r="AO743" t="str">
            <v>COL RVR TRTY</v>
          </cell>
          <cell r="AR743">
            <v>395</v>
          </cell>
          <cell r="AS743" t="str">
            <v>AD</v>
          </cell>
          <cell r="AT743" t="str">
            <v>SA</v>
          </cell>
        </row>
        <row r="744">
          <cell r="A744" t="str">
            <v>Paschke</v>
          </cell>
          <cell r="B744" t="str">
            <v>BONNEVILLE POWER BUSINESS LINE</v>
          </cell>
          <cell r="C744">
            <v>401</v>
          </cell>
          <cell r="D744" t="str">
            <v>PTP</v>
          </cell>
          <cell r="I744" t="str">
            <v>PACIFIC CORP</v>
          </cell>
          <cell r="J744">
            <v>560</v>
          </cell>
          <cell r="K744" t="str">
            <v>96MS-96060</v>
          </cell>
          <cell r="L744">
            <v>594</v>
          </cell>
          <cell r="M744" t="str">
            <v>ROSS 115</v>
          </cell>
          <cell r="N744" t="b">
            <v>1</v>
          </cell>
          <cell r="O744" t="b">
            <v>0</v>
          </cell>
          <cell r="P744" t="b">
            <v>0</v>
          </cell>
          <cell r="Q744" t="b">
            <v>1</v>
          </cell>
          <cell r="R744" t="b">
            <v>0</v>
          </cell>
          <cell r="S744" t="b">
            <v>0</v>
          </cell>
          <cell r="T744" t="b">
            <v>0</v>
          </cell>
          <cell r="U744" t="b">
            <v>0</v>
          </cell>
          <cell r="V744">
            <v>37803</v>
          </cell>
          <cell r="W744">
            <v>38168</v>
          </cell>
          <cell r="X744">
            <v>750</v>
          </cell>
          <cell r="Y744">
            <v>750</v>
          </cell>
          <cell r="Z744">
            <v>750</v>
          </cell>
          <cell r="AA744">
            <v>750</v>
          </cell>
          <cell r="AB744">
            <v>750</v>
          </cell>
          <cell r="AC744">
            <v>750</v>
          </cell>
          <cell r="AD744">
            <v>750</v>
          </cell>
          <cell r="AE744">
            <v>750</v>
          </cell>
          <cell r="AF744">
            <v>750</v>
          </cell>
          <cell r="AG744">
            <v>0</v>
          </cell>
          <cell r="AH744">
            <v>0</v>
          </cell>
          <cell r="AI744">
            <v>0</v>
          </cell>
          <cell r="AM744" t="str">
            <v>m_cd</v>
          </cell>
          <cell r="AN744">
            <v>2004</v>
          </cell>
          <cell r="AO744" t="str">
            <v>88MS-92497</v>
          </cell>
          <cell r="AR744">
            <v>560</v>
          </cell>
          <cell r="AS744" t="str">
            <v>AD</v>
          </cell>
          <cell r="AT744" t="str">
            <v>SA</v>
          </cell>
        </row>
        <row r="745">
          <cell r="A745" t="str">
            <v>Paschke</v>
          </cell>
          <cell r="B745" t="str">
            <v>BONNEVILLE POWER BUSINESS LINE</v>
          </cell>
          <cell r="C745">
            <v>401</v>
          </cell>
          <cell r="D745" t="str">
            <v>PTP</v>
          </cell>
          <cell r="I745" t="str">
            <v>PACIFIC CORP</v>
          </cell>
          <cell r="J745">
            <v>560</v>
          </cell>
          <cell r="K745" t="str">
            <v>96MS-96060</v>
          </cell>
          <cell r="L745">
            <v>594</v>
          </cell>
          <cell r="M745" t="str">
            <v>ROSS 115</v>
          </cell>
          <cell r="N745" t="b">
            <v>1</v>
          </cell>
          <cell r="O745" t="b">
            <v>0</v>
          </cell>
          <cell r="P745" t="b">
            <v>0</v>
          </cell>
          <cell r="Q745" t="b">
            <v>1</v>
          </cell>
          <cell r="R745" t="b">
            <v>0</v>
          </cell>
          <cell r="S745" t="b">
            <v>0</v>
          </cell>
          <cell r="T745" t="b">
            <v>0</v>
          </cell>
          <cell r="U745" t="b">
            <v>0</v>
          </cell>
          <cell r="V745">
            <v>38169</v>
          </cell>
          <cell r="W745">
            <v>40786</v>
          </cell>
          <cell r="X745">
            <v>0</v>
          </cell>
          <cell r="Y745">
            <v>0</v>
          </cell>
          <cell r="Z745">
            <v>0</v>
          </cell>
          <cell r="AA745">
            <v>0</v>
          </cell>
          <cell r="AB745">
            <v>0</v>
          </cell>
          <cell r="AC745">
            <v>0</v>
          </cell>
          <cell r="AD745">
            <v>0</v>
          </cell>
          <cell r="AE745">
            <v>0</v>
          </cell>
          <cell r="AF745">
            <v>0</v>
          </cell>
          <cell r="AG745">
            <v>575</v>
          </cell>
          <cell r="AH745">
            <v>575</v>
          </cell>
          <cell r="AI745">
            <v>575</v>
          </cell>
          <cell r="AM745" t="str">
            <v>m_cd</v>
          </cell>
          <cell r="AN745">
            <v>2004</v>
          </cell>
          <cell r="AO745" t="str">
            <v>88MS-92497</v>
          </cell>
          <cell r="AR745">
            <v>560</v>
          </cell>
          <cell r="AS745" t="str">
            <v>AD</v>
          </cell>
          <cell r="AT745" t="str">
            <v>SA</v>
          </cell>
        </row>
        <row r="746">
          <cell r="A746" t="str">
            <v>Paschke</v>
          </cell>
          <cell r="B746" t="str">
            <v>BONNEVILLE POWER BUSINESS LINE</v>
          </cell>
          <cell r="C746">
            <v>401</v>
          </cell>
          <cell r="D746" t="str">
            <v>PTP</v>
          </cell>
          <cell r="I746" t="str">
            <v>GENERIC PNW</v>
          </cell>
          <cell r="J746">
            <v>994</v>
          </cell>
          <cell r="K746" t="str">
            <v>02TX-11144</v>
          </cell>
          <cell r="L746">
            <v>1319</v>
          </cell>
          <cell r="M746" t="str">
            <v>NWHUB</v>
          </cell>
          <cell r="N746" t="b">
            <v>0</v>
          </cell>
          <cell r="O746" t="b">
            <v>0</v>
          </cell>
          <cell r="P746" t="b">
            <v>0</v>
          </cell>
          <cell r="Q746" t="b">
            <v>1</v>
          </cell>
          <cell r="R746" t="b">
            <v>0</v>
          </cell>
          <cell r="S746" t="b">
            <v>0</v>
          </cell>
          <cell r="T746" t="b">
            <v>0</v>
          </cell>
          <cell r="U746" t="b">
            <v>0</v>
          </cell>
          <cell r="V746">
            <v>37408</v>
          </cell>
          <cell r="W746">
            <v>48213</v>
          </cell>
          <cell r="X746">
            <v>24</v>
          </cell>
          <cell r="Y746">
            <v>24</v>
          </cell>
          <cell r="Z746">
            <v>24</v>
          </cell>
          <cell r="AA746">
            <v>24</v>
          </cell>
          <cell r="AB746">
            <v>24</v>
          </cell>
          <cell r="AC746">
            <v>24</v>
          </cell>
          <cell r="AD746">
            <v>24</v>
          </cell>
          <cell r="AE746">
            <v>24</v>
          </cell>
          <cell r="AF746">
            <v>24</v>
          </cell>
          <cell r="AG746">
            <v>24</v>
          </cell>
          <cell r="AH746">
            <v>24</v>
          </cell>
          <cell r="AI746">
            <v>24</v>
          </cell>
          <cell r="AM746" t="str">
            <v>a_cd</v>
          </cell>
          <cell r="AN746">
            <v>2004</v>
          </cell>
          <cell r="AO746" t="str">
            <v>Exh A; Tbl 1</v>
          </cell>
          <cell r="AR746">
            <v>210</v>
          </cell>
          <cell r="AS746" t="str">
            <v>AD</v>
          </cell>
          <cell r="AT746" t="str">
            <v>SA</v>
          </cell>
        </row>
        <row r="747">
          <cell r="A747" t="str">
            <v>Paschke</v>
          </cell>
          <cell r="B747" t="str">
            <v>CALPINE ENERGY SERVICES LP</v>
          </cell>
          <cell r="C747">
            <v>524</v>
          </cell>
          <cell r="D747" t="str">
            <v>PTP</v>
          </cell>
          <cell r="I747" t="str">
            <v>GENERIC PNW</v>
          </cell>
          <cell r="J747">
            <v>994</v>
          </cell>
          <cell r="K747" t="str">
            <v>03TX-11455</v>
          </cell>
          <cell r="L747">
            <v>1319</v>
          </cell>
          <cell r="M747" t="str">
            <v>NWHUB</v>
          </cell>
          <cell r="N747" t="b">
            <v>0</v>
          </cell>
          <cell r="O747" t="b">
            <v>0</v>
          </cell>
          <cell r="P747" t="b">
            <v>0</v>
          </cell>
          <cell r="Q747" t="b">
            <v>1</v>
          </cell>
          <cell r="R747" t="b">
            <v>0</v>
          </cell>
          <cell r="S747" t="b">
            <v>0</v>
          </cell>
          <cell r="T747" t="b">
            <v>0</v>
          </cell>
          <cell r="U747" t="b">
            <v>0</v>
          </cell>
          <cell r="V747">
            <v>37987</v>
          </cell>
          <cell r="W747">
            <v>45291</v>
          </cell>
          <cell r="X747">
            <v>0</v>
          </cell>
          <cell r="Y747">
            <v>0</v>
          </cell>
          <cell r="Z747">
            <v>0</v>
          </cell>
          <cell r="AA747">
            <v>115</v>
          </cell>
          <cell r="AB747">
            <v>115</v>
          </cell>
          <cell r="AC747">
            <v>115</v>
          </cell>
          <cell r="AD747">
            <v>115</v>
          </cell>
          <cell r="AE747">
            <v>115</v>
          </cell>
          <cell r="AF747">
            <v>115</v>
          </cell>
          <cell r="AG747">
            <v>115</v>
          </cell>
          <cell r="AH747">
            <v>115</v>
          </cell>
          <cell r="AI747">
            <v>115</v>
          </cell>
          <cell r="AM747" t="str">
            <v>a_cd</v>
          </cell>
          <cell r="AN747">
            <v>2004</v>
          </cell>
          <cell r="AO747" t="str">
            <v>Table# 1</v>
          </cell>
          <cell r="AR747">
            <v>210</v>
          </cell>
          <cell r="AS747" t="str">
            <v>AD</v>
          </cell>
          <cell r="AT747" t="str">
            <v>SA</v>
          </cell>
        </row>
        <row r="748">
          <cell r="A748" t="str">
            <v>Paschke</v>
          </cell>
          <cell r="B748" t="str">
            <v>CALPINE ENERGY SERVICES LP</v>
          </cell>
          <cell r="C748">
            <v>524</v>
          </cell>
          <cell r="D748" t="str">
            <v>PTP</v>
          </cell>
          <cell r="I748" t="str">
            <v>GENERIC PNW</v>
          </cell>
          <cell r="J748">
            <v>994</v>
          </cell>
          <cell r="K748" t="str">
            <v>03TX-11455</v>
          </cell>
          <cell r="L748">
            <v>1319</v>
          </cell>
          <cell r="M748" t="str">
            <v>NWHUB</v>
          </cell>
          <cell r="N748" t="b">
            <v>0</v>
          </cell>
          <cell r="O748" t="b">
            <v>0</v>
          </cell>
          <cell r="P748" t="b">
            <v>0</v>
          </cell>
          <cell r="Q748" t="b">
            <v>1</v>
          </cell>
          <cell r="R748" t="b">
            <v>0</v>
          </cell>
          <cell r="S748" t="b">
            <v>0</v>
          </cell>
          <cell r="T748" t="b">
            <v>0</v>
          </cell>
          <cell r="U748" t="b">
            <v>0</v>
          </cell>
          <cell r="V748">
            <v>38169</v>
          </cell>
          <cell r="W748">
            <v>45291</v>
          </cell>
          <cell r="X748">
            <v>0</v>
          </cell>
          <cell r="Y748">
            <v>0</v>
          </cell>
          <cell r="Z748">
            <v>0</v>
          </cell>
          <cell r="AA748">
            <v>0</v>
          </cell>
          <cell r="AB748">
            <v>0</v>
          </cell>
          <cell r="AC748">
            <v>0</v>
          </cell>
          <cell r="AD748">
            <v>0</v>
          </cell>
          <cell r="AE748">
            <v>0</v>
          </cell>
          <cell r="AF748">
            <v>0</v>
          </cell>
          <cell r="AG748">
            <v>135</v>
          </cell>
          <cell r="AH748">
            <v>135</v>
          </cell>
          <cell r="AI748">
            <v>135</v>
          </cell>
          <cell r="AM748" t="str">
            <v>a_cd</v>
          </cell>
          <cell r="AN748">
            <v>2004</v>
          </cell>
          <cell r="AO748" t="str">
            <v>oas#475P2</v>
          </cell>
          <cell r="AR748">
            <v>210</v>
          </cell>
          <cell r="AS748" t="str">
            <v>AD</v>
          </cell>
          <cell r="AT748" t="str">
            <v>SA</v>
          </cell>
        </row>
        <row r="749">
          <cell r="A749" t="str">
            <v>Oster</v>
          </cell>
          <cell r="B749" t="str">
            <v>IDAHO POWER COMPANY</v>
          </cell>
          <cell r="C749">
            <v>530</v>
          </cell>
          <cell r="D749" t="str">
            <v>PTP</v>
          </cell>
          <cell r="I749" t="str">
            <v>IDAHO POWER COMPANY</v>
          </cell>
          <cell r="J749">
            <v>530</v>
          </cell>
          <cell r="K749" t="str">
            <v>96MS-96108</v>
          </cell>
          <cell r="L749">
            <v>371</v>
          </cell>
          <cell r="M749" t="str">
            <v>LA GRANDE</v>
          </cell>
          <cell r="N749" t="b">
            <v>0</v>
          </cell>
          <cell r="O749" t="b">
            <v>0</v>
          </cell>
          <cell r="P749" t="b">
            <v>0</v>
          </cell>
          <cell r="Q749" t="b">
            <v>1</v>
          </cell>
          <cell r="R749" t="b">
            <v>0</v>
          </cell>
          <cell r="S749" t="b">
            <v>0</v>
          </cell>
          <cell r="T749" t="b">
            <v>0</v>
          </cell>
          <cell r="U749" t="b">
            <v>0</v>
          </cell>
          <cell r="V749">
            <v>35339</v>
          </cell>
          <cell r="W749">
            <v>42643</v>
          </cell>
          <cell r="X749">
            <v>53</v>
          </cell>
          <cell r="Y749">
            <v>53</v>
          </cell>
          <cell r="Z749">
            <v>53</v>
          </cell>
          <cell r="AA749">
            <v>53</v>
          </cell>
          <cell r="AB749">
            <v>53</v>
          </cell>
          <cell r="AC749">
            <v>53</v>
          </cell>
          <cell r="AD749">
            <v>53</v>
          </cell>
          <cell r="AE749">
            <v>53</v>
          </cell>
          <cell r="AF749">
            <v>53</v>
          </cell>
          <cell r="AG749">
            <v>53</v>
          </cell>
          <cell r="AH749">
            <v>53</v>
          </cell>
          <cell r="AI749">
            <v>53</v>
          </cell>
          <cell r="AM749" t="str">
            <v>a_cd</v>
          </cell>
          <cell r="AN749">
            <v>2004</v>
          </cell>
          <cell r="AO749" t="str">
            <v>Table 1</v>
          </cell>
          <cell r="AR749">
            <v>401</v>
          </cell>
          <cell r="AS749" t="str">
            <v>AD</v>
          </cell>
          <cell r="AT749" t="str">
            <v>SA</v>
          </cell>
        </row>
        <row r="750">
          <cell r="A750" t="str">
            <v>Oster</v>
          </cell>
          <cell r="B750" t="str">
            <v>IDAHO POWER COMPANY</v>
          </cell>
          <cell r="C750">
            <v>530</v>
          </cell>
          <cell r="D750" t="str">
            <v>PTP</v>
          </cell>
          <cell r="I750" t="str">
            <v>IDAHO POWER COMPANY</v>
          </cell>
          <cell r="J750">
            <v>530</v>
          </cell>
          <cell r="K750" t="str">
            <v>96MS-96108</v>
          </cell>
          <cell r="L750">
            <v>1005</v>
          </cell>
          <cell r="M750" t="str">
            <v>DALREED</v>
          </cell>
          <cell r="N750" t="b">
            <v>0</v>
          </cell>
          <cell r="O750" t="b">
            <v>0</v>
          </cell>
          <cell r="P750" t="b">
            <v>0</v>
          </cell>
          <cell r="Q750" t="b">
            <v>1</v>
          </cell>
          <cell r="R750" t="b">
            <v>0</v>
          </cell>
          <cell r="S750" t="b">
            <v>0</v>
          </cell>
          <cell r="T750" t="b">
            <v>0</v>
          </cell>
          <cell r="U750" t="b">
            <v>0</v>
          </cell>
          <cell r="V750">
            <v>35339</v>
          </cell>
          <cell r="W750">
            <v>42643</v>
          </cell>
          <cell r="X750">
            <v>1</v>
          </cell>
          <cell r="Y750">
            <v>1</v>
          </cell>
          <cell r="Z750">
            <v>1</v>
          </cell>
          <cell r="AA750">
            <v>1</v>
          </cell>
          <cell r="AB750">
            <v>1</v>
          </cell>
          <cell r="AC750">
            <v>1</v>
          </cell>
          <cell r="AD750">
            <v>1</v>
          </cell>
          <cell r="AE750">
            <v>1</v>
          </cell>
          <cell r="AF750">
            <v>1</v>
          </cell>
          <cell r="AG750">
            <v>1</v>
          </cell>
          <cell r="AH750">
            <v>1</v>
          </cell>
          <cell r="AI750">
            <v>1</v>
          </cell>
          <cell r="AM750" t="str">
            <v>a_cd</v>
          </cell>
          <cell r="AN750">
            <v>2004</v>
          </cell>
          <cell r="AO750" t="str">
            <v>Table 1</v>
          </cell>
          <cell r="AR750">
            <v>560</v>
          </cell>
          <cell r="AS750" t="str">
            <v>AD</v>
          </cell>
          <cell r="AT750" t="str">
            <v>SA</v>
          </cell>
        </row>
        <row r="751">
          <cell r="A751" t="str">
            <v>Oster</v>
          </cell>
          <cell r="B751" t="str">
            <v>IDAHO POWER COMPANY</v>
          </cell>
          <cell r="C751">
            <v>530</v>
          </cell>
          <cell r="D751" t="str">
            <v>PTP</v>
          </cell>
          <cell r="I751" t="str">
            <v>IDAHO POWER COMPANY</v>
          </cell>
          <cell r="J751">
            <v>530</v>
          </cell>
          <cell r="K751" t="str">
            <v>96MS-96108</v>
          </cell>
          <cell r="L751">
            <v>52</v>
          </cell>
          <cell r="M751" t="str">
            <v>HOT SPRINGS</v>
          </cell>
          <cell r="N751" t="b">
            <v>0</v>
          </cell>
          <cell r="O751" t="b">
            <v>0</v>
          </cell>
          <cell r="P751" t="b">
            <v>0</v>
          </cell>
          <cell r="Q751" t="b">
            <v>1</v>
          </cell>
          <cell r="R751" t="b">
            <v>0</v>
          </cell>
          <cell r="S751" t="b">
            <v>0</v>
          </cell>
          <cell r="T751" t="b">
            <v>0</v>
          </cell>
          <cell r="U751" t="b">
            <v>0</v>
          </cell>
          <cell r="V751">
            <v>36708</v>
          </cell>
          <cell r="W751">
            <v>42643</v>
          </cell>
          <cell r="X751">
            <v>4</v>
          </cell>
          <cell r="Y751">
            <v>4</v>
          </cell>
          <cell r="Z751">
            <v>4</v>
          </cell>
          <cell r="AA751">
            <v>4</v>
          </cell>
          <cell r="AB751">
            <v>4</v>
          </cell>
          <cell r="AC751">
            <v>4</v>
          </cell>
          <cell r="AD751">
            <v>4</v>
          </cell>
          <cell r="AE751">
            <v>4</v>
          </cell>
          <cell r="AF751">
            <v>4</v>
          </cell>
          <cell r="AG751">
            <v>4</v>
          </cell>
          <cell r="AH751">
            <v>4</v>
          </cell>
          <cell r="AI751">
            <v>4</v>
          </cell>
          <cell r="AM751" t="str">
            <v>a_cd</v>
          </cell>
          <cell r="AN751">
            <v>2004</v>
          </cell>
          <cell r="AO751" t="str">
            <v>Table 1</v>
          </cell>
          <cell r="AR751">
            <v>551</v>
          </cell>
          <cell r="AS751" t="str">
            <v>AD</v>
          </cell>
          <cell r="AT751" t="str">
            <v>SA</v>
          </cell>
        </row>
        <row r="752">
          <cell r="A752" t="str">
            <v>Oster</v>
          </cell>
          <cell r="B752" t="str">
            <v>IDAHO POWER COMPANY</v>
          </cell>
          <cell r="C752">
            <v>530</v>
          </cell>
          <cell r="D752" t="str">
            <v>PTP</v>
          </cell>
          <cell r="I752" t="str">
            <v>IDAHO POWER COMPANY</v>
          </cell>
          <cell r="J752">
            <v>530</v>
          </cell>
          <cell r="K752" t="str">
            <v>96MS-96108</v>
          </cell>
          <cell r="L752">
            <v>3035</v>
          </cell>
          <cell r="M752" t="str">
            <v>JACKSON</v>
          </cell>
          <cell r="N752" t="b">
            <v>0</v>
          </cell>
          <cell r="O752" t="b">
            <v>0</v>
          </cell>
          <cell r="P752" t="b">
            <v>0</v>
          </cell>
          <cell r="Q752" t="b">
            <v>1</v>
          </cell>
          <cell r="R752" t="b">
            <v>0</v>
          </cell>
          <cell r="S752" t="b">
            <v>0</v>
          </cell>
          <cell r="T752" t="b">
            <v>0</v>
          </cell>
          <cell r="U752" t="b">
            <v>0</v>
          </cell>
          <cell r="V752">
            <v>37622</v>
          </cell>
          <cell r="W752">
            <v>39447</v>
          </cell>
          <cell r="X752">
            <v>3</v>
          </cell>
          <cell r="Y752">
            <v>3</v>
          </cell>
          <cell r="Z752">
            <v>3</v>
          </cell>
          <cell r="AA752">
            <v>3</v>
          </cell>
          <cell r="AB752">
            <v>3</v>
          </cell>
          <cell r="AC752">
            <v>3</v>
          </cell>
          <cell r="AD752">
            <v>3</v>
          </cell>
          <cell r="AE752">
            <v>3</v>
          </cell>
          <cell r="AF752">
            <v>3</v>
          </cell>
          <cell r="AG752">
            <v>3</v>
          </cell>
          <cell r="AH752">
            <v>3</v>
          </cell>
          <cell r="AI752">
            <v>3</v>
          </cell>
          <cell r="AM752" t="str">
            <v>a_cd</v>
          </cell>
          <cell r="AN752">
            <v>2004</v>
          </cell>
          <cell r="AO752" t="str">
            <v>Table 6</v>
          </cell>
          <cell r="AR752">
            <v>530</v>
          </cell>
          <cell r="AS752" t="str">
            <v>AD</v>
          </cell>
          <cell r="AT752" t="str">
            <v>SA</v>
          </cell>
        </row>
        <row r="753">
          <cell r="A753" t="str">
            <v>Oster</v>
          </cell>
          <cell r="B753" t="str">
            <v>IDAHO POWER COMPANY</v>
          </cell>
          <cell r="C753">
            <v>530</v>
          </cell>
          <cell r="D753" t="str">
            <v>PTP</v>
          </cell>
          <cell r="I753" t="str">
            <v>IDAHO POWER COMPANY</v>
          </cell>
          <cell r="J753">
            <v>530</v>
          </cell>
          <cell r="K753" t="str">
            <v>96MS-96108</v>
          </cell>
          <cell r="L753">
            <v>3033</v>
          </cell>
          <cell r="M753" t="str">
            <v>DIXIE</v>
          </cell>
          <cell r="N753" t="b">
            <v>0</v>
          </cell>
          <cell r="O753" t="b">
            <v>0</v>
          </cell>
          <cell r="P753" t="b">
            <v>0</v>
          </cell>
          <cell r="Q753" t="b">
            <v>1</v>
          </cell>
          <cell r="R753" t="b">
            <v>0</v>
          </cell>
          <cell r="S753" t="b">
            <v>0</v>
          </cell>
          <cell r="T753" t="b">
            <v>0</v>
          </cell>
          <cell r="U753" t="b">
            <v>0</v>
          </cell>
          <cell r="V753">
            <v>37622</v>
          </cell>
          <cell r="W753">
            <v>39447</v>
          </cell>
          <cell r="X753">
            <v>4</v>
          </cell>
          <cell r="Y753">
            <v>4</v>
          </cell>
          <cell r="Z753">
            <v>4</v>
          </cell>
          <cell r="AA753">
            <v>4</v>
          </cell>
          <cell r="AB753">
            <v>4</v>
          </cell>
          <cell r="AC753">
            <v>4</v>
          </cell>
          <cell r="AD753">
            <v>4</v>
          </cell>
          <cell r="AE753">
            <v>4</v>
          </cell>
          <cell r="AF753">
            <v>4</v>
          </cell>
          <cell r="AG753">
            <v>4</v>
          </cell>
          <cell r="AH753">
            <v>4</v>
          </cell>
          <cell r="AI753">
            <v>4</v>
          </cell>
          <cell r="AM753" t="str">
            <v>a_cd</v>
          </cell>
          <cell r="AN753">
            <v>2004</v>
          </cell>
          <cell r="AO753" t="str">
            <v>Table 5</v>
          </cell>
          <cell r="AR753">
            <v>530</v>
          </cell>
          <cell r="AS753" t="str">
            <v>AD</v>
          </cell>
          <cell r="AT753" t="str">
            <v>SA</v>
          </cell>
        </row>
        <row r="754">
          <cell r="A754" t="str">
            <v>Morgan</v>
          </cell>
          <cell r="B754" t="str">
            <v>AVISTA ENERGY -- MARKETING</v>
          </cell>
          <cell r="C754">
            <v>555</v>
          </cell>
          <cell r="D754" t="str">
            <v>PTP</v>
          </cell>
          <cell r="I754" t="str">
            <v>PSW_AC</v>
          </cell>
          <cell r="J754">
            <v>996</v>
          </cell>
          <cell r="K754" t="str">
            <v>97TX-50002</v>
          </cell>
          <cell r="L754">
            <v>1003</v>
          </cell>
          <cell r="M754" t="str">
            <v>JOHN DAY SUBSTATION</v>
          </cell>
          <cell r="N754" t="b">
            <v>0</v>
          </cell>
          <cell r="O754" t="b">
            <v>0</v>
          </cell>
          <cell r="P754" t="b">
            <v>0</v>
          </cell>
          <cell r="Q754" t="b">
            <v>1</v>
          </cell>
          <cell r="R754" t="b">
            <v>0</v>
          </cell>
          <cell r="S754" t="b">
            <v>0</v>
          </cell>
          <cell r="T754" t="b">
            <v>0</v>
          </cell>
          <cell r="U754" t="b">
            <v>0</v>
          </cell>
          <cell r="V754">
            <v>37073</v>
          </cell>
          <cell r="W754">
            <v>46203</v>
          </cell>
          <cell r="X754">
            <v>150</v>
          </cell>
          <cell r="Y754">
            <v>150</v>
          </cell>
          <cell r="Z754">
            <v>150</v>
          </cell>
          <cell r="AA754">
            <v>150</v>
          </cell>
          <cell r="AB754">
            <v>150</v>
          </cell>
          <cell r="AC754">
            <v>150</v>
          </cell>
          <cell r="AD754">
            <v>150</v>
          </cell>
          <cell r="AE754">
            <v>150</v>
          </cell>
          <cell r="AF754">
            <v>150</v>
          </cell>
          <cell r="AG754">
            <v>150</v>
          </cell>
          <cell r="AH754">
            <v>150</v>
          </cell>
          <cell r="AI754">
            <v>150</v>
          </cell>
          <cell r="AM754" t="str">
            <v>a_cd</v>
          </cell>
          <cell r="AN754">
            <v>2004</v>
          </cell>
          <cell r="AO754" t="str">
            <v>Table 1</v>
          </cell>
          <cell r="AR754">
            <v>996</v>
          </cell>
          <cell r="AS754" t="str">
            <v>AD</v>
          </cell>
          <cell r="AT754" t="str">
            <v>SA</v>
          </cell>
        </row>
        <row r="755">
          <cell r="A755" t="str">
            <v>Perigo</v>
          </cell>
          <cell r="B755" t="str">
            <v>PACIFIC CORP</v>
          </cell>
          <cell r="C755">
            <v>560</v>
          </cell>
          <cell r="D755" t="str">
            <v>PTP</v>
          </cell>
          <cell r="I755" t="str">
            <v>PACIFIC CORP</v>
          </cell>
          <cell r="J755">
            <v>560</v>
          </cell>
          <cell r="K755" t="str">
            <v>00TX-10346</v>
          </cell>
          <cell r="L755">
            <v>25</v>
          </cell>
          <cell r="M755" t="str">
            <v>ALVEY 115</v>
          </cell>
          <cell r="N755" t="b">
            <v>0</v>
          </cell>
          <cell r="O755" t="b">
            <v>0</v>
          </cell>
          <cell r="P755" t="b">
            <v>0</v>
          </cell>
          <cell r="Q755" t="b">
            <v>1</v>
          </cell>
          <cell r="R755" t="b">
            <v>0</v>
          </cell>
          <cell r="S755" t="b">
            <v>0</v>
          </cell>
          <cell r="T755" t="b">
            <v>0</v>
          </cell>
          <cell r="U755" t="b">
            <v>0</v>
          </cell>
          <cell r="V755">
            <v>36434</v>
          </cell>
          <cell r="W755">
            <v>39447</v>
          </cell>
          <cell r="X755">
            <v>9</v>
          </cell>
          <cell r="Y755">
            <v>9</v>
          </cell>
          <cell r="Z755">
            <v>9</v>
          </cell>
          <cell r="AA755">
            <v>9</v>
          </cell>
          <cell r="AB755">
            <v>9</v>
          </cell>
          <cell r="AC755">
            <v>9</v>
          </cell>
          <cell r="AD755">
            <v>9</v>
          </cell>
          <cell r="AE755">
            <v>9</v>
          </cell>
          <cell r="AF755">
            <v>9</v>
          </cell>
          <cell r="AG755">
            <v>9</v>
          </cell>
          <cell r="AH755">
            <v>9</v>
          </cell>
          <cell r="AI755">
            <v>9</v>
          </cell>
          <cell r="AM755" t="str">
            <v>a_cd</v>
          </cell>
          <cell r="AN755">
            <v>2004</v>
          </cell>
          <cell r="AO755" t="str">
            <v>Exhibit A</v>
          </cell>
          <cell r="AR755">
            <v>560</v>
          </cell>
          <cell r="AS755" t="str">
            <v>AD</v>
          </cell>
          <cell r="AT755" t="str">
            <v>SA</v>
          </cell>
        </row>
        <row r="756">
          <cell r="A756" t="str">
            <v>Perigo</v>
          </cell>
          <cell r="B756" t="str">
            <v>PACIFIC CORP</v>
          </cell>
          <cell r="C756">
            <v>560</v>
          </cell>
          <cell r="D756" t="str">
            <v>PTP</v>
          </cell>
          <cell r="I756" t="str">
            <v>HERMISTON POWER PART</v>
          </cell>
          <cell r="J756">
            <v>819</v>
          </cell>
          <cell r="K756" t="str">
            <v>00TX-10346</v>
          </cell>
          <cell r="L756">
            <v>439</v>
          </cell>
          <cell r="M756" t="str">
            <v>MCNARY 230</v>
          </cell>
          <cell r="N756" t="b">
            <v>0</v>
          </cell>
          <cell r="O756" t="b">
            <v>0</v>
          </cell>
          <cell r="P756" t="b">
            <v>0</v>
          </cell>
          <cell r="Q756" t="b">
            <v>1</v>
          </cell>
          <cell r="R756" t="b">
            <v>0</v>
          </cell>
          <cell r="S756" t="b">
            <v>0</v>
          </cell>
          <cell r="T756" t="b">
            <v>0</v>
          </cell>
          <cell r="U756" t="b">
            <v>0</v>
          </cell>
          <cell r="V756">
            <v>37742</v>
          </cell>
          <cell r="W756">
            <v>38107</v>
          </cell>
          <cell r="X756">
            <v>5</v>
          </cell>
          <cell r="Y756">
            <v>5</v>
          </cell>
          <cell r="Z756">
            <v>5</v>
          </cell>
          <cell r="AA756">
            <v>5</v>
          </cell>
          <cell r="AB756">
            <v>5</v>
          </cell>
          <cell r="AC756">
            <v>5</v>
          </cell>
          <cell r="AD756">
            <v>5</v>
          </cell>
          <cell r="AE756">
            <v>0</v>
          </cell>
          <cell r="AF756">
            <v>0</v>
          </cell>
          <cell r="AG756">
            <v>0</v>
          </cell>
          <cell r="AH756">
            <v>0</v>
          </cell>
          <cell r="AI756">
            <v>0</v>
          </cell>
          <cell r="AM756" t="str">
            <v>a_cd</v>
          </cell>
          <cell r="AN756">
            <v>2004</v>
          </cell>
          <cell r="AO756" t="str">
            <v>Tbl 1 679237</v>
          </cell>
          <cell r="AR756">
            <v>401</v>
          </cell>
          <cell r="AS756" t="str">
            <v>AD</v>
          </cell>
          <cell r="AT756" t="str">
            <v>SA</v>
          </cell>
        </row>
        <row r="757">
          <cell r="A757" t="str">
            <v>Perigo</v>
          </cell>
          <cell r="B757" t="str">
            <v>PACIFIC CORP</v>
          </cell>
          <cell r="C757">
            <v>560</v>
          </cell>
          <cell r="D757" t="str">
            <v>PTP</v>
          </cell>
          <cell r="I757" t="str">
            <v>PACIFIC CORP</v>
          </cell>
          <cell r="J757">
            <v>560</v>
          </cell>
          <cell r="K757" t="str">
            <v>00TX-10346</v>
          </cell>
          <cell r="L757">
            <v>25</v>
          </cell>
          <cell r="M757" t="str">
            <v>ALVEY 115</v>
          </cell>
          <cell r="N757" t="b">
            <v>0</v>
          </cell>
          <cell r="O757" t="b">
            <v>0</v>
          </cell>
          <cell r="P757" t="b">
            <v>0</v>
          </cell>
          <cell r="Q757" t="b">
            <v>1</v>
          </cell>
          <cell r="R757" t="b">
            <v>0</v>
          </cell>
          <cell r="S757" t="b">
            <v>0</v>
          </cell>
          <cell r="T757" t="b">
            <v>0</v>
          </cell>
          <cell r="U757" t="b">
            <v>0</v>
          </cell>
          <cell r="V757">
            <v>37803</v>
          </cell>
          <cell r="W757">
            <v>39355</v>
          </cell>
          <cell r="X757">
            <v>6</v>
          </cell>
          <cell r="Y757">
            <v>6</v>
          </cell>
          <cell r="Z757">
            <v>6</v>
          </cell>
          <cell r="AA757">
            <v>6</v>
          </cell>
          <cell r="AB757">
            <v>6</v>
          </cell>
          <cell r="AC757">
            <v>6</v>
          </cell>
          <cell r="AD757">
            <v>6</v>
          </cell>
          <cell r="AE757">
            <v>6</v>
          </cell>
          <cell r="AF757">
            <v>6</v>
          </cell>
          <cell r="AG757">
            <v>6</v>
          </cell>
          <cell r="AH757">
            <v>6</v>
          </cell>
          <cell r="AI757">
            <v>6</v>
          </cell>
          <cell r="AM757" t="str">
            <v>a_cd</v>
          </cell>
          <cell r="AN757">
            <v>2004</v>
          </cell>
          <cell r="AO757" t="str">
            <v>Exh A/Tbl 2</v>
          </cell>
          <cell r="AR757">
            <v>560</v>
          </cell>
          <cell r="AS757" t="str">
            <v>AD</v>
          </cell>
          <cell r="AT757" t="str">
            <v>SA</v>
          </cell>
        </row>
        <row r="758">
          <cell r="A758" t="str">
            <v>Perigo</v>
          </cell>
          <cell r="B758" t="str">
            <v>PORTLAND GENERAL ELECTRIC COMPANY</v>
          </cell>
          <cell r="C758">
            <v>575</v>
          </cell>
          <cell r="D758" t="str">
            <v>PTP</v>
          </cell>
          <cell r="I758" t="str">
            <v>PORTLAND GENERAL ELE</v>
          </cell>
          <cell r="J758">
            <v>575</v>
          </cell>
          <cell r="K758" t="str">
            <v>96MS-96095</v>
          </cell>
          <cell r="L758">
            <v>527</v>
          </cell>
          <cell r="M758" t="str">
            <v>PEARL</v>
          </cell>
          <cell r="N758" t="b">
            <v>0</v>
          </cell>
          <cell r="O758" t="b">
            <v>0</v>
          </cell>
          <cell r="P758" t="b">
            <v>0</v>
          </cell>
          <cell r="Q758" t="b">
            <v>1</v>
          </cell>
          <cell r="R758" t="b">
            <v>0</v>
          </cell>
          <cell r="S758" t="b">
            <v>0</v>
          </cell>
          <cell r="T758" t="b">
            <v>0</v>
          </cell>
          <cell r="U758" t="b">
            <v>0</v>
          </cell>
          <cell r="V758">
            <v>38139</v>
          </cell>
          <cell r="W758">
            <v>38503</v>
          </cell>
          <cell r="X758">
            <v>0</v>
          </cell>
          <cell r="Y758">
            <v>0</v>
          </cell>
          <cell r="Z758">
            <v>0</v>
          </cell>
          <cell r="AA758">
            <v>0</v>
          </cell>
          <cell r="AB758">
            <v>0</v>
          </cell>
          <cell r="AC758">
            <v>0</v>
          </cell>
          <cell r="AD758">
            <v>0</v>
          </cell>
          <cell r="AE758">
            <v>0</v>
          </cell>
          <cell r="AF758">
            <v>750</v>
          </cell>
          <cell r="AG758">
            <v>750</v>
          </cell>
          <cell r="AH758">
            <v>750</v>
          </cell>
          <cell r="AI758">
            <v>750</v>
          </cell>
          <cell r="AM758" t="str">
            <v>a_cd</v>
          </cell>
          <cell r="AN758">
            <v>2004</v>
          </cell>
          <cell r="AO758" t="str">
            <v>Tbl 7 Rev2</v>
          </cell>
          <cell r="AR758">
            <v>575</v>
          </cell>
          <cell r="AS758" t="str">
            <v>AD</v>
          </cell>
          <cell r="AT758" t="str">
            <v>SA</v>
          </cell>
        </row>
        <row r="759">
          <cell r="A759" t="str">
            <v>Perigo</v>
          </cell>
          <cell r="B759" t="str">
            <v>PORTLAND GENERAL ELECTRIC COMPANY</v>
          </cell>
          <cell r="C759">
            <v>575</v>
          </cell>
          <cell r="D759" t="str">
            <v>PTP</v>
          </cell>
          <cell r="I759" t="str">
            <v>PORTLAND GENERAL ELE</v>
          </cell>
          <cell r="J759">
            <v>575</v>
          </cell>
          <cell r="K759" t="str">
            <v>96MS-96095</v>
          </cell>
          <cell r="L759">
            <v>527</v>
          </cell>
          <cell r="M759" t="str">
            <v>PEARL</v>
          </cell>
          <cell r="N759" t="b">
            <v>0</v>
          </cell>
          <cell r="O759" t="b">
            <v>0</v>
          </cell>
          <cell r="P759" t="b">
            <v>0</v>
          </cell>
          <cell r="Q759" t="b">
            <v>1</v>
          </cell>
          <cell r="R759" t="b">
            <v>0</v>
          </cell>
          <cell r="S759" t="b">
            <v>0</v>
          </cell>
          <cell r="T759" t="b">
            <v>0</v>
          </cell>
          <cell r="U759" t="b">
            <v>0</v>
          </cell>
          <cell r="V759">
            <v>37773</v>
          </cell>
          <cell r="W759">
            <v>38138</v>
          </cell>
          <cell r="X759">
            <v>750</v>
          </cell>
          <cell r="Y759">
            <v>750</v>
          </cell>
          <cell r="Z759">
            <v>750</v>
          </cell>
          <cell r="AA759">
            <v>750</v>
          </cell>
          <cell r="AB759">
            <v>750</v>
          </cell>
          <cell r="AC759">
            <v>750</v>
          </cell>
          <cell r="AD759">
            <v>750</v>
          </cell>
          <cell r="AE759">
            <v>750</v>
          </cell>
          <cell r="AF759">
            <v>0</v>
          </cell>
          <cell r="AG759">
            <v>0</v>
          </cell>
          <cell r="AH759">
            <v>0</v>
          </cell>
          <cell r="AI759">
            <v>0</v>
          </cell>
          <cell r="AM759" t="str">
            <v>a_cd</v>
          </cell>
          <cell r="AN759">
            <v>2004</v>
          </cell>
          <cell r="AO759" t="str">
            <v>Table 7</v>
          </cell>
          <cell r="AR759">
            <v>575</v>
          </cell>
          <cell r="AS759" t="str">
            <v>AD</v>
          </cell>
          <cell r="AT759" t="str">
            <v>SA</v>
          </cell>
        </row>
        <row r="760">
          <cell r="A760" t="str">
            <v>Perigo</v>
          </cell>
          <cell r="B760" t="str">
            <v>PORTLAND GENERAL ELECTRIC COMPANY</v>
          </cell>
          <cell r="C760">
            <v>575</v>
          </cell>
          <cell r="D760" t="str">
            <v>PTP</v>
          </cell>
          <cell r="I760" t="str">
            <v>PORTLAND GENERAL ELE</v>
          </cell>
          <cell r="J760">
            <v>575</v>
          </cell>
          <cell r="K760" t="str">
            <v>96MS-96095</v>
          </cell>
          <cell r="L760">
            <v>527</v>
          </cell>
          <cell r="M760" t="str">
            <v>PEARL</v>
          </cell>
          <cell r="N760" t="b">
            <v>0</v>
          </cell>
          <cell r="O760" t="b">
            <v>0</v>
          </cell>
          <cell r="P760" t="b">
            <v>0</v>
          </cell>
          <cell r="Q760" t="b">
            <v>1</v>
          </cell>
          <cell r="R760" t="b">
            <v>0</v>
          </cell>
          <cell r="S760" t="b">
            <v>0</v>
          </cell>
          <cell r="T760" t="b">
            <v>0</v>
          </cell>
          <cell r="U760" t="b">
            <v>0</v>
          </cell>
          <cell r="V760">
            <v>37895</v>
          </cell>
          <cell r="W760">
            <v>38625</v>
          </cell>
          <cell r="X760">
            <v>400</v>
          </cell>
          <cell r="Y760">
            <v>400</v>
          </cell>
          <cell r="Z760">
            <v>400</v>
          </cell>
          <cell r="AA760">
            <v>400</v>
          </cell>
          <cell r="AB760">
            <v>400</v>
          </cell>
          <cell r="AC760">
            <v>400</v>
          </cell>
          <cell r="AD760">
            <v>400</v>
          </cell>
          <cell r="AE760">
            <v>400</v>
          </cell>
          <cell r="AF760">
            <v>400</v>
          </cell>
          <cell r="AG760">
            <v>400</v>
          </cell>
          <cell r="AH760">
            <v>400</v>
          </cell>
          <cell r="AI760">
            <v>400</v>
          </cell>
          <cell r="AM760" t="str">
            <v>a_cd</v>
          </cell>
          <cell r="AN760">
            <v>2004</v>
          </cell>
          <cell r="AO760" t="str">
            <v>Table 8</v>
          </cell>
          <cell r="AR760">
            <v>575</v>
          </cell>
          <cell r="AS760" t="str">
            <v>AD</v>
          </cell>
          <cell r="AT760" t="str">
            <v>SA</v>
          </cell>
        </row>
        <row r="761">
          <cell r="A761" t="str">
            <v>Perigo</v>
          </cell>
          <cell r="B761" t="str">
            <v>PORTLAND GENERAL ELECTRIC COMPANY</v>
          </cell>
          <cell r="C761">
            <v>575</v>
          </cell>
          <cell r="D761" t="str">
            <v>PTP</v>
          </cell>
          <cell r="I761" t="str">
            <v>PORTLAND GENERAL ELE</v>
          </cell>
          <cell r="J761">
            <v>575</v>
          </cell>
          <cell r="K761" t="str">
            <v>96MS-96095</v>
          </cell>
          <cell r="L761">
            <v>1003</v>
          </cell>
          <cell r="M761" t="str">
            <v>JOHN DAY SUBSTATION</v>
          </cell>
          <cell r="N761" t="b">
            <v>0</v>
          </cell>
          <cell r="O761" t="b">
            <v>0</v>
          </cell>
          <cell r="P761" t="b">
            <v>0</v>
          </cell>
          <cell r="Q761" t="b">
            <v>1</v>
          </cell>
          <cell r="R761" t="b">
            <v>0</v>
          </cell>
          <cell r="S761" t="b">
            <v>0</v>
          </cell>
          <cell r="T761" t="b">
            <v>0</v>
          </cell>
          <cell r="U761" t="b">
            <v>0</v>
          </cell>
          <cell r="V761">
            <v>38169</v>
          </cell>
          <cell r="W761">
            <v>41639</v>
          </cell>
          <cell r="X761">
            <v>0</v>
          </cell>
          <cell r="Y761">
            <v>0</v>
          </cell>
          <cell r="Z761">
            <v>0</v>
          </cell>
          <cell r="AA761">
            <v>0</v>
          </cell>
          <cell r="AB761">
            <v>0</v>
          </cell>
          <cell r="AC761">
            <v>0</v>
          </cell>
          <cell r="AD761">
            <v>0</v>
          </cell>
          <cell r="AE761">
            <v>0</v>
          </cell>
          <cell r="AF761">
            <v>0</v>
          </cell>
          <cell r="AG761">
            <v>3</v>
          </cell>
          <cell r="AH761">
            <v>3</v>
          </cell>
          <cell r="AI761">
            <v>3</v>
          </cell>
          <cell r="AM761" t="str">
            <v>a_cd</v>
          </cell>
          <cell r="AN761">
            <v>2004</v>
          </cell>
          <cell r="AO761" t="str">
            <v>Att 05</v>
          </cell>
          <cell r="AR761">
            <v>575</v>
          </cell>
          <cell r="AS761" t="str">
            <v>AD</v>
          </cell>
          <cell r="AT761" t="str">
            <v>SA</v>
          </cell>
        </row>
        <row r="762">
          <cell r="A762" t="str">
            <v>Perigo</v>
          </cell>
          <cell r="B762" t="str">
            <v>PORTLAND GENERAL ELECTRIC COMPANY</v>
          </cell>
          <cell r="C762">
            <v>575</v>
          </cell>
          <cell r="D762" t="str">
            <v>PTP</v>
          </cell>
          <cell r="I762" t="str">
            <v>PORTLAND GENERAL ELE</v>
          </cell>
          <cell r="J762">
            <v>575</v>
          </cell>
          <cell r="K762" t="str">
            <v>96MS-96095</v>
          </cell>
          <cell r="L762">
            <v>527</v>
          </cell>
          <cell r="M762" t="str">
            <v>PEARL</v>
          </cell>
          <cell r="N762" t="b">
            <v>0</v>
          </cell>
          <cell r="O762" t="b">
            <v>0</v>
          </cell>
          <cell r="P762" t="b">
            <v>0</v>
          </cell>
          <cell r="Q762" t="b">
            <v>1</v>
          </cell>
          <cell r="R762" t="b">
            <v>0</v>
          </cell>
          <cell r="S762" t="b">
            <v>0</v>
          </cell>
          <cell r="T762" t="b">
            <v>0</v>
          </cell>
          <cell r="U762" t="b">
            <v>0</v>
          </cell>
          <cell r="V762">
            <v>36892</v>
          </cell>
          <cell r="W762">
            <v>37986</v>
          </cell>
          <cell r="X762">
            <v>100</v>
          </cell>
          <cell r="Y762">
            <v>100</v>
          </cell>
          <cell r="Z762">
            <v>100</v>
          </cell>
          <cell r="AA762">
            <v>0</v>
          </cell>
          <cell r="AB762">
            <v>0</v>
          </cell>
          <cell r="AC762">
            <v>0</v>
          </cell>
          <cell r="AD762">
            <v>0</v>
          </cell>
          <cell r="AE762">
            <v>0</v>
          </cell>
          <cell r="AF762">
            <v>0</v>
          </cell>
          <cell r="AG762">
            <v>0</v>
          </cell>
          <cell r="AH762">
            <v>0</v>
          </cell>
          <cell r="AI762">
            <v>0</v>
          </cell>
          <cell r="AM762" t="str">
            <v>a_cd</v>
          </cell>
          <cell r="AN762">
            <v>2004</v>
          </cell>
          <cell r="AR762">
            <v>575</v>
          </cell>
          <cell r="AS762" t="str">
            <v>AD</v>
          </cell>
          <cell r="AT762" t="str">
            <v>SA</v>
          </cell>
        </row>
        <row r="763">
          <cell r="A763" t="str">
            <v>Perigo</v>
          </cell>
          <cell r="B763" t="str">
            <v>PORTLAND GENERAL ELECTRIC COMPANY</v>
          </cell>
          <cell r="C763">
            <v>575</v>
          </cell>
          <cell r="D763" t="str">
            <v>PTP</v>
          </cell>
          <cell r="I763" t="str">
            <v>PORTLAND GENERAL ELE</v>
          </cell>
          <cell r="J763">
            <v>575</v>
          </cell>
          <cell r="K763" t="str">
            <v>98TX-10174</v>
          </cell>
          <cell r="L763">
            <v>527</v>
          </cell>
          <cell r="M763" t="str">
            <v>PEARL</v>
          </cell>
          <cell r="N763" t="b">
            <v>0</v>
          </cell>
          <cell r="O763" t="b">
            <v>0</v>
          </cell>
          <cell r="P763" t="b">
            <v>0</v>
          </cell>
          <cell r="Q763" t="b">
            <v>1</v>
          </cell>
          <cell r="R763" t="b">
            <v>0</v>
          </cell>
          <cell r="S763" t="b">
            <v>0</v>
          </cell>
          <cell r="T763" t="b">
            <v>0</v>
          </cell>
          <cell r="U763" t="b">
            <v>0</v>
          </cell>
          <cell r="V763">
            <v>36017</v>
          </cell>
          <cell r="W763">
            <v>42704</v>
          </cell>
          <cell r="X763">
            <v>25</v>
          </cell>
          <cell r="Y763">
            <v>25</v>
          </cell>
          <cell r="Z763">
            <v>25</v>
          </cell>
          <cell r="AA763">
            <v>25</v>
          </cell>
          <cell r="AB763">
            <v>25</v>
          </cell>
          <cell r="AC763">
            <v>25</v>
          </cell>
          <cell r="AD763">
            <v>25</v>
          </cell>
          <cell r="AE763">
            <v>25</v>
          </cell>
          <cell r="AF763">
            <v>25</v>
          </cell>
          <cell r="AG763">
            <v>25</v>
          </cell>
          <cell r="AH763">
            <v>25</v>
          </cell>
          <cell r="AI763">
            <v>25</v>
          </cell>
          <cell r="AM763" t="str">
            <v>a_cd</v>
          </cell>
          <cell r="AN763">
            <v>2004</v>
          </cell>
          <cell r="AO763" t="str">
            <v>Table 1</v>
          </cell>
          <cell r="AR763">
            <v>575</v>
          </cell>
          <cell r="AS763" t="str">
            <v>AD</v>
          </cell>
          <cell r="AT763" t="str">
            <v>SA</v>
          </cell>
        </row>
        <row r="764">
          <cell r="A764" t="str">
            <v>Jones</v>
          </cell>
          <cell r="B764" t="str">
            <v>SIERRA PACIFIC POWER</v>
          </cell>
          <cell r="C764">
            <v>584</v>
          </cell>
          <cell r="D764" t="str">
            <v>PTP</v>
          </cell>
          <cell r="I764" t="str">
            <v>SIERRA PACIFIC POWER</v>
          </cell>
          <cell r="J764">
            <v>584</v>
          </cell>
          <cell r="K764" t="str">
            <v>01TX-10461</v>
          </cell>
          <cell r="L764">
            <v>1320</v>
          </cell>
          <cell r="M764" t="str">
            <v>HILLTOP</v>
          </cell>
          <cell r="N764" t="b">
            <v>0</v>
          </cell>
          <cell r="O764" t="b">
            <v>0</v>
          </cell>
          <cell r="P764" t="b">
            <v>0</v>
          </cell>
          <cell r="Q764" t="b">
            <v>1</v>
          </cell>
          <cell r="R764" t="b">
            <v>0</v>
          </cell>
          <cell r="S764" t="b">
            <v>0</v>
          </cell>
          <cell r="T764" t="b">
            <v>0</v>
          </cell>
          <cell r="U764" t="b">
            <v>0</v>
          </cell>
          <cell r="V764">
            <v>37257</v>
          </cell>
          <cell r="W764">
            <v>38717</v>
          </cell>
          <cell r="X764">
            <v>174</v>
          </cell>
          <cell r="Y764">
            <v>174</v>
          </cell>
          <cell r="Z764">
            <v>174</v>
          </cell>
          <cell r="AA764">
            <v>174</v>
          </cell>
          <cell r="AB764">
            <v>174</v>
          </cell>
          <cell r="AC764">
            <v>174</v>
          </cell>
          <cell r="AD764">
            <v>174</v>
          </cell>
          <cell r="AE764">
            <v>174</v>
          </cell>
          <cell r="AF764">
            <v>174</v>
          </cell>
          <cell r="AG764">
            <v>174</v>
          </cell>
          <cell r="AH764">
            <v>174</v>
          </cell>
          <cell r="AI764">
            <v>174</v>
          </cell>
          <cell r="AM764" t="str">
            <v>a_cd</v>
          </cell>
          <cell r="AN764">
            <v>2004</v>
          </cell>
          <cell r="AO764" t="str">
            <v>Tbls 1&amp;4</v>
          </cell>
          <cell r="AR764">
            <v>584</v>
          </cell>
          <cell r="AS764" t="str">
            <v>AD</v>
          </cell>
          <cell r="AT764" t="str">
            <v>SA</v>
          </cell>
        </row>
        <row r="765">
          <cell r="A765" t="str">
            <v>Jones</v>
          </cell>
          <cell r="B765" t="str">
            <v>SIERRA PACIFIC POWER</v>
          </cell>
          <cell r="C765">
            <v>584</v>
          </cell>
          <cell r="D765" t="str">
            <v>PTP</v>
          </cell>
          <cell r="I765" t="str">
            <v>SIERRA PACIFIC POWER</v>
          </cell>
          <cell r="J765">
            <v>584</v>
          </cell>
          <cell r="K765" t="str">
            <v>01TX-10461</v>
          </cell>
          <cell r="L765">
            <v>1320</v>
          </cell>
          <cell r="M765" t="str">
            <v>HILLTOP</v>
          </cell>
          <cell r="N765" t="b">
            <v>0</v>
          </cell>
          <cell r="O765" t="b">
            <v>0</v>
          </cell>
          <cell r="P765" t="b">
            <v>0</v>
          </cell>
          <cell r="Q765" t="b">
            <v>1</v>
          </cell>
          <cell r="R765" t="b">
            <v>0</v>
          </cell>
          <cell r="S765" t="b">
            <v>0</v>
          </cell>
          <cell r="T765" t="b">
            <v>0</v>
          </cell>
          <cell r="U765" t="b">
            <v>0</v>
          </cell>
          <cell r="V765">
            <v>37622</v>
          </cell>
          <cell r="W765">
            <v>38352</v>
          </cell>
          <cell r="X765">
            <v>20</v>
          </cell>
          <cell r="Y765">
            <v>20</v>
          </cell>
          <cell r="Z765">
            <v>20</v>
          </cell>
          <cell r="AA765">
            <v>20</v>
          </cell>
          <cell r="AB765">
            <v>20</v>
          </cell>
          <cell r="AC765">
            <v>20</v>
          </cell>
          <cell r="AD765">
            <v>20</v>
          </cell>
          <cell r="AE765">
            <v>20</v>
          </cell>
          <cell r="AF765">
            <v>20</v>
          </cell>
          <cell r="AG765">
            <v>20</v>
          </cell>
          <cell r="AH765">
            <v>20</v>
          </cell>
          <cell r="AI765">
            <v>20</v>
          </cell>
          <cell r="AM765" t="str">
            <v>a_cd</v>
          </cell>
          <cell r="AN765">
            <v>2004</v>
          </cell>
          <cell r="AO765" t="str">
            <v>Table 5</v>
          </cell>
          <cell r="AR765">
            <v>584</v>
          </cell>
          <cell r="AS765" t="str">
            <v>AD</v>
          </cell>
          <cell r="AT765" t="str">
            <v>SA</v>
          </cell>
        </row>
        <row r="766">
          <cell r="A766" t="str">
            <v>Morgan</v>
          </cell>
          <cell r="B766" t="str">
            <v>AVISTA CORP -- MERCHANT</v>
          </cell>
          <cell r="C766">
            <v>590</v>
          </cell>
          <cell r="D766" t="str">
            <v>PTP</v>
          </cell>
          <cell r="I766" t="str">
            <v>AVISTA CORP -- MERCH</v>
          </cell>
          <cell r="J766">
            <v>590</v>
          </cell>
          <cell r="K766" t="str">
            <v>96MS-96008</v>
          </cell>
          <cell r="L766">
            <v>56</v>
          </cell>
          <cell r="M766" t="str">
            <v>BENTON CITY</v>
          </cell>
          <cell r="N766" t="b">
            <v>0</v>
          </cell>
          <cell r="O766" t="b">
            <v>0</v>
          </cell>
          <cell r="P766" t="b">
            <v>0</v>
          </cell>
          <cell r="Q766" t="b">
            <v>1</v>
          </cell>
          <cell r="R766" t="b">
            <v>0</v>
          </cell>
          <cell r="S766" t="b">
            <v>0</v>
          </cell>
          <cell r="T766" t="b">
            <v>0</v>
          </cell>
          <cell r="U766" t="b">
            <v>0</v>
          </cell>
          <cell r="V766">
            <v>37165</v>
          </cell>
          <cell r="W766">
            <v>42582</v>
          </cell>
          <cell r="X766">
            <v>50</v>
          </cell>
          <cell r="Y766">
            <v>50</v>
          </cell>
          <cell r="Z766">
            <v>50</v>
          </cell>
          <cell r="AA766">
            <v>50</v>
          </cell>
          <cell r="AB766">
            <v>50</v>
          </cell>
          <cell r="AC766">
            <v>50</v>
          </cell>
          <cell r="AD766">
            <v>50</v>
          </cell>
          <cell r="AE766">
            <v>50</v>
          </cell>
          <cell r="AF766">
            <v>50</v>
          </cell>
          <cell r="AG766">
            <v>50</v>
          </cell>
          <cell r="AH766">
            <v>50</v>
          </cell>
          <cell r="AI766">
            <v>50</v>
          </cell>
          <cell r="AM766" t="str">
            <v>a_cd</v>
          </cell>
          <cell r="AN766">
            <v>2004</v>
          </cell>
          <cell r="AO766" t="str">
            <v>Table 1C</v>
          </cell>
          <cell r="AR766">
            <v>401</v>
          </cell>
          <cell r="AS766" t="str">
            <v>AD</v>
          </cell>
          <cell r="AT766" t="str">
            <v>SA</v>
          </cell>
        </row>
        <row r="767">
          <cell r="A767" t="str">
            <v>Morgan</v>
          </cell>
          <cell r="B767" t="str">
            <v>AVISTA CORP -- MERCHANT</v>
          </cell>
          <cell r="C767">
            <v>590</v>
          </cell>
          <cell r="D767" t="str">
            <v>PTP</v>
          </cell>
          <cell r="I767" t="str">
            <v>AVISTA CORP -- MERCH</v>
          </cell>
          <cell r="J767">
            <v>590</v>
          </cell>
          <cell r="K767" t="str">
            <v>96MS-96008</v>
          </cell>
          <cell r="L767">
            <v>311</v>
          </cell>
          <cell r="M767" t="str">
            <v>HATWAI</v>
          </cell>
          <cell r="N767" t="b">
            <v>0</v>
          </cell>
          <cell r="O767" t="b">
            <v>0</v>
          </cell>
          <cell r="P767" t="b">
            <v>0</v>
          </cell>
          <cell r="Q767" t="b">
            <v>1</v>
          </cell>
          <cell r="R767" t="b">
            <v>0</v>
          </cell>
          <cell r="S767" t="b">
            <v>0</v>
          </cell>
          <cell r="T767" t="b">
            <v>0</v>
          </cell>
          <cell r="U767" t="b">
            <v>0</v>
          </cell>
          <cell r="V767">
            <v>37469</v>
          </cell>
          <cell r="W767">
            <v>42582</v>
          </cell>
          <cell r="X767">
            <v>293</v>
          </cell>
          <cell r="Y767">
            <v>293</v>
          </cell>
          <cell r="Z767">
            <v>293</v>
          </cell>
          <cell r="AA767">
            <v>293</v>
          </cell>
          <cell r="AB767">
            <v>293</v>
          </cell>
          <cell r="AC767">
            <v>293</v>
          </cell>
          <cell r="AD767">
            <v>293</v>
          </cell>
          <cell r="AE767">
            <v>293</v>
          </cell>
          <cell r="AF767">
            <v>293</v>
          </cell>
          <cell r="AG767">
            <v>293</v>
          </cell>
          <cell r="AH767">
            <v>293</v>
          </cell>
          <cell r="AI767">
            <v>293</v>
          </cell>
          <cell r="AM767" t="str">
            <v>a_cd</v>
          </cell>
          <cell r="AN767">
            <v>2004</v>
          </cell>
          <cell r="AO767" t="str">
            <v>Table 1C</v>
          </cell>
          <cell r="AR767">
            <v>590</v>
          </cell>
          <cell r="AS767" t="str">
            <v>AD</v>
          </cell>
          <cell r="AT767" t="str">
            <v>SA</v>
          </cell>
        </row>
        <row r="768">
          <cell r="A768" t="str">
            <v>Long</v>
          </cell>
          <cell r="B768" t="str">
            <v>ALUMINUM COMPANY OF AMERICA</v>
          </cell>
          <cell r="C768">
            <v>605</v>
          </cell>
          <cell r="D768" t="str">
            <v>PTP</v>
          </cell>
          <cell r="I768" t="str">
            <v>ALUMINUM COMPANY OF</v>
          </cell>
          <cell r="J768">
            <v>605</v>
          </cell>
          <cell r="K768" t="str">
            <v>01TX-10630</v>
          </cell>
          <cell r="L768">
            <v>341</v>
          </cell>
          <cell r="M768" t="str">
            <v>INTALCO</v>
          </cell>
          <cell r="N768" t="b">
            <v>0</v>
          </cell>
          <cell r="O768" t="b">
            <v>0</v>
          </cell>
          <cell r="P768" t="b">
            <v>0</v>
          </cell>
          <cell r="Q768" t="b">
            <v>1</v>
          </cell>
          <cell r="R768" t="b">
            <v>0</v>
          </cell>
          <cell r="S768" t="b">
            <v>0</v>
          </cell>
          <cell r="T768" t="b">
            <v>0</v>
          </cell>
          <cell r="U768" t="b">
            <v>0</v>
          </cell>
          <cell r="V768">
            <v>37895</v>
          </cell>
          <cell r="W768">
            <v>37955</v>
          </cell>
          <cell r="X768">
            <v>438</v>
          </cell>
          <cell r="Y768">
            <v>438</v>
          </cell>
          <cell r="Z768">
            <v>0</v>
          </cell>
          <cell r="AA768">
            <v>0</v>
          </cell>
          <cell r="AB768">
            <v>0</v>
          </cell>
          <cell r="AC768">
            <v>0</v>
          </cell>
          <cell r="AD768">
            <v>0</v>
          </cell>
          <cell r="AE768">
            <v>0</v>
          </cell>
          <cell r="AF768">
            <v>0</v>
          </cell>
          <cell r="AG768">
            <v>0</v>
          </cell>
          <cell r="AH768">
            <v>0</v>
          </cell>
          <cell r="AI768">
            <v>0</v>
          </cell>
          <cell r="AM768" t="str">
            <v>a_cd</v>
          </cell>
          <cell r="AN768">
            <v>2004</v>
          </cell>
          <cell r="AO768" t="str">
            <v>Next Table</v>
          </cell>
          <cell r="AR768">
            <v>0</v>
          </cell>
          <cell r="AS768" t="str">
            <v>AD</v>
          </cell>
          <cell r="AT768" t="str">
            <v>SA</v>
          </cell>
        </row>
        <row r="769">
          <cell r="A769" t="str">
            <v>Long</v>
          </cell>
          <cell r="B769" t="str">
            <v>ALUMINUM COMPANY OF AMERICA</v>
          </cell>
          <cell r="C769">
            <v>605</v>
          </cell>
          <cell r="D769" t="str">
            <v>PTP</v>
          </cell>
          <cell r="I769" t="str">
            <v>ALUMINUM COMPANY OF</v>
          </cell>
          <cell r="J769">
            <v>605</v>
          </cell>
          <cell r="K769" t="str">
            <v>01TX-10630</v>
          </cell>
          <cell r="L769">
            <v>341</v>
          </cell>
          <cell r="M769" t="str">
            <v>INTALCO</v>
          </cell>
          <cell r="N769" t="b">
            <v>0</v>
          </cell>
          <cell r="O769" t="b">
            <v>0</v>
          </cell>
          <cell r="P769" t="b">
            <v>0</v>
          </cell>
          <cell r="Q769" t="b">
            <v>1</v>
          </cell>
          <cell r="R769" t="b">
            <v>0</v>
          </cell>
          <cell r="S769" t="b">
            <v>0</v>
          </cell>
          <cell r="T769" t="b">
            <v>0</v>
          </cell>
          <cell r="U769" t="b">
            <v>0</v>
          </cell>
          <cell r="V769">
            <v>37956</v>
          </cell>
          <cell r="W769">
            <v>37986</v>
          </cell>
          <cell r="X769">
            <v>0</v>
          </cell>
          <cell r="Y769">
            <v>0</v>
          </cell>
          <cell r="Z769">
            <v>364</v>
          </cell>
          <cell r="AA769">
            <v>0</v>
          </cell>
          <cell r="AB769">
            <v>0</v>
          </cell>
          <cell r="AC769">
            <v>0</v>
          </cell>
          <cell r="AD769">
            <v>0</v>
          </cell>
          <cell r="AE769">
            <v>0</v>
          </cell>
          <cell r="AF769">
            <v>0</v>
          </cell>
          <cell r="AG769">
            <v>0</v>
          </cell>
          <cell r="AH769">
            <v>0</v>
          </cell>
          <cell r="AI769">
            <v>0</v>
          </cell>
          <cell r="AM769" t="str">
            <v>a_cd</v>
          </cell>
          <cell r="AN769">
            <v>2004</v>
          </cell>
          <cell r="AO769" t="str">
            <v>Table 1</v>
          </cell>
          <cell r="AR769">
            <v>401</v>
          </cell>
          <cell r="AS769" t="str">
            <v>AD</v>
          </cell>
          <cell r="AT769" t="str">
            <v>SA</v>
          </cell>
        </row>
        <row r="770">
          <cell r="A770" t="str">
            <v>Long</v>
          </cell>
          <cell r="B770" t="str">
            <v>ALUMINUM COMPANY OF AMERICA</v>
          </cell>
          <cell r="C770">
            <v>605</v>
          </cell>
          <cell r="D770" t="str">
            <v>PTP</v>
          </cell>
          <cell r="I770" t="str">
            <v>ALUMINUM COMPANY OF</v>
          </cell>
          <cell r="J770">
            <v>605</v>
          </cell>
          <cell r="K770" t="str">
            <v>01TX-10630</v>
          </cell>
          <cell r="L770">
            <v>341</v>
          </cell>
          <cell r="M770" t="str">
            <v>INTALCO</v>
          </cell>
          <cell r="N770" t="b">
            <v>0</v>
          </cell>
          <cell r="O770" t="b">
            <v>0</v>
          </cell>
          <cell r="P770" t="b">
            <v>0</v>
          </cell>
          <cell r="Q770" t="b">
            <v>1</v>
          </cell>
          <cell r="R770" t="b">
            <v>0</v>
          </cell>
          <cell r="S770" t="b">
            <v>0</v>
          </cell>
          <cell r="T770" t="b">
            <v>0</v>
          </cell>
          <cell r="U770" t="b">
            <v>0</v>
          </cell>
          <cell r="V770">
            <v>37987</v>
          </cell>
          <cell r="W770">
            <v>38017</v>
          </cell>
          <cell r="X770">
            <v>0</v>
          </cell>
          <cell r="Y770">
            <v>0</v>
          </cell>
          <cell r="Z770">
            <v>0</v>
          </cell>
          <cell r="AA770">
            <v>433</v>
          </cell>
          <cell r="AB770">
            <v>0</v>
          </cell>
          <cell r="AC770">
            <v>0</v>
          </cell>
          <cell r="AD770">
            <v>0</v>
          </cell>
          <cell r="AE770">
            <v>0</v>
          </cell>
          <cell r="AF770">
            <v>0</v>
          </cell>
          <cell r="AG770">
            <v>0</v>
          </cell>
          <cell r="AH770">
            <v>0</v>
          </cell>
          <cell r="AI770">
            <v>0</v>
          </cell>
          <cell r="AM770" t="str">
            <v>a_cd</v>
          </cell>
          <cell r="AN770">
            <v>2004</v>
          </cell>
          <cell r="AO770" t="str">
            <v>w/reasgn</v>
          </cell>
          <cell r="AR770">
            <v>401</v>
          </cell>
          <cell r="AS770" t="str">
            <v>AD</v>
          </cell>
          <cell r="AT770" t="str">
            <v>SA</v>
          </cell>
        </row>
        <row r="771">
          <cell r="A771" t="str">
            <v>Long</v>
          </cell>
          <cell r="B771" t="str">
            <v>ALUMINUM COMPANY OF AMERICA</v>
          </cell>
          <cell r="C771">
            <v>605</v>
          </cell>
          <cell r="D771" t="str">
            <v>PTP</v>
          </cell>
          <cell r="I771" t="str">
            <v>ALUMINUM COMPANY OF</v>
          </cell>
          <cell r="J771">
            <v>605</v>
          </cell>
          <cell r="K771" t="str">
            <v>01TX-10630</v>
          </cell>
          <cell r="L771">
            <v>341</v>
          </cell>
          <cell r="M771" t="str">
            <v>INTALCO</v>
          </cell>
          <cell r="N771" t="b">
            <v>0</v>
          </cell>
          <cell r="O771" t="b">
            <v>0</v>
          </cell>
          <cell r="P771" t="b">
            <v>0</v>
          </cell>
          <cell r="Q771" t="b">
            <v>1</v>
          </cell>
          <cell r="R771" t="b">
            <v>0</v>
          </cell>
          <cell r="S771" t="b">
            <v>0</v>
          </cell>
          <cell r="T771" t="b">
            <v>0</v>
          </cell>
          <cell r="U771" t="b">
            <v>0</v>
          </cell>
          <cell r="V771">
            <v>38018</v>
          </cell>
          <cell r="W771">
            <v>38077</v>
          </cell>
          <cell r="X771">
            <v>0</v>
          </cell>
          <cell r="Y771">
            <v>0</v>
          </cell>
          <cell r="Z771">
            <v>0</v>
          </cell>
          <cell r="AA771">
            <v>0</v>
          </cell>
          <cell r="AB771">
            <v>438</v>
          </cell>
          <cell r="AC771">
            <v>438</v>
          </cell>
          <cell r="AD771">
            <v>0</v>
          </cell>
          <cell r="AE771">
            <v>0</v>
          </cell>
          <cell r="AF771">
            <v>0</v>
          </cell>
          <cell r="AG771">
            <v>0</v>
          </cell>
          <cell r="AH771">
            <v>0</v>
          </cell>
          <cell r="AI771">
            <v>0</v>
          </cell>
          <cell r="AM771" t="str">
            <v>a_cd</v>
          </cell>
          <cell r="AN771">
            <v>2004</v>
          </cell>
          <cell r="AO771" t="str">
            <v>Table 1</v>
          </cell>
          <cell r="AR771">
            <v>401</v>
          </cell>
          <cell r="AS771" t="str">
            <v>AD</v>
          </cell>
          <cell r="AT771" t="str">
            <v>SA</v>
          </cell>
        </row>
        <row r="772">
          <cell r="A772" t="str">
            <v>Long</v>
          </cell>
          <cell r="B772" t="str">
            <v>ALUMINUM COMPANY OF AMERICA</v>
          </cell>
          <cell r="C772">
            <v>605</v>
          </cell>
          <cell r="D772" t="str">
            <v>PTP</v>
          </cell>
          <cell r="I772" t="str">
            <v>ALUMINUM COMPANY OF</v>
          </cell>
          <cell r="J772">
            <v>605</v>
          </cell>
          <cell r="K772" t="str">
            <v>01TX-10630</v>
          </cell>
          <cell r="L772">
            <v>341</v>
          </cell>
          <cell r="M772" t="str">
            <v>INTALCO</v>
          </cell>
          <cell r="N772" t="b">
            <v>0</v>
          </cell>
          <cell r="O772" t="b">
            <v>0</v>
          </cell>
          <cell r="P772" t="b">
            <v>0</v>
          </cell>
          <cell r="Q772" t="b">
            <v>1</v>
          </cell>
          <cell r="R772" t="b">
            <v>0</v>
          </cell>
          <cell r="S772" t="b">
            <v>0</v>
          </cell>
          <cell r="T772" t="b">
            <v>0</v>
          </cell>
          <cell r="U772" t="b">
            <v>0</v>
          </cell>
          <cell r="V772">
            <v>38078</v>
          </cell>
          <cell r="W772">
            <v>38260</v>
          </cell>
          <cell r="X772">
            <v>0</v>
          </cell>
          <cell r="Y772">
            <v>0</v>
          </cell>
          <cell r="Z772">
            <v>0</v>
          </cell>
          <cell r="AA772">
            <v>0</v>
          </cell>
          <cell r="AB772">
            <v>0</v>
          </cell>
          <cell r="AC772">
            <v>0</v>
          </cell>
          <cell r="AD772">
            <v>238</v>
          </cell>
          <cell r="AE772">
            <v>0</v>
          </cell>
          <cell r="AF772">
            <v>0</v>
          </cell>
          <cell r="AG772">
            <v>0</v>
          </cell>
          <cell r="AH772">
            <v>238</v>
          </cell>
          <cell r="AI772">
            <v>238</v>
          </cell>
          <cell r="AM772" t="str">
            <v>a_cd</v>
          </cell>
          <cell r="AN772">
            <v>2004</v>
          </cell>
          <cell r="AO772" t="str">
            <v>Tbl 1 r.a.</v>
          </cell>
          <cell r="AR772">
            <v>401</v>
          </cell>
          <cell r="AS772" t="str">
            <v>AD</v>
          </cell>
          <cell r="AT772" t="str">
            <v>SA</v>
          </cell>
        </row>
        <row r="773">
          <cell r="A773" t="str">
            <v>Long</v>
          </cell>
          <cell r="B773" t="str">
            <v>COLUMBIA FALLS ALUMINUM COMPANY (GLEN</v>
          </cell>
          <cell r="C773">
            <v>615</v>
          </cell>
          <cell r="D773" t="str">
            <v>PTP</v>
          </cell>
          <cell r="I773" t="str">
            <v>COLUMBIA FALLS ALUMI</v>
          </cell>
          <cell r="J773">
            <v>615</v>
          </cell>
          <cell r="K773" t="str">
            <v>01TX-10685</v>
          </cell>
          <cell r="L773">
            <v>147</v>
          </cell>
          <cell r="M773" t="str">
            <v>COLUMBIA FALLS</v>
          </cell>
          <cell r="N773" t="b">
            <v>0</v>
          </cell>
          <cell r="O773" t="b">
            <v>0</v>
          </cell>
          <cell r="P773" t="b">
            <v>0</v>
          </cell>
          <cell r="Q773" t="b">
            <v>1</v>
          </cell>
          <cell r="R773" t="b">
            <v>0</v>
          </cell>
          <cell r="S773" t="b">
            <v>0</v>
          </cell>
          <cell r="T773" t="b">
            <v>0</v>
          </cell>
          <cell r="U773" t="b">
            <v>0</v>
          </cell>
          <cell r="V773">
            <v>37165</v>
          </cell>
          <cell r="W773">
            <v>38260</v>
          </cell>
          <cell r="X773">
            <v>3</v>
          </cell>
          <cell r="Y773">
            <v>3</v>
          </cell>
          <cell r="Z773">
            <v>3</v>
          </cell>
          <cell r="AA773">
            <v>3</v>
          </cell>
          <cell r="AB773">
            <v>3</v>
          </cell>
          <cell r="AC773">
            <v>3</v>
          </cell>
          <cell r="AD773">
            <v>3</v>
          </cell>
          <cell r="AE773">
            <v>3</v>
          </cell>
          <cell r="AF773">
            <v>3</v>
          </cell>
          <cell r="AG773">
            <v>3</v>
          </cell>
          <cell r="AH773">
            <v>3</v>
          </cell>
          <cell r="AI773">
            <v>3</v>
          </cell>
          <cell r="AM773" t="str">
            <v>a_cd</v>
          </cell>
          <cell r="AN773">
            <v>2004</v>
          </cell>
          <cell r="AR773">
            <v>401</v>
          </cell>
          <cell r="AS773" t="str">
            <v>AD</v>
          </cell>
          <cell r="AT773" t="str">
            <v>SA</v>
          </cell>
        </row>
        <row r="774">
          <cell r="A774" t="str">
            <v>Long</v>
          </cell>
          <cell r="B774" t="str">
            <v>KAISER ALUMINUM COMPANY</v>
          </cell>
          <cell r="C774">
            <v>651</v>
          </cell>
          <cell r="D774" t="str">
            <v>PTP</v>
          </cell>
          <cell r="I774" t="str">
            <v>KAISER ALUMINUM COMP</v>
          </cell>
          <cell r="J774">
            <v>651</v>
          </cell>
          <cell r="K774" t="str">
            <v>03TX-11510</v>
          </cell>
          <cell r="L774">
            <v>834</v>
          </cell>
          <cell r="M774" t="str">
            <v>MEAD</v>
          </cell>
          <cell r="N774" t="b">
            <v>0</v>
          </cell>
          <cell r="O774" t="b">
            <v>0</v>
          </cell>
          <cell r="P774" t="b">
            <v>0</v>
          </cell>
          <cell r="Q774" t="b">
            <v>1</v>
          </cell>
          <cell r="R774" t="b">
            <v>0</v>
          </cell>
          <cell r="S774" t="b">
            <v>0</v>
          </cell>
          <cell r="T774" t="b">
            <v>0</v>
          </cell>
          <cell r="U774" t="b">
            <v>0</v>
          </cell>
          <cell r="V774">
            <v>37895</v>
          </cell>
          <cell r="W774">
            <v>38260</v>
          </cell>
          <cell r="X774">
            <v>1</v>
          </cell>
          <cell r="Y774">
            <v>1</v>
          </cell>
          <cell r="Z774">
            <v>1</v>
          </cell>
          <cell r="AA774">
            <v>1</v>
          </cell>
          <cell r="AB774">
            <v>1</v>
          </cell>
          <cell r="AC774">
            <v>1</v>
          </cell>
          <cell r="AD774">
            <v>1</v>
          </cell>
          <cell r="AE774">
            <v>1</v>
          </cell>
          <cell r="AF774">
            <v>1</v>
          </cell>
          <cell r="AG774">
            <v>1</v>
          </cell>
          <cell r="AH774">
            <v>1</v>
          </cell>
          <cell r="AI774">
            <v>1</v>
          </cell>
          <cell r="AM774" t="str">
            <v>a_cd</v>
          </cell>
          <cell r="AN774">
            <v>2004</v>
          </cell>
          <cell r="AO774" t="str">
            <v>Table 1</v>
          </cell>
          <cell r="AR774">
            <v>590</v>
          </cell>
          <cell r="AS774" t="str">
            <v>AD</v>
          </cell>
          <cell r="AT774" t="str">
            <v>SA</v>
          </cell>
        </row>
        <row r="775">
          <cell r="A775" t="str">
            <v>Long</v>
          </cell>
          <cell r="B775" t="str">
            <v>KAISER ALUMINUM COMPANY</v>
          </cell>
          <cell r="C775">
            <v>651</v>
          </cell>
          <cell r="D775" t="str">
            <v>PTP</v>
          </cell>
          <cell r="I775" t="str">
            <v>KAISER ALUMINUM COMP</v>
          </cell>
          <cell r="J775">
            <v>651</v>
          </cell>
          <cell r="K775" t="str">
            <v>03TX-11509</v>
          </cell>
          <cell r="L775">
            <v>711</v>
          </cell>
          <cell r="M775" t="str">
            <v>TRENTWOOD</v>
          </cell>
          <cell r="N775" t="b">
            <v>0</v>
          </cell>
          <cell r="O775" t="b">
            <v>0</v>
          </cell>
          <cell r="P775" t="b">
            <v>0</v>
          </cell>
          <cell r="Q775" t="b">
            <v>1</v>
          </cell>
          <cell r="R775" t="b">
            <v>0</v>
          </cell>
          <cell r="S775" t="b">
            <v>0</v>
          </cell>
          <cell r="T775" t="b">
            <v>0</v>
          </cell>
          <cell r="U775" t="b">
            <v>0</v>
          </cell>
          <cell r="V775">
            <v>37895</v>
          </cell>
          <cell r="W775">
            <v>45199</v>
          </cell>
          <cell r="X775">
            <v>35</v>
          </cell>
          <cell r="Y775">
            <v>35</v>
          </cell>
          <cell r="Z775">
            <v>35</v>
          </cell>
          <cell r="AA775">
            <v>35</v>
          </cell>
          <cell r="AB775">
            <v>35</v>
          </cell>
          <cell r="AC775">
            <v>35</v>
          </cell>
          <cell r="AD775">
            <v>35</v>
          </cell>
          <cell r="AE775">
            <v>35</v>
          </cell>
          <cell r="AF775">
            <v>35</v>
          </cell>
          <cell r="AG775">
            <v>35</v>
          </cell>
          <cell r="AH775">
            <v>35</v>
          </cell>
          <cell r="AI775">
            <v>35</v>
          </cell>
          <cell r="AM775" t="str">
            <v>a_cd</v>
          </cell>
          <cell r="AN775">
            <v>2004</v>
          </cell>
          <cell r="AO775" t="str">
            <v>Table 1</v>
          </cell>
          <cell r="AR775">
            <v>188</v>
          </cell>
          <cell r="AS775" t="str">
            <v>AD</v>
          </cell>
          <cell r="AT775" t="str">
            <v>SA</v>
          </cell>
        </row>
        <row r="776">
          <cell r="A776" t="str">
            <v>Rodrigues</v>
          </cell>
          <cell r="B776" t="str">
            <v>PACIFIC POWER MARKETING</v>
          </cell>
          <cell r="C776">
            <v>826</v>
          </cell>
          <cell r="D776" t="str">
            <v>PTP</v>
          </cell>
          <cell r="I776" t="str">
            <v>GENERIC PNW</v>
          </cell>
          <cell r="J776">
            <v>994</v>
          </cell>
          <cell r="K776" t="str">
            <v>00TX-10367</v>
          </cell>
          <cell r="L776">
            <v>1319</v>
          </cell>
          <cell r="M776" t="str">
            <v>NWHUB</v>
          </cell>
          <cell r="N776" t="b">
            <v>0</v>
          </cell>
          <cell r="O776" t="b">
            <v>0</v>
          </cell>
          <cell r="P776" t="b">
            <v>0</v>
          </cell>
          <cell r="Q776" t="b">
            <v>1</v>
          </cell>
          <cell r="R776" t="b">
            <v>0</v>
          </cell>
          <cell r="S776" t="b">
            <v>0</v>
          </cell>
          <cell r="T776" t="b">
            <v>0</v>
          </cell>
          <cell r="U776" t="b">
            <v>0</v>
          </cell>
          <cell r="V776">
            <v>37987</v>
          </cell>
          <cell r="W776">
            <v>38321</v>
          </cell>
          <cell r="X776">
            <v>0</v>
          </cell>
          <cell r="Y776">
            <v>0</v>
          </cell>
          <cell r="Z776">
            <v>0</v>
          </cell>
          <cell r="AA776">
            <v>26</v>
          </cell>
          <cell r="AB776">
            <v>26</v>
          </cell>
          <cell r="AC776">
            <v>26</v>
          </cell>
          <cell r="AD776">
            <v>26</v>
          </cell>
          <cell r="AE776">
            <v>26</v>
          </cell>
          <cell r="AF776">
            <v>26</v>
          </cell>
          <cell r="AG776">
            <v>26</v>
          </cell>
          <cell r="AH776">
            <v>26</v>
          </cell>
          <cell r="AI776">
            <v>26</v>
          </cell>
          <cell r="AM776" t="str">
            <v>a_cd</v>
          </cell>
          <cell r="AN776">
            <v>2004</v>
          </cell>
          <cell r="AO776" t="str">
            <v>RA NWWind</v>
          </cell>
          <cell r="AR776">
            <v>210</v>
          </cell>
          <cell r="AS776" t="str">
            <v>AD</v>
          </cell>
          <cell r="AT776" t="str">
            <v>SA</v>
          </cell>
        </row>
        <row r="777">
          <cell r="A777" t="str">
            <v>Rodrigues</v>
          </cell>
          <cell r="B777" t="str">
            <v>NORTHWESTERN WIND POWER, LLC</v>
          </cell>
          <cell r="C777">
            <v>848</v>
          </cell>
          <cell r="D777" t="str">
            <v>PTP</v>
          </cell>
          <cell r="I777" t="str">
            <v>GENERIC PNW</v>
          </cell>
          <cell r="J777">
            <v>994</v>
          </cell>
          <cell r="K777" t="str">
            <v>02TX-10782</v>
          </cell>
          <cell r="L777">
            <v>1319</v>
          </cell>
          <cell r="M777" t="str">
            <v>NWHUB</v>
          </cell>
          <cell r="N777" t="b">
            <v>0</v>
          </cell>
          <cell r="O777" t="b">
            <v>0</v>
          </cell>
          <cell r="P777" t="b">
            <v>0</v>
          </cell>
          <cell r="Q777" t="b">
            <v>1</v>
          </cell>
          <cell r="R777" t="b">
            <v>0</v>
          </cell>
          <cell r="S777" t="b">
            <v>0</v>
          </cell>
          <cell r="T777" t="b">
            <v>0</v>
          </cell>
          <cell r="U777" t="b">
            <v>0</v>
          </cell>
          <cell r="V777">
            <v>37500</v>
          </cell>
          <cell r="W777">
            <v>37986</v>
          </cell>
          <cell r="X777">
            <v>26</v>
          </cell>
          <cell r="Y777">
            <v>26</v>
          </cell>
          <cell r="Z777">
            <v>26</v>
          </cell>
          <cell r="AA777">
            <v>0</v>
          </cell>
          <cell r="AB777">
            <v>0</v>
          </cell>
          <cell r="AC777">
            <v>0</v>
          </cell>
          <cell r="AD777">
            <v>0</v>
          </cell>
          <cell r="AE777">
            <v>0</v>
          </cell>
          <cell r="AF777">
            <v>0</v>
          </cell>
          <cell r="AG777">
            <v>0</v>
          </cell>
          <cell r="AH777">
            <v>0</v>
          </cell>
          <cell r="AI777">
            <v>0</v>
          </cell>
          <cell r="AM777" t="str">
            <v>a_cd</v>
          </cell>
          <cell r="AN777">
            <v>2004</v>
          </cell>
          <cell r="AO777" t="str">
            <v>Table 1a</v>
          </cell>
          <cell r="AR777">
            <v>210</v>
          </cell>
          <cell r="AS777" t="str">
            <v>AD</v>
          </cell>
          <cell r="AT777" t="str">
            <v>SA</v>
          </cell>
        </row>
        <row r="778">
          <cell r="A778" t="str">
            <v>Raschio</v>
          </cell>
          <cell r="B778" t="str">
            <v>GNA ENERGY</v>
          </cell>
          <cell r="C778">
            <v>854</v>
          </cell>
          <cell r="D778" t="str">
            <v>PTP</v>
          </cell>
          <cell r="I778" t="str">
            <v>GOLDENDALE (COLUMBIA</v>
          </cell>
          <cell r="J778">
            <v>614</v>
          </cell>
          <cell r="K778" t="str">
            <v>02TX-11210</v>
          </cell>
          <cell r="L778">
            <v>277</v>
          </cell>
          <cell r="M778" t="str">
            <v>HARVALUM (GOLDENDALE</v>
          </cell>
          <cell r="N778" t="b">
            <v>0</v>
          </cell>
          <cell r="O778" t="b">
            <v>0</v>
          </cell>
          <cell r="P778" t="b">
            <v>0</v>
          </cell>
          <cell r="Q778" t="b">
            <v>1</v>
          </cell>
          <cell r="R778" t="b">
            <v>0</v>
          </cell>
          <cell r="S778" t="b">
            <v>0</v>
          </cell>
          <cell r="T778" t="b">
            <v>0</v>
          </cell>
          <cell r="U778" t="b">
            <v>0</v>
          </cell>
          <cell r="V778">
            <v>38139</v>
          </cell>
          <cell r="W778">
            <v>48244</v>
          </cell>
          <cell r="X778">
            <v>0</v>
          </cell>
          <cell r="Y778">
            <v>0</v>
          </cell>
          <cell r="Z778">
            <v>0</v>
          </cell>
          <cell r="AA778">
            <v>0</v>
          </cell>
          <cell r="AB778">
            <v>0</v>
          </cell>
          <cell r="AC778">
            <v>0</v>
          </cell>
          <cell r="AD778">
            <v>0</v>
          </cell>
          <cell r="AE778">
            <v>0</v>
          </cell>
          <cell r="AF778">
            <v>110</v>
          </cell>
          <cell r="AG778">
            <v>110</v>
          </cell>
          <cell r="AH778">
            <v>110</v>
          </cell>
          <cell r="AI778">
            <v>110</v>
          </cell>
          <cell r="AM778" t="str">
            <v>a_cd</v>
          </cell>
          <cell r="AN778">
            <v>2004</v>
          </cell>
          <cell r="AO778" t="str">
            <v>Table 1</v>
          </cell>
          <cell r="AR778">
            <v>401</v>
          </cell>
          <cell r="AS778" t="str">
            <v>AD</v>
          </cell>
          <cell r="AT778" t="str">
            <v>SA</v>
          </cell>
        </row>
        <row r="779">
          <cell r="A779" t="str">
            <v>Paschke</v>
          </cell>
          <cell r="B779" t="str">
            <v>FREDERICKSON POWER LP</v>
          </cell>
          <cell r="C779">
            <v>876</v>
          </cell>
          <cell r="D779" t="str">
            <v>PTP</v>
          </cell>
          <cell r="I779" t="str">
            <v>PSW_AC</v>
          </cell>
          <cell r="J779">
            <v>996</v>
          </cell>
          <cell r="K779" t="str">
            <v>98TX-10158</v>
          </cell>
          <cell r="L779">
            <v>1003</v>
          </cell>
          <cell r="M779" t="str">
            <v>JOHN DAY SUBSTATION</v>
          </cell>
          <cell r="N779" t="b">
            <v>0</v>
          </cell>
          <cell r="O779" t="b">
            <v>0</v>
          </cell>
          <cell r="P779" t="b">
            <v>0</v>
          </cell>
          <cell r="Q779" t="b">
            <v>1</v>
          </cell>
          <cell r="R779" t="b">
            <v>0</v>
          </cell>
          <cell r="S779" t="b">
            <v>0</v>
          </cell>
          <cell r="T779" t="b">
            <v>0</v>
          </cell>
          <cell r="U779" t="b">
            <v>0</v>
          </cell>
          <cell r="V779">
            <v>36951</v>
          </cell>
          <cell r="W779">
            <v>37955</v>
          </cell>
          <cell r="X779">
            <v>134</v>
          </cell>
          <cell r="Y779">
            <v>134</v>
          </cell>
          <cell r="Z779">
            <v>0</v>
          </cell>
          <cell r="AA779">
            <v>0</v>
          </cell>
          <cell r="AB779">
            <v>0</v>
          </cell>
          <cell r="AC779">
            <v>0</v>
          </cell>
          <cell r="AD779">
            <v>0</v>
          </cell>
          <cell r="AE779">
            <v>0</v>
          </cell>
          <cell r="AF779">
            <v>0</v>
          </cell>
          <cell r="AG779">
            <v>0</v>
          </cell>
          <cell r="AH779">
            <v>0</v>
          </cell>
          <cell r="AI779">
            <v>0</v>
          </cell>
          <cell r="AM779" t="str">
            <v>a_cd</v>
          </cell>
          <cell r="AN779">
            <v>2004</v>
          </cell>
          <cell r="AR779">
            <v>996</v>
          </cell>
          <cell r="AS779" t="str">
            <v>AD</v>
          </cell>
          <cell r="AT779" t="str">
            <v>SA</v>
          </cell>
        </row>
        <row r="780">
          <cell r="A780" t="str">
            <v>Paschke</v>
          </cell>
          <cell r="B780" t="str">
            <v>FREDERICKSON POWER LP</v>
          </cell>
          <cell r="C780">
            <v>876</v>
          </cell>
          <cell r="D780" t="str">
            <v>PTP</v>
          </cell>
          <cell r="I780" t="str">
            <v>PSW_DC</v>
          </cell>
          <cell r="J780">
            <v>995</v>
          </cell>
          <cell r="K780" t="str">
            <v>98TX-10158</v>
          </cell>
          <cell r="L780">
            <v>66</v>
          </cell>
          <cell r="M780" t="str">
            <v>BIG EDDY</v>
          </cell>
          <cell r="N780" t="b">
            <v>0</v>
          </cell>
          <cell r="O780" t="b">
            <v>0</v>
          </cell>
          <cell r="P780" t="b">
            <v>0</v>
          </cell>
          <cell r="Q780" t="b">
            <v>1</v>
          </cell>
          <cell r="R780" t="b">
            <v>0</v>
          </cell>
          <cell r="S780" t="b">
            <v>0</v>
          </cell>
          <cell r="T780" t="b">
            <v>0</v>
          </cell>
          <cell r="U780" t="b">
            <v>0</v>
          </cell>
          <cell r="V780">
            <v>36951</v>
          </cell>
          <cell r="W780">
            <v>45351</v>
          </cell>
          <cell r="X780">
            <v>136</v>
          </cell>
          <cell r="Y780">
            <v>136</v>
          </cell>
          <cell r="Z780">
            <v>136</v>
          </cell>
          <cell r="AA780">
            <v>136</v>
          </cell>
          <cell r="AB780">
            <v>136</v>
          </cell>
          <cell r="AC780">
            <v>136</v>
          </cell>
          <cell r="AD780">
            <v>136</v>
          </cell>
          <cell r="AE780">
            <v>136</v>
          </cell>
          <cell r="AF780">
            <v>136</v>
          </cell>
          <cell r="AG780">
            <v>136</v>
          </cell>
          <cell r="AH780">
            <v>136</v>
          </cell>
          <cell r="AI780">
            <v>136</v>
          </cell>
          <cell r="AM780" t="str">
            <v>a_cd</v>
          </cell>
          <cell r="AN780">
            <v>2004</v>
          </cell>
          <cell r="AR780">
            <v>995</v>
          </cell>
          <cell r="AS780" t="str">
            <v>AD</v>
          </cell>
          <cell r="AT780" t="str">
            <v>SA</v>
          </cell>
        </row>
        <row r="781">
          <cell r="A781" t="str">
            <v>Raschio</v>
          </cell>
          <cell r="B781" t="str">
            <v>CHEHALIS POWER GENERATION LIMITED PAR</v>
          </cell>
          <cell r="C781">
            <v>892</v>
          </cell>
          <cell r="D781" t="str">
            <v>PTP</v>
          </cell>
          <cell r="I781" t="str">
            <v>GENERIC PNW</v>
          </cell>
          <cell r="J781">
            <v>994</v>
          </cell>
          <cell r="K781" t="str">
            <v>01TX-10395</v>
          </cell>
          <cell r="L781">
            <v>144</v>
          </cell>
          <cell r="M781" t="str">
            <v>COLUMBIA</v>
          </cell>
          <cell r="N781" t="b">
            <v>0</v>
          </cell>
          <cell r="O781" t="b">
            <v>0</v>
          </cell>
          <cell r="P781" t="b">
            <v>0</v>
          </cell>
          <cell r="Q781" t="b">
            <v>1</v>
          </cell>
          <cell r="R781" t="b">
            <v>0</v>
          </cell>
          <cell r="S781" t="b">
            <v>0</v>
          </cell>
          <cell r="T781" t="b">
            <v>0</v>
          </cell>
          <cell r="U781" t="b">
            <v>0</v>
          </cell>
          <cell r="V781">
            <v>37926</v>
          </cell>
          <cell r="W781">
            <v>38291</v>
          </cell>
          <cell r="X781">
            <v>0</v>
          </cell>
          <cell r="Y781">
            <v>350</v>
          </cell>
          <cell r="Z781">
            <v>350</v>
          </cell>
          <cell r="AA781">
            <v>350</v>
          </cell>
          <cell r="AB781">
            <v>350</v>
          </cell>
          <cell r="AC781">
            <v>350</v>
          </cell>
          <cell r="AD781">
            <v>350</v>
          </cell>
          <cell r="AE781">
            <v>350</v>
          </cell>
          <cell r="AF781">
            <v>350</v>
          </cell>
          <cell r="AG781">
            <v>350</v>
          </cell>
          <cell r="AH781">
            <v>350</v>
          </cell>
          <cell r="AI781">
            <v>350</v>
          </cell>
          <cell r="AM781" t="str">
            <v>a_cd</v>
          </cell>
          <cell r="AN781">
            <v>2004</v>
          </cell>
          <cell r="AO781" t="str">
            <v>Table 1</v>
          </cell>
          <cell r="AR781">
            <v>401</v>
          </cell>
          <cell r="AS781" t="str">
            <v>AD</v>
          </cell>
          <cell r="AT781" t="str">
            <v>SA</v>
          </cell>
        </row>
        <row r="782">
          <cell r="A782" t="str">
            <v>Oster</v>
          </cell>
          <cell r="B782" t="str">
            <v>IDAHO POWER COMPANY</v>
          </cell>
          <cell r="C782">
            <v>530</v>
          </cell>
          <cell r="D782" t="str">
            <v>IS</v>
          </cell>
          <cell r="I782" t="str">
            <v>PSW_DC</v>
          </cell>
          <cell r="J782">
            <v>995</v>
          </cell>
          <cell r="K782" t="str">
            <v>DE-MS79-91BP93094</v>
          </cell>
          <cell r="L782">
            <v>1700</v>
          </cell>
          <cell r="M782" t="str">
            <v>NOB</v>
          </cell>
          <cell r="N782" t="b">
            <v>0</v>
          </cell>
          <cell r="O782" t="b">
            <v>1</v>
          </cell>
          <cell r="P782" t="b">
            <v>0</v>
          </cell>
          <cell r="Q782" t="b">
            <v>1</v>
          </cell>
          <cell r="R782" t="b">
            <v>0</v>
          </cell>
          <cell r="S782" t="b">
            <v>0</v>
          </cell>
          <cell r="T782" t="b">
            <v>0</v>
          </cell>
          <cell r="U782" t="b">
            <v>0</v>
          </cell>
          <cell r="V782">
            <v>36552</v>
          </cell>
          <cell r="W782">
            <v>40749</v>
          </cell>
          <cell r="X782">
            <v>3</v>
          </cell>
          <cell r="Y782">
            <v>3</v>
          </cell>
          <cell r="Z782">
            <v>3</v>
          </cell>
          <cell r="AA782">
            <v>3</v>
          </cell>
          <cell r="AB782">
            <v>3</v>
          </cell>
          <cell r="AC782">
            <v>3</v>
          </cell>
          <cell r="AD782">
            <v>3</v>
          </cell>
          <cell r="AE782">
            <v>3</v>
          </cell>
          <cell r="AF782">
            <v>3</v>
          </cell>
          <cell r="AG782">
            <v>3</v>
          </cell>
          <cell r="AH782">
            <v>3</v>
          </cell>
          <cell r="AI782">
            <v>3</v>
          </cell>
          <cell r="AM782" t="str">
            <v>a_cd</v>
          </cell>
          <cell r="AN782">
            <v>2004</v>
          </cell>
          <cell r="AR782">
            <v>153</v>
          </cell>
          <cell r="AS782" t="str">
            <v>AD</v>
          </cell>
          <cell r="AT782" t="str">
            <v>SA</v>
          </cell>
        </row>
        <row r="783">
          <cell r="A783" t="str">
            <v>Perigo</v>
          </cell>
          <cell r="B783" t="str">
            <v>PACIFIC CORP</v>
          </cell>
          <cell r="C783">
            <v>560</v>
          </cell>
          <cell r="D783" t="str">
            <v>IS</v>
          </cell>
          <cell r="I783" t="str">
            <v>PSW_AC</v>
          </cell>
          <cell r="J783">
            <v>996</v>
          </cell>
          <cell r="K783" t="str">
            <v>DE-MS79-94BP94285</v>
          </cell>
          <cell r="L783">
            <v>1702</v>
          </cell>
          <cell r="M783" t="str">
            <v>COB</v>
          </cell>
          <cell r="N783" t="b">
            <v>0</v>
          </cell>
          <cell r="O783" t="b">
            <v>1</v>
          </cell>
          <cell r="P783" t="b">
            <v>0</v>
          </cell>
          <cell r="Q783" t="b">
            <v>1</v>
          </cell>
          <cell r="R783" t="b">
            <v>0</v>
          </cell>
          <cell r="S783" t="b">
            <v>0</v>
          </cell>
          <cell r="T783" t="b">
            <v>0</v>
          </cell>
          <cell r="U783" t="b">
            <v>0</v>
          </cell>
          <cell r="V783">
            <v>34486</v>
          </cell>
          <cell r="W783">
            <v>43465</v>
          </cell>
          <cell r="X783">
            <v>93</v>
          </cell>
          <cell r="Y783">
            <v>93</v>
          </cell>
          <cell r="Z783">
            <v>93</v>
          </cell>
          <cell r="AA783">
            <v>93</v>
          </cell>
          <cell r="AB783">
            <v>93</v>
          </cell>
          <cell r="AC783">
            <v>93</v>
          </cell>
          <cell r="AD783">
            <v>93</v>
          </cell>
          <cell r="AE783">
            <v>93</v>
          </cell>
          <cell r="AF783">
            <v>93</v>
          </cell>
          <cell r="AG783">
            <v>93</v>
          </cell>
          <cell r="AH783">
            <v>93</v>
          </cell>
          <cell r="AI783">
            <v>93</v>
          </cell>
          <cell r="AM783" t="str">
            <v>a_cd</v>
          </cell>
          <cell r="AN783">
            <v>2004</v>
          </cell>
          <cell r="AR783">
            <v>556</v>
          </cell>
          <cell r="AS783" t="str">
            <v>AD</v>
          </cell>
          <cell r="AT783" t="str">
            <v>SA</v>
          </cell>
        </row>
        <row r="784">
          <cell r="A784" t="str">
            <v>Perigo</v>
          </cell>
          <cell r="B784" t="str">
            <v>PACIFIC CORP</v>
          </cell>
          <cell r="C784">
            <v>560</v>
          </cell>
          <cell r="D784" t="str">
            <v>IS</v>
          </cell>
          <cell r="I784" t="str">
            <v>PSW_AC</v>
          </cell>
          <cell r="J784">
            <v>996</v>
          </cell>
          <cell r="K784" t="str">
            <v>DE-MS79-94BP94285</v>
          </cell>
          <cell r="L784">
            <v>1003</v>
          </cell>
          <cell r="M784" t="str">
            <v>JOHN DAY SUBSTATION</v>
          </cell>
          <cell r="N784" t="b">
            <v>0</v>
          </cell>
          <cell r="O784" t="b">
            <v>1</v>
          </cell>
          <cell r="P784" t="b">
            <v>0</v>
          </cell>
          <cell r="Q784" t="b">
            <v>1</v>
          </cell>
          <cell r="R784" t="b">
            <v>0</v>
          </cell>
          <cell r="S784" t="b">
            <v>0</v>
          </cell>
          <cell r="T784" t="b">
            <v>0</v>
          </cell>
          <cell r="U784" t="b">
            <v>0</v>
          </cell>
          <cell r="V784">
            <v>34486</v>
          </cell>
          <cell r="W784">
            <v>43465</v>
          </cell>
          <cell r="X784">
            <v>71</v>
          </cell>
          <cell r="Y784">
            <v>71</v>
          </cell>
          <cell r="Z784">
            <v>71</v>
          </cell>
          <cell r="AA784">
            <v>71</v>
          </cell>
          <cell r="AB784">
            <v>71</v>
          </cell>
          <cell r="AC784">
            <v>71</v>
          </cell>
          <cell r="AD784">
            <v>71</v>
          </cell>
          <cell r="AE784">
            <v>71</v>
          </cell>
          <cell r="AF784">
            <v>71</v>
          </cell>
          <cell r="AG784">
            <v>71</v>
          </cell>
          <cell r="AH784">
            <v>71</v>
          </cell>
          <cell r="AI784">
            <v>71</v>
          </cell>
          <cell r="AM784" t="str">
            <v>a_cd</v>
          </cell>
          <cell r="AN784">
            <v>2004</v>
          </cell>
          <cell r="AR784">
            <v>560</v>
          </cell>
          <cell r="AS784" t="str">
            <v>AD</v>
          </cell>
          <cell r="AT784" t="str">
            <v>SA</v>
          </cell>
        </row>
        <row r="785">
          <cell r="A785" t="str">
            <v>Raschio</v>
          </cell>
          <cell r="B785" t="str">
            <v>KLAMATH FALLS, CITY OF</v>
          </cell>
          <cell r="C785">
            <v>147</v>
          </cell>
          <cell r="D785" t="str">
            <v>PTP</v>
          </cell>
          <cell r="I785" t="str">
            <v>PSW_AC</v>
          </cell>
          <cell r="J785">
            <v>996</v>
          </cell>
          <cell r="K785" t="str">
            <v>99TX-10204</v>
          </cell>
          <cell r="L785">
            <v>1702</v>
          </cell>
          <cell r="M785" t="str">
            <v>COB</v>
          </cell>
          <cell r="N785" t="b">
            <v>0</v>
          </cell>
          <cell r="O785" t="b">
            <v>1</v>
          </cell>
          <cell r="P785" t="b">
            <v>0</v>
          </cell>
          <cell r="Q785" t="b">
            <v>1</v>
          </cell>
          <cell r="R785" t="b">
            <v>0</v>
          </cell>
          <cell r="S785" t="b">
            <v>0</v>
          </cell>
          <cell r="T785" t="b">
            <v>0</v>
          </cell>
          <cell r="U785" t="b">
            <v>0</v>
          </cell>
          <cell r="V785">
            <v>37073</v>
          </cell>
          <cell r="W785">
            <v>48029</v>
          </cell>
          <cell r="X785">
            <v>280</v>
          </cell>
          <cell r="Y785">
            <v>280</v>
          </cell>
          <cell r="Z785">
            <v>280</v>
          </cell>
          <cell r="AA785">
            <v>280</v>
          </cell>
          <cell r="AB785">
            <v>280</v>
          </cell>
          <cell r="AC785">
            <v>280</v>
          </cell>
          <cell r="AD785">
            <v>280</v>
          </cell>
          <cell r="AE785">
            <v>280</v>
          </cell>
          <cell r="AF785">
            <v>280</v>
          </cell>
          <cell r="AG785">
            <v>280</v>
          </cell>
          <cell r="AH785">
            <v>280</v>
          </cell>
          <cell r="AI785">
            <v>280</v>
          </cell>
          <cell r="AM785" t="str">
            <v>a_cd</v>
          </cell>
          <cell r="AN785">
            <v>2004</v>
          </cell>
          <cell r="AR785">
            <v>996</v>
          </cell>
          <cell r="AS785" t="str">
            <v>AD</v>
          </cell>
          <cell r="AT785" t="str">
            <v>SA</v>
          </cell>
        </row>
        <row r="786">
          <cell r="A786" t="str">
            <v>Paschke</v>
          </cell>
          <cell r="B786" t="str">
            <v>CORAL POWER</v>
          </cell>
          <cell r="C786">
            <v>349</v>
          </cell>
          <cell r="D786" t="str">
            <v>PTP</v>
          </cell>
          <cell r="I786" t="str">
            <v>PSW_AC</v>
          </cell>
          <cell r="J786">
            <v>996</v>
          </cell>
          <cell r="K786" t="str">
            <v>00TX-10286</v>
          </cell>
          <cell r="L786">
            <v>1702</v>
          </cell>
          <cell r="M786" t="str">
            <v>COB</v>
          </cell>
          <cell r="N786" t="b">
            <v>0</v>
          </cell>
          <cell r="O786" t="b">
            <v>1</v>
          </cell>
          <cell r="P786" t="b">
            <v>0</v>
          </cell>
          <cell r="Q786" t="b">
            <v>1</v>
          </cell>
          <cell r="R786" t="b">
            <v>0</v>
          </cell>
          <cell r="S786" t="b">
            <v>0</v>
          </cell>
          <cell r="T786" t="b">
            <v>0</v>
          </cell>
          <cell r="U786" t="b">
            <v>0</v>
          </cell>
          <cell r="V786">
            <v>37956</v>
          </cell>
          <cell r="W786">
            <v>38352</v>
          </cell>
          <cell r="X786">
            <v>0</v>
          </cell>
          <cell r="Y786">
            <v>0</v>
          </cell>
          <cell r="Z786">
            <v>75</v>
          </cell>
          <cell r="AA786">
            <v>75</v>
          </cell>
          <cell r="AB786">
            <v>75</v>
          </cell>
          <cell r="AC786">
            <v>75</v>
          </cell>
          <cell r="AD786">
            <v>75</v>
          </cell>
          <cell r="AE786">
            <v>75</v>
          </cell>
          <cell r="AF786">
            <v>75</v>
          </cell>
          <cell r="AG786">
            <v>75</v>
          </cell>
          <cell r="AH786">
            <v>75</v>
          </cell>
          <cell r="AI786">
            <v>75</v>
          </cell>
          <cell r="AM786" t="str">
            <v>a_cd</v>
          </cell>
          <cell r="AN786">
            <v>2004</v>
          </cell>
          <cell r="AO786" t="str">
            <v>Table 3</v>
          </cell>
          <cell r="AR786">
            <v>556</v>
          </cell>
          <cell r="AS786" t="str">
            <v>AD</v>
          </cell>
          <cell r="AT786" t="str">
            <v>SA</v>
          </cell>
        </row>
        <row r="787">
          <cell r="A787" t="str">
            <v>Rodrigues</v>
          </cell>
          <cell r="B787" t="str">
            <v>BC POWEREX: BC HYDRO EXPORT CORP</v>
          </cell>
          <cell r="C787">
            <v>395</v>
          </cell>
          <cell r="D787" t="str">
            <v>PTP</v>
          </cell>
          <cell r="I787" t="str">
            <v>PSW_DC</v>
          </cell>
          <cell r="J787">
            <v>995</v>
          </cell>
          <cell r="K787" t="str">
            <v>99TX-10251</v>
          </cell>
          <cell r="L787">
            <v>1700</v>
          </cell>
          <cell r="M787" t="str">
            <v>NOB</v>
          </cell>
          <cell r="N787" t="b">
            <v>0</v>
          </cell>
          <cell r="O787" t="b">
            <v>1</v>
          </cell>
          <cell r="P787" t="b">
            <v>0</v>
          </cell>
          <cell r="Q787" t="b">
            <v>1</v>
          </cell>
          <cell r="R787" t="b">
            <v>0</v>
          </cell>
          <cell r="S787" t="b">
            <v>0</v>
          </cell>
          <cell r="T787" t="b">
            <v>0</v>
          </cell>
          <cell r="U787" t="b">
            <v>0</v>
          </cell>
          <cell r="V787">
            <v>37622</v>
          </cell>
          <cell r="W787">
            <v>38352</v>
          </cell>
          <cell r="X787">
            <v>650</v>
          </cell>
          <cell r="Y787">
            <v>650</v>
          </cell>
          <cell r="Z787">
            <v>650</v>
          </cell>
          <cell r="AA787">
            <v>650</v>
          </cell>
          <cell r="AB787">
            <v>650</v>
          </cell>
          <cell r="AC787">
            <v>650</v>
          </cell>
          <cell r="AD787">
            <v>650</v>
          </cell>
          <cell r="AE787">
            <v>650</v>
          </cell>
          <cell r="AF787">
            <v>650</v>
          </cell>
          <cell r="AG787">
            <v>650</v>
          </cell>
          <cell r="AH787">
            <v>650</v>
          </cell>
          <cell r="AI787">
            <v>650</v>
          </cell>
          <cell r="AM787" t="str">
            <v>a_cd</v>
          </cell>
          <cell r="AN787">
            <v>2004</v>
          </cell>
          <cell r="AO787" t="str">
            <v>Table 7,32</v>
          </cell>
          <cell r="AR787">
            <v>153</v>
          </cell>
          <cell r="AS787" t="str">
            <v>AD</v>
          </cell>
          <cell r="AT787" t="str">
            <v>SA</v>
          </cell>
        </row>
        <row r="788">
          <cell r="A788" t="str">
            <v>Rodrigues</v>
          </cell>
          <cell r="B788" t="str">
            <v>BC POWEREX: BC HYDRO EXPORT CORP</v>
          </cell>
          <cell r="C788">
            <v>395</v>
          </cell>
          <cell r="D788" t="str">
            <v>PTP</v>
          </cell>
          <cell r="I788" t="str">
            <v>PSW_DC</v>
          </cell>
          <cell r="J788">
            <v>995</v>
          </cell>
          <cell r="K788" t="str">
            <v>99TX-10251</v>
          </cell>
          <cell r="L788">
            <v>1700</v>
          </cell>
          <cell r="M788" t="str">
            <v>NOB</v>
          </cell>
          <cell r="N788" t="b">
            <v>0</v>
          </cell>
          <cell r="O788" t="b">
            <v>1</v>
          </cell>
          <cell r="P788" t="b">
            <v>0</v>
          </cell>
          <cell r="Q788" t="b">
            <v>1</v>
          </cell>
          <cell r="R788" t="b">
            <v>0</v>
          </cell>
          <cell r="S788" t="b">
            <v>0</v>
          </cell>
          <cell r="T788" t="b">
            <v>0</v>
          </cell>
          <cell r="U788" t="b">
            <v>0</v>
          </cell>
          <cell r="V788">
            <v>37742</v>
          </cell>
          <cell r="W788">
            <v>38107</v>
          </cell>
          <cell r="X788">
            <v>49</v>
          </cell>
          <cell r="Y788">
            <v>49</v>
          </cell>
          <cell r="Z788">
            <v>49</v>
          </cell>
          <cell r="AA788">
            <v>49</v>
          </cell>
          <cell r="AB788">
            <v>49</v>
          </cell>
          <cell r="AC788">
            <v>49</v>
          </cell>
          <cell r="AD788">
            <v>49</v>
          </cell>
          <cell r="AE788">
            <v>0</v>
          </cell>
          <cell r="AF788">
            <v>0</v>
          </cell>
          <cell r="AG788">
            <v>0</v>
          </cell>
          <cell r="AH788">
            <v>0</v>
          </cell>
          <cell r="AI788">
            <v>0</v>
          </cell>
          <cell r="AM788" t="str">
            <v>a_cd</v>
          </cell>
          <cell r="AN788">
            <v>2004</v>
          </cell>
          <cell r="AO788" t="str">
            <v>Table 17</v>
          </cell>
          <cell r="AR788">
            <v>153</v>
          </cell>
          <cell r="AS788" t="str">
            <v>AD</v>
          </cell>
          <cell r="AT788" t="str">
            <v>SA</v>
          </cell>
        </row>
        <row r="789">
          <cell r="A789" t="str">
            <v>Rodrigues</v>
          </cell>
          <cell r="B789" t="str">
            <v>BC POWEREX: BC HYDRO EXPORT CORP</v>
          </cell>
          <cell r="C789">
            <v>395</v>
          </cell>
          <cell r="D789" t="str">
            <v>PTP</v>
          </cell>
          <cell r="I789" t="str">
            <v>PSW_AC</v>
          </cell>
          <cell r="J789">
            <v>996</v>
          </cell>
          <cell r="K789" t="str">
            <v>99TX-10251</v>
          </cell>
          <cell r="L789">
            <v>1702</v>
          </cell>
          <cell r="M789" t="str">
            <v>COB</v>
          </cell>
          <cell r="N789" t="b">
            <v>0</v>
          </cell>
          <cell r="O789" t="b">
            <v>1</v>
          </cell>
          <cell r="P789" t="b">
            <v>0</v>
          </cell>
          <cell r="Q789" t="b">
            <v>1</v>
          </cell>
          <cell r="R789" t="b">
            <v>0</v>
          </cell>
          <cell r="S789" t="b">
            <v>0</v>
          </cell>
          <cell r="T789" t="b">
            <v>0</v>
          </cell>
          <cell r="U789" t="b">
            <v>0</v>
          </cell>
          <cell r="V789">
            <v>37987</v>
          </cell>
          <cell r="W789">
            <v>38352</v>
          </cell>
          <cell r="X789">
            <v>0</v>
          </cell>
          <cell r="Y789">
            <v>0</v>
          </cell>
          <cell r="Z789">
            <v>0</v>
          </cell>
          <cell r="AA789">
            <v>42</v>
          </cell>
          <cell r="AB789">
            <v>42</v>
          </cell>
          <cell r="AC789">
            <v>42</v>
          </cell>
          <cell r="AD789">
            <v>42</v>
          </cell>
          <cell r="AE789">
            <v>42</v>
          </cell>
          <cell r="AF789">
            <v>42</v>
          </cell>
          <cell r="AG789">
            <v>42</v>
          </cell>
          <cell r="AH789">
            <v>42</v>
          </cell>
          <cell r="AI789">
            <v>42</v>
          </cell>
          <cell r="AM789" t="str">
            <v>a_cd</v>
          </cell>
          <cell r="AN789">
            <v>2004</v>
          </cell>
          <cell r="AO789" t="str">
            <v>Table 20</v>
          </cell>
          <cell r="AR789">
            <v>556</v>
          </cell>
          <cell r="AS789" t="str">
            <v>AD</v>
          </cell>
          <cell r="AT789" t="str">
            <v>SA</v>
          </cell>
        </row>
        <row r="790">
          <cell r="A790" t="str">
            <v>Rodrigues</v>
          </cell>
          <cell r="B790" t="str">
            <v>BC POWEREX: BC HYDRO EXPORT CORP</v>
          </cell>
          <cell r="C790">
            <v>395</v>
          </cell>
          <cell r="D790" t="str">
            <v>PTP</v>
          </cell>
          <cell r="I790" t="str">
            <v>BC HYDRO &amp; POWER AUT</v>
          </cell>
          <cell r="J790">
            <v>399</v>
          </cell>
          <cell r="K790" t="str">
            <v>99TX-10251</v>
          </cell>
          <cell r="L790">
            <v>1702</v>
          </cell>
          <cell r="M790" t="str">
            <v>COB</v>
          </cell>
          <cell r="N790" t="b">
            <v>0</v>
          </cell>
          <cell r="O790" t="b">
            <v>1</v>
          </cell>
          <cell r="P790" t="b">
            <v>0</v>
          </cell>
          <cell r="Q790" t="b">
            <v>1</v>
          </cell>
          <cell r="R790" t="b">
            <v>0</v>
          </cell>
          <cell r="S790" t="b">
            <v>0</v>
          </cell>
          <cell r="T790" t="b">
            <v>0</v>
          </cell>
          <cell r="U790" t="b">
            <v>0</v>
          </cell>
          <cell r="V790">
            <v>37865</v>
          </cell>
          <cell r="W790">
            <v>38960</v>
          </cell>
          <cell r="X790">
            <v>336</v>
          </cell>
          <cell r="Y790">
            <v>336</v>
          </cell>
          <cell r="Z790">
            <v>336</v>
          </cell>
          <cell r="AA790">
            <v>336</v>
          </cell>
          <cell r="AB790">
            <v>336</v>
          </cell>
          <cell r="AC790">
            <v>336</v>
          </cell>
          <cell r="AD790">
            <v>336</v>
          </cell>
          <cell r="AE790">
            <v>336</v>
          </cell>
          <cell r="AF790">
            <v>336</v>
          </cell>
          <cell r="AG790">
            <v>336</v>
          </cell>
          <cell r="AH790">
            <v>336</v>
          </cell>
          <cell r="AI790">
            <v>336</v>
          </cell>
          <cell r="AM790" t="str">
            <v>a_cd</v>
          </cell>
          <cell r="AN790">
            <v>2004</v>
          </cell>
          <cell r="AO790" t="str">
            <v>Table 24</v>
          </cell>
          <cell r="AR790">
            <v>556</v>
          </cell>
          <cell r="AS790" t="str">
            <v>AD</v>
          </cell>
          <cell r="AT790" t="str">
            <v>SA</v>
          </cell>
        </row>
        <row r="791">
          <cell r="A791" t="str">
            <v>Rodrigues</v>
          </cell>
          <cell r="B791" t="str">
            <v>BC POWEREX: BC HYDRO EXPORT CORP</v>
          </cell>
          <cell r="C791">
            <v>395</v>
          </cell>
          <cell r="D791" t="str">
            <v>PTP</v>
          </cell>
          <cell r="I791" t="str">
            <v>PSW_DC</v>
          </cell>
          <cell r="J791">
            <v>995</v>
          </cell>
          <cell r="K791" t="str">
            <v>99TX-10230</v>
          </cell>
          <cell r="L791">
            <v>1700</v>
          </cell>
          <cell r="M791" t="str">
            <v>NOB</v>
          </cell>
          <cell r="N791" t="b">
            <v>0</v>
          </cell>
          <cell r="O791" t="b">
            <v>1</v>
          </cell>
          <cell r="P791" t="b">
            <v>0</v>
          </cell>
          <cell r="Q791" t="b">
            <v>1</v>
          </cell>
          <cell r="R791" t="b">
            <v>0</v>
          </cell>
          <cell r="S791" t="b">
            <v>0</v>
          </cell>
          <cell r="T791" t="b">
            <v>0</v>
          </cell>
          <cell r="U791" t="b">
            <v>0</v>
          </cell>
          <cell r="V791">
            <v>37865</v>
          </cell>
          <cell r="W791">
            <v>38230</v>
          </cell>
          <cell r="X791">
            <v>194</v>
          </cell>
          <cell r="Y791">
            <v>194</v>
          </cell>
          <cell r="Z791">
            <v>194</v>
          </cell>
          <cell r="AA791">
            <v>194</v>
          </cell>
          <cell r="AB791">
            <v>194</v>
          </cell>
          <cell r="AC791">
            <v>194</v>
          </cell>
          <cell r="AD791">
            <v>194</v>
          </cell>
          <cell r="AE791">
            <v>194</v>
          </cell>
          <cell r="AF791">
            <v>194</v>
          </cell>
          <cell r="AG791">
            <v>194</v>
          </cell>
          <cell r="AH791">
            <v>194</v>
          </cell>
          <cell r="AI791">
            <v>0</v>
          </cell>
          <cell r="AM791" t="str">
            <v>a_cd</v>
          </cell>
          <cell r="AN791">
            <v>2004</v>
          </cell>
          <cell r="AO791" t="str">
            <v>Table A1</v>
          </cell>
          <cell r="AR791">
            <v>153</v>
          </cell>
          <cell r="AS791" t="str">
            <v>AD</v>
          </cell>
          <cell r="AT791" t="str">
            <v>SA</v>
          </cell>
        </row>
        <row r="792">
          <cell r="A792" t="str">
            <v>Paschke</v>
          </cell>
          <cell r="B792" t="str">
            <v>BONNEVILLE POWER BUSINESS LINE</v>
          </cell>
          <cell r="C792">
            <v>401</v>
          </cell>
          <cell r="D792" t="str">
            <v>PTP</v>
          </cell>
          <cell r="I792" t="str">
            <v>PSW_AC</v>
          </cell>
          <cell r="J792">
            <v>996</v>
          </cell>
          <cell r="K792" t="str">
            <v>96MS-95363</v>
          </cell>
          <cell r="L792">
            <v>1702</v>
          </cell>
          <cell r="M792" t="str">
            <v>COB</v>
          </cell>
          <cell r="N792" t="b">
            <v>0</v>
          </cell>
          <cell r="O792" t="b">
            <v>1</v>
          </cell>
          <cell r="P792" t="b">
            <v>0</v>
          </cell>
          <cell r="Q792" t="b">
            <v>1</v>
          </cell>
          <cell r="R792" t="b">
            <v>0</v>
          </cell>
          <cell r="S792" t="b">
            <v>0</v>
          </cell>
          <cell r="T792" t="b">
            <v>0</v>
          </cell>
          <cell r="U792" t="b">
            <v>0</v>
          </cell>
          <cell r="V792">
            <v>36069</v>
          </cell>
          <cell r="W792">
            <v>37986</v>
          </cell>
          <cell r="X792">
            <v>200</v>
          </cell>
          <cell r="Y792">
            <v>200</v>
          </cell>
          <cell r="Z792">
            <v>200</v>
          </cell>
          <cell r="AA792">
            <v>0</v>
          </cell>
          <cell r="AB792">
            <v>0</v>
          </cell>
          <cell r="AC792">
            <v>0</v>
          </cell>
          <cell r="AD792">
            <v>0</v>
          </cell>
          <cell r="AE792">
            <v>0</v>
          </cell>
          <cell r="AF792">
            <v>0</v>
          </cell>
          <cell r="AG792">
            <v>0</v>
          </cell>
          <cell r="AH792">
            <v>0</v>
          </cell>
          <cell r="AI792">
            <v>0</v>
          </cell>
          <cell r="AM792" t="str">
            <v>a_cd</v>
          </cell>
          <cell r="AN792">
            <v>2004</v>
          </cell>
          <cell r="AO792" t="str">
            <v>Table 39</v>
          </cell>
          <cell r="AR792">
            <v>996</v>
          </cell>
          <cell r="AS792" t="str">
            <v>AD</v>
          </cell>
          <cell r="AT792" t="str">
            <v>SA</v>
          </cell>
        </row>
        <row r="793">
          <cell r="A793" t="str">
            <v>Paschke</v>
          </cell>
          <cell r="B793" t="str">
            <v>BONNEVILLE POWER BUSINESS LINE</v>
          </cell>
          <cell r="C793">
            <v>401</v>
          </cell>
          <cell r="D793" t="str">
            <v>PTP</v>
          </cell>
          <cell r="I793" t="str">
            <v>PSW_AC</v>
          </cell>
          <cell r="J793">
            <v>996</v>
          </cell>
          <cell r="K793" t="str">
            <v>96MS-95363</v>
          </cell>
          <cell r="L793">
            <v>1702</v>
          </cell>
          <cell r="M793" t="str">
            <v>COB</v>
          </cell>
          <cell r="N793" t="b">
            <v>0</v>
          </cell>
          <cell r="O793" t="b">
            <v>1</v>
          </cell>
          <cell r="P793" t="b">
            <v>0</v>
          </cell>
          <cell r="Q793" t="b">
            <v>1</v>
          </cell>
          <cell r="R793" t="b">
            <v>0</v>
          </cell>
          <cell r="S793" t="b">
            <v>0</v>
          </cell>
          <cell r="T793" t="b">
            <v>0</v>
          </cell>
          <cell r="U793" t="b">
            <v>0</v>
          </cell>
          <cell r="V793">
            <v>35521</v>
          </cell>
          <cell r="W793">
            <v>42825</v>
          </cell>
          <cell r="X793">
            <v>700</v>
          </cell>
          <cell r="Y793">
            <v>700</v>
          </cell>
          <cell r="Z793">
            <v>700</v>
          </cell>
          <cell r="AA793">
            <v>700</v>
          </cell>
          <cell r="AB793">
            <v>700</v>
          </cell>
          <cell r="AC793">
            <v>700</v>
          </cell>
          <cell r="AD793">
            <v>700</v>
          </cell>
          <cell r="AE793">
            <v>700</v>
          </cell>
          <cell r="AF793">
            <v>700</v>
          </cell>
          <cell r="AG793">
            <v>700</v>
          </cell>
          <cell r="AH793">
            <v>700</v>
          </cell>
          <cell r="AI793">
            <v>700</v>
          </cell>
          <cell r="AM793" t="str">
            <v>a_cd</v>
          </cell>
          <cell r="AN793">
            <v>2004</v>
          </cell>
          <cell r="AO793" t="str">
            <v>Table 17</v>
          </cell>
          <cell r="AR793">
            <v>996</v>
          </cell>
          <cell r="AS793" t="str">
            <v>AD</v>
          </cell>
          <cell r="AT793" t="str">
            <v>SA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HCATSDirect"/>
      <sheetName val="OTHCATSInteb"/>
      <sheetName val="OTHCATS"/>
      <sheetName val="Format"/>
    </sheetNames>
    <sheetDataSet>
      <sheetData sheetId="0" refreshError="1"/>
      <sheetData sheetId="1" refreshError="1"/>
      <sheetData sheetId="2" refreshError="1">
        <row r="1">
          <cell r="A1" t="str">
            <v>PRODUCT</v>
          </cell>
          <cell r="B1" t="str">
            <v>PRODKEY</v>
          </cell>
          <cell r="C1" t="str">
            <v>PGM_SOURCE</v>
          </cell>
          <cell r="D1" t="str">
            <v>INTERBUS</v>
          </cell>
          <cell r="E1" t="str">
            <v>FYEAR</v>
          </cell>
          <cell r="F1" t="str">
            <v>UNITSSHOWN</v>
          </cell>
          <cell r="G1" t="str">
            <v>OCT</v>
          </cell>
          <cell r="H1" t="str">
            <v>NOV</v>
          </cell>
          <cell r="I1" t="str">
            <v>DEC</v>
          </cell>
          <cell r="J1" t="str">
            <v>JAN</v>
          </cell>
          <cell r="K1" t="str">
            <v>FEB</v>
          </cell>
          <cell r="L1" t="str">
            <v>MAR</v>
          </cell>
          <cell r="M1" t="str">
            <v>APR</v>
          </cell>
          <cell r="N1" t="str">
            <v>MAY</v>
          </cell>
          <cell r="O1" t="str">
            <v>JUN</v>
          </cell>
          <cell r="P1" t="str">
            <v>JUL</v>
          </cell>
          <cell r="Q1" t="str">
            <v>AUG</v>
          </cell>
          <cell r="R1" t="str">
            <v>SEP</v>
          </cell>
          <cell r="S1" t="str">
            <v>ANNUAL</v>
          </cell>
        </row>
        <row r="2">
          <cell r="A2" t="str">
            <v>AIRCRAFT SERVICES</v>
          </cell>
          <cell r="B2" t="str">
            <v>AIRCRAFT</v>
          </cell>
          <cell r="C2" t="str">
            <v>67734</v>
          </cell>
          <cell r="D2">
            <v>0.96894000000000002</v>
          </cell>
          <cell r="E2">
            <v>2002</v>
          </cell>
          <cell r="F2" t="str">
            <v>$(000)</v>
          </cell>
          <cell r="G2">
            <v>30.271000000000001</v>
          </cell>
          <cell r="H2">
            <v>16.905000000000001</v>
          </cell>
          <cell r="I2">
            <v>15.055999999999999</v>
          </cell>
          <cell r="J2">
            <v>16.367000000000001</v>
          </cell>
          <cell r="K2">
            <v>20.623000000000001</v>
          </cell>
          <cell r="L2">
            <v>16.872</v>
          </cell>
          <cell r="M2">
            <v>17.832999999999998</v>
          </cell>
          <cell r="N2">
            <v>44.679000000000002</v>
          </cell>
          <cell r="O2">
            <v>20.38</v>
          </cell>
          <cell r="P2">
            <v>41.406999999999996</v>
          </cell>
          <cell r="Q2">
            <v>0</v>
          </cell>
          <cell r="R2">
            <v>259.66899999999998</v>
          </cell>
          <cell r="S2">
            <v>500.06200000000001</v>
          </cell>
        </row>
        <row r="3">
          <cell r="A3" t="str">
            <v>AIRCRAFT SERVICES</v>
          </cell>
          <cell r="B3" t="str">
            <v>AIRCRAFT</v>
          </cell>
          <cell r="C3" t="str">
            <v>67734</v>
          </cell>
          <cell r="D3">
            <v>0.96894000000000002</v>
          </cell>
          <cell r="E3">
            <v>2003</v>
          </cell>
          <cell r="F3" t="str">
            <v>$(000)</v>
          </cell>
          <cell r="G3">
            <v>30.026</v>
          </cell>
          <cell r="H3">
            <v>11.545999999999999</v>
          </cell>
          <cell r="I3">
            <v>6.7460000000000004</v>
          </cell>
          <cell r="J3">
            <v>16.081</v>
          </cell>
          <cell r="K3">
            <v>8.5120000000000005</v>
          </cell>
          <cell r="L3">
            <v>10.375</v>
          </cell>
          <cell r="M3">
            <v>11.313000000000001</v>
          </cell>
          <cell r="N3">
            <v>0</v>
          </cell>
          <cell r="O3">
            <v>18.802999999999997</v>
          </cell>
          <cell r="P3">
            <v>0.121</v>
          </cell>
          <cell r="Q3">
            <v>0</v>
          </cell>
          <cell r="R3">
            <v>259.66899999999998</v>
          </cell>
          <cell r="S3">
            <v>373.19200000000001</v>
          </cell>
        </row>
        <row r="4">
          <cell r="A4" t="str">
            <v>AIRCRAFT SERVICES</v>
          </cell>
          <cell r="B4" t="str">
            <v>AIRCRAFT</v>
          </cell>
          <cell r="C4" t="str">
            <v>67734</v>
          </cell>
          <cell r="D4">
            <v>0.96894000000000002</v>
          </cell>
          <cell r="E4">
            <v>2004</v>
          </cell>
          <cell r="F4" t="str">
            <v>$(000)</v>
          </cell>
          <cell r="G4">
            <v>28.224439999999998</v>
          </cell>
          <cell r="H4">
            <v>10.85324</v>
          </cell>
          <cell r="I4">
            <v>6.34124</v>
          </cell>
          <cell r="J4">
            <v>15.116139999999998</v>
          </cell>
          <cell r="K4">
            <v>8.0012799999999995</v>
          </cell>
          <cell r="L4">
            <v>9.7524999999999995</v>
          </cell>
          <cell r="M4">
            <v>10.634219999999999</v>
          </cell>
          <cell r="N4">
            <v>0</v>
          </cell>
          <cell r="O4">
            <v>17.674819999999997</v>
          </cell>
          <cell r="P4">
            <v>0.11373999999999999</v>
          </cell>
          <cell r="Q4">
            <v>0</v>
          </cell>
          <cell r="R4">
            <v>244.08885999999998</v>
          </cell>
          <cell r="S4">
            <v>350.80047999999999</v>
          </cell>
        </row>
        <row r="5">
          <cell r="A5" t="str">
            <v>AIRCRAFT SERVICES</v>
          </cell>
          <cell r="B5" t="str">
            <v>AIRCRAFT</v>
          </cell>
          <cell r="C5" t="str">
            <v>67734</v>
          </cell>
          <cell r="D5">
            <v>0.96894000000000002</v>
          </cell>
          <cell r="E5">
            <v>2005</v>
          </cell>
          <cell r="F5" t="str">
            <v>$(000)</v>
          </cell>
          <cell r="G5">
            <v>28.224439999999998</v>
          </cell>
          <cell r="H5">
            <v>10.85324</v>
          </cell>
          <cell r="I5">
            <v>6.34124</v>
          </cell>
          <cell r="J5">
            <v>15.116139999999998</v>
          </cell>
          <cell r="K5">
            <v>8.0012799999999995</v>
          </cell>
          <cell r="L5">
            <v>9.7524999999999995</v>
          </cell>
          <cell r="M5">
            <v>10.634219999999999</v>
          </cell>
          <cell r="N5">
            <v>0</v>
          </cell>
          <cell r="O5">
            <v>0.7097</v>
          </cell>
          <cell r="P5">
            <v>38.922579999999996</v>
          </cell>
          <cell r="Q5">
            <v>0</v>
          </cell>
          <cell r="R5">
            <v>244.08885999999998</v>
          </cell>
          <cell r="S5">
            <v>372.64419999999996</v>
          </cell>
        </row>
        <row r="6">
          <cell r="A6" t="str">
            <v>AIRCRAFT SERVICES</v>
          </cell>
          <cell r="B6" t="str">
            <v>AIRCRAFT</v>
          </cell>
          <cell r="C6" t="str">
            <v>67734</v>
          </cell>
          <cell r="D6">
            <v>0.96894000000000002</v>
          </cell>
          <cell r="E6">
            <v>2006</v>
          </cell>
          <cell r="F6" t="str">
            <v>$(000)</v>
          </cell>
          <cell r="G6">
            <v>28.224439999999998</v>
          </cell>
          <cell r="H6">
            <v>10.85324</v>
          </cell>
          <cell r="I6">
            <v>6.34124</v>
          </cell>
          <cell r="J6">
            <v>15.116139999999998</v>
          </cell>
          <cell r="K6">
            <v>8.0012799999999995</v>
          </cell>
          <cell r="L6">
            <v>9.7524999999999995</v>
          </cell>
          <cell r="M6">
            <v>10.634219999999999</v>
          </cell>
          <cell r="N6">
            <v>0</v>
          </cell>
          <cell r="O6">
            <v>0.7097</v>
          </cell>
          <cell r="P6">
            <v>38.922579999999996</v>
          </cell>
          <cell r="Q6">
            <v>0</v>
          </cell>
          <cell r="R6">
            <v>244.08885999999998</v>
          </cell>
          <cell r="S6">
            <v>372.64419999999996</v>
          </cell>
        </row>
        <row r="7">
          <cell r="A7" t="str">
            <v>AIRCRAFT SERVICES</v>
          </cell>
          <cell r="B7" t="str">
            <v>AIRCRAFT</v>
          </cell>
          <cell r="C7" t="str">
            <v>67734</v>
          </cell>
          <cell r="D7">
            <v>0.96894000000000002</v>
          </cell>
          <cell r="E7">
            <v>2007</v>
          </cell>
          <cell r="F7" t="str">
            <v>$(000)</v>
          </cell>
          <cell r="G7">
            <v>28.224439999999998</v>
          </cell>
          <cell r="H7">
            <v>10.85324</v>
          </cell>
          <cell r="I7">
            <v>6.34124</v>
          </cell>
          <cell r="J7">
            <v>15.116139999999998</v>
          </cell>
          <cell r="K7">
            <v>8.0012799999999995</v>
          </cell>
          <cell r="L7">
            <v>9.7524999999999995</v>
          </cell>
          <cell r="M7">
            <v>10.634219999999999</v>
          </cell>
          <cell r="N7">
            <v>0</v>
          </cell>
          <cell r="O7">
            <v>0.7097</v>
          </cell>
          <cell r="P7">
            <v>38.922579999999996</v>
          </cell>
          <cell r="Q7">
            <v>0</v>
          </cell>
          <cell r="R7">
            <v>244.08885999999998</v>
          </cell>
          <cell r="S7">
            <v>372.64419999999996</v>
          </cell>
        </row>
        <row r="8">
          <cell r="A8" t="str">
            <v>AIRCRAFT SERVICES</v>
          </cell>
          <cell r="B8" t="str">
            <v>AIRCRAFT</v>
          </cell>
          <cell r="C8" t="str">
            <v>67734</v>
          </cell>
          <cell r="D8">
            <v>0.96894000000000002</v>
          </cell>
          <cell r="E8">
            <v>2008</v>
          </cell>
          <cell r="F8" t="str">
            <v>$(000)</v>
          </cell>
          <cell r="G8">
            <v>28.224439999999998</v>
          </cell>
          <cell r="H8">
            <v>10.85324</v>
          </cell>
          <cell r="I8">
            <v>6.34124</v>
          </cell>
          <cell r="J8">
            <v>15.116139999999998</v>
          </cell>
          <cell r="K8">
            <v>8.0012799999999995</v>
          </cell>
          <cell r="L8">
            <v>9.7524999999999995</v>
          </cell>
          <cell r="M8">
            <v>10.634219999999999</v>
          </cell>
          <cell r="N8">
            <v>0</v>
          </cell>
          <cell r="O8">
            <v>0.7097</v>
          </cell>
          <cell r="P8">
            <v>38.922579999999996</v>
          </cell>
          <cell r="Q8">
            <v>0</v>
          </cell>
          <cell r="R8">
            <v>244.08885999999998</v>
          </cell>
          <cell r="S8">
            <v>372.64419999999996</v>
          </cell>
        </row>
        <row r="9">
          <cell r="A9" t="str">
            <v>AIRCRAFT SERVICES</v>
          </cell>
          <cell r="B9" t="str">
            <v>AIRCRAFT</v>
          </cell>
          <cell r="C9" t="str">
            <v>67734</v>
          </cell>
          <cell r="D9">
            <v>0.96894000000000002</v>
          </cell>
          <cell r="E9">
            <v>2009</v>
          </cell>
          <cell r="F9" t="str">
            <v>$(000)</v>
          </cell>
          <cell r="G9">
            <v>28.224439999999998</v>
          </cell>
          <cell r="H9">
            <v>10.85324</v>
          </cell>
          <cell r="I9">
            <v>6.34124</v>
          </cell>
          <cell r="J9">
            <v>15.116139999999998</v>
          </cell>
          <cell r="K9">
            <v>8.0012799999999995</v>
          </cell>
          <cell r="L9">
            <v>9.7524999999999995</v>
          </cell>
          <cell r="M9">
            <v>10.634219999999999</v>
          </cell>
          <cell r="N9">
            <v>0</v>
          </cell>
          <cell r="O9">
            <v>0.7097</v>
          </cell>
          <cell r="P9">
            <v>38.922579999999996</v>
          </cell>
          <cell r="Q9">
            <v>0</v>
          </cell>
          <cell r="R9">
            <v>244.08885999999998</v>
          </cell>
          <cell r="S9">
            <v>372.64419999999996</v>
          </cell>
        </row>
        <row r="10">
          <cell r="A10" t="str">
            <v>AIRCRAFT SERVICES</v>
          </cell>
          <cell r="B10" t="str">
            <v>AIRCRAFT</v>
          </cell>
          <cell r="C10" t="str">
            <v>67734</v>
          </cell>
          <cell r="D10">
            <v>0.96894000000000002</v>
          </cell>
          <cell r="E10">
            <v>2010</v>
          </cell>
          <cell r="F10" t="str">
            <v>$(000)</v>
          </cell>
          <cell r="G10">
            <v>28.224439999999998</v>
          </cell>
          <cell r="H10">
            <v>10.85324</v>
          </cell>
          <cell r="I10">
            <v>6.34124</v>
          </cell>
          <cell r="J10">
            <v>15.116139999999998</v>
          </cell>
          <cell r="K10">
            <v>8.0012799999999995</v>
          </cell>
          <cell r="L10">
            <v>9.7524999999999995</v>
          </cell>
          <cell r="M10">
            <v>10.634219999999999</v>
          </cell>
          <cell r="N10">
            <v>0</v>
          </cell>
          <cell r="O10">
            <v>0.7097</v>
          </cell>
          <cell r="P10">
            <v>38.922579999999996</v>
          </cell>
          <cell r="Q10">
            <v>0</v>
          </cell>
          <cell r="R10">
            <v>244.08885999999998</v>
          </cell>
          <cell r="S10">
            <v>372.64419999999996</v>
          </cell>
        </row>
        <row r="11">
          <cell r="A11" t="str">
            <v>AIRCRAFT SERVICES</v>
          </cell>
          <cell r="B11" t="str">
            <v>AIRCRAFT</v>
          </cell>
          <cell r="C11" t="str">
            <v>67734</v>
          </cell>
          <cell r="D11">
            <v>0.96894000000000002</v>
          </cell>
          <cell r="E11">
            <v>2011</v>
          </cell>
          <cell r="F11" t="str">
            <v>$(000)</v>
          </cell>
          <cell r="G11">
            <v>28.224439999999998</v>
          </cell>
          <cell r="H11">
            <v>10.85324</v>
          </cell>
          <cell r="I11">
            <v>6.34124</v>
          </cell>
          <cell r="J11">
            <v>15.116139999999998</v>
          </cell>
          <cell r="K11">
            <v>8.0012799999999995</v>
          </cell>
          <cell r="L11">
            <v>9.7524999999999995</v>
          </cell>
          <cell r="M11">
            <v>10.634219999999999</v>
          </cell>
          <cell r="N11">
            <v>0</v>
          </cell>
          <cell r="O11">
            <v>0.7097</v>
          </cell>
          <cell r="P11">
            <v>38.922579999999996</v>
          </cell>
          <cell r="Q11">
            <v>0</v>
          </cell>
          <cell r="R11">
            <v>244.08885999999998</v>
          </cell>
          <cell r="S11">
            <v>372.64419999999996</v>
          </cell>
        </row>
        <row r="12">
          <cell r="A12" t="str">
            <v>ENERGY IMBALANCE</v>
          </cell>
          <cell r="B12" t="str">
            <v>AS_EIMB</v>
          </cell>
          <cell r="C12" t="str">
            <v>none</v>
          </cell>
          <cell r="D12">
            <v>0</v>
          </cell>
          <cell r="E12">
            <v>2002</v>
          </cell>
          <cell r="F12" t="str">
            <v>$(000)</v>
          </cell>
          <cell r="G12">
            <v>88.808000000000007</v>
          </cell>
          <cell r="H12">
            <v>8.5510000000000002</v>
          </cell>
          <cell r="I12">
            <v>-23.678999999999998</v>
          </cell>
          <cell r="J12">
            <v>-16.321000000000002</v>
          </cell>
          <cell r="K12">
            <v>-46.055999999999997</v>
          </cell>
          <cell r="L12">
            <v>-40.176000000000002</v>
          </cell>
          <cell r="M12">
            <v>46.712000000000003</v>
          </cell>
          <cell r="N12">
            <v>-46.27</v>
          </cell>
          <cell r="O12">
            <v>260.13200000000001</v>
          </cell>
          <cell r="P12">
            <v>56.2</v>
          </cell>
          <cell r="Q12">
            <v>-2.0179999999999998</v>
          </cell>
          <cell r="R12">
            <v>-51.204000000000001</v>
          </cell>
          <cell r="S12">
            <v>234.67900000000003</v>
          </cell>
        </row>
        <row r="13">
          <cell r="A13" t="str">
            <v>ENERGY IMBALANCE</v>
          </cell>
          <cell r="B13" t="str">
            <v>AS_EIMB</v>
          </cell>
          <cell r="C13" t="str">
            <v>none</v>
          </cell>
          <cell r="D13">
            <v>0</v>
          </cell>
          <cell r="E13">
            <v>2003</v>
          </cell>
          <cell r="F13" t="str">
            <v>$(000)</v>
          </cell>
          <cell r="G13">
            <v>-327.75099999999998</v>
          </cell>
          <cell r="H13">
            <v>-8.8800000000000008</v>
          </cell>
          <cell r="I13">
            <v>35.947000000000003</v>
          </cell>
          <cell r="J13">
            <v>-21.297000000000001</v>
          </cell>
          <cell r="K13">
            <v>-20.305</v>
          </cell>
          <cell r="L13">
            <v>-111.505</v>
          </cell>
          <cell r="M13">
            <v>7.6589999999999998</v>
          </cell>
          <cell r="N13">
            <v>29.483000000000001</v>
          </cell>
          <cell r="O13">
            <v>-86.4</v>
          </cell>
          <cell r="P13">
            <v>57.57</v>
          </cell>
          <cell r="Q13">
            <v>0</v>
          </cell>
          <cell r="R13">
            <v>0</v>
          </cell>
          <cell r="S13">
            <v>-445.47899999999998</v>
          </cell>
        </row>
        <row r="14">
          <cell r="A14" t="str">
            <v>ENERGY IMBALANCE</v>
          </cell>
          <cell r="B14" t="str">
            <v>AS_EIMB</v>
          </cell>
          <cell r="C14" t="str">
            <v>none</v>
          </cell>
          <cell r="D14">
            <v>0</v>
          </cell>
          <cell r="E14">
            <v>2004</v>
          </cell>
          <cell r="F14" t="str">
            <v>$(000)</v>
          </cell>
          <cell r="G14">
            <v>0</v>
          </cell>
          <cell r="H14">
            <v>0</v>
          </cell>
          <cell r="I14">
            <v>0</v>
          </cell>
          <cell r="J14">
            <v>0</v>
          </cell>
          <cell r="K14">
            <v>0</v>
          </cell>
          <cell r="L14">
            <v>0</v>
          </cell>
          <cell r="M14">
            <v>0</v>
          </cell>
          <cell r="N14">
            <v>0</v>
          </cell>
          <cell r="O14">
            <v>0</v>
          </cell>
          <cell r="P14">
            <v>0</v>
          </cell>
          <cell r="Q14">
            <v>0</v>
          </cell>
          <cell r="R14">
            <v>0</v>
          </cell>
          <cell r="S14">
            <v>0</v>
          </cell>
        </row>
        <row r="15">
          <cell r="A15" t="str">
            <v>ENERGY IMBALANCE</v>
          </cell>
          <cell r="B15" t="str">
            <v>AS_EIMB</v>
          </cell>
          <cell r="C15" t="str">
            <v>none</v>
          </cell>
          <cell r="D15">
            <v>0</v>
          </cell>
          <cell r="E15">
            <v>2005</v>
          </cell>
          <cell r="F15" t="str">
            <v>$(000)</v>
          </cell>
          <cell r="G15">
            <v>0</v>
          </cell>
          <cell r="H15">
            <v>0</v>
          </cell>
          <cell r="I15">
            <v>0</v>
          </cell>
          <cell r="J15">
            <v>0</v>
          </cell>
          <cell r="K15">
            <v>0</v>
          </cell>
          <cell r="L15">
            <v>0</v>
          </cell>
          <cell r="M15">
            <v>0</v>
          </cell>
          <cell r="N15">
            <v>0</v>
          </cell>
          <cell r="O15">
            <v>0</v>
          </cell>
          <cell r="P15">
            <v>0</v>
          </cell>
          <cell r="Q15">
            <v>0</v>
          </cell>
          <cell r="R15">
            <v>0</v>
          </cell>
          <cell r="S15">
            <v>0</v>
          </cell>
        </row>
        <row r="16">
          <cell r="A16" t="str">
            <v>ENERGY IMBALANCE</v>
          </cell>
          <cell r="B16" t="str">
            <v>AS_EIMB</v>
          </cell>
          <cell r="C16" t="str">
            <v>none</v>
          </cell>
          <cell r="D16">
            <v>0</v>
          </cell>
          <cell r="E16">
            <v>2006</v>
          </cell>
          <cell r="F16" t="str">
            <v>$(000)</v>
          </cell>
          <cell r="G16">
            <v>0</v>
          </cell>
          <cell r="H16">
            <v>0</v>
          </cell>
          <cell r="I16">
            <v>0</v>
          </cell>
          <cell r="J16">
            <v>0</v>
          </cell>
          <cell r="K16">
            <v>0</v>
          </cell>
          <cell r="L16">
            <v>0</v>
          </cell>
          <cell r="M16">
            <v>0</v>
          </cell>
          <cell r="N16">
            <v>0</v>
          </cell>
          <cell r="O16">
            <v>0</v>
          </cell>
          <cell r="P16">
            <v>0</v>
          </cell>
          <cell r="Q16">
            <v>0</v>
          </cell>
          <cell r="R16">
            <v>0</v>
          </cell>
          <cell r="S16">
            <v>0</v>
          </cell>
        </row>
        <row r="17">
          <cell r="A17" t="str">
            <v>ENERGY IMBALANCE</v>
          </cell>
          <cell r="B17" t="str">
            <v>AS_EIMB</v>
          </cell>
          <cell r="C17" t="str">
            <v>none</v>
          </cell>
          <cell r="D17">
            <v>0</v>
          </cell>
          <cell r="E17">
            <v>2007</v>
          </cell>
          <cell r="F17" t="str">
            <v>$(000)</v>
          </cell>
          <cell r="G17">
            <v>0</v>
          </cell>
          <cell r="H17">
            <v>0</v>
          </cell>
          <cell r="I17">
            <v>0</v>
          </cell>
          <cell r="J17">
            <v>0</v>
          </cell>
          <cell r="K17">
            <v>0</v>
          </cell>
          <cell r="L17">
            <v>0</v>
          </cell>
          <cell r="M17">
            <v>0</v>
          </cell>
          <cell r="N17">
            <v>0</v>
          </cell>
          <cell r="O17">
            <v>0</v>
          </cell>
          <cell r="P17">
            <v>0</v>
          </cell>
          <cell r="Q17">
            <v>0</v>
          </cell>
          <cell r="R17">
            <v>0</v>
          </cell>
          <cell r="S17">
            <v>0</v>
          </cell>
        </row>
        <row r="18">
          <cell r="A18" t="str">
            <v>ENERGY IMBALANCE</v>
          </cell>
          <cell r="B18" t="str">
            <v>AS_EIMB</v>
          </cell>
          <cell r="C18" t="str">
            <v>none</v>
          </cell>
          <cell r="D18">
            <v>0</v>
          </cell>
          <cell r="E18">
            <v>2008</v>
          </cell>
          <cell r="F18" t="str">
            <v>$(000)</v>
          </cell>
          <cell r="G18">
            <v>0</v>
          </cell>
          <cell r="H18">
            <v>0</v>
          </cell>
          <cell r="I18">
            <v>0</v>
          </cell>
          <cell r="J18">
            <v>0</v>
          </cell>
          <cell r="K18">
            <v>0</v>
          </cell>
          <cell r="L18">
            <v>0</v>
          </cell>
          <cell r="M18">
            <v>0</v>
          </cell>
          <cell r="N18">
            <v>0</v>
          </cell>
          <cell r="O18">
            <v>0</v>
          </cell>
          <cell r="P18">
            <v>0</v>
          </cell>
          <cell r="Q18">
            <v>0</v>
          </cell>
          <cell r="R18">
            <v>0</v>
          </cell>
          <cell r="S18">
            <v>0</v>
          </cell>
        </row>
        <row r="19">
          <cell r="A19" t="str">
            <v>ENERGY IMBALANCE</v>
          </cell>
          <cell r="B19" t="str">
            <v>AS_EIMB</v>
          </cell>
          <cell r="C19" t="str">
            <v>none</v>
          </cell>
          <cell r="D19">
            <v>0</v>
          </cell>
          <cell r="E19">
            <v>2009</v>
          </cell>
          <cell r="F19" t="str">
            <v>$(000)</v>
          </cell>
          <cell r="G19">
            <v>0</v>
          </cell>
          <cell r="H19">
            <v>0</v>
          </cell>
          <cell r="I19">
            <v>0</v>
          </cell>
          <cell r="J19">
            <v>0</v>
          </cell>
          <cell r="K19">
            <v>0</v>
          </cell>
          <cell r="L19">
            <v>0</v>
          </cell>
          <cell r="M19">
            <v>0</v>
          </cell>
          <cell r="N19">
            <v>0</v>
          </cell>
          <cell r="O19">
            <v>0</v>
          </cell>
          <cell r="P19">
            <v>0</v>
          </cell>
          <cell r="Q19">
            <v>0</v>
          </cell>
          <cell r="R19">
            <v>0</v>
          </cell>
          <cell r="S19">
            <v>0</v>
          </cell>
        </row>
        <row r="20">
          <cell r="A20" t="str">
            <v>ENERGY IMBALANCE</v>
          </cell>
          <cell r="B20" t="str">
            <v>AS_EIMB</v>
          </cell>
          <cell r="C20" t="str">
            <v>none</v>
          </cell>
          <cell r="D20">
            <v>0</v>
          </cell>
          <cell r="E20">
            <v>2010</v>
          </cell>
          <cell r="F20" t="str">
            <v>$(000)</v>
          </cell>
          <cell r="G20">
            <v>0</v>
          </cell>
          <cell r="H20">
            <v>0</v>
          </cell>
          <cell r="I20">
            <v>0</v>
          </cell>
          <cell r="J20">
            <v>0</v>
          </cell>
          <cell r="K20">
            <v>0</v>
          </cell>
          <cell r="L20">
            <v>0</v>
          </cell>
          <cell r="M20">
            <v>0</v>
          </cell>
          <cell r="N20">
            <v>0</v>
          </cell>
          <cell r="O20">
            <v>0</v>
          </cell>
          <cell r="P20">
            <v>0</v>
          </cell>
          <cell r="Q20">
            <v>0</v>
          </cell>
          <cell r="R20">
            <v>0</v>
          </cell>
          <cell r="S20">
            <v>0</v>
          </cell>
        </row>
        <row r="21">
          <cell r="A21" t="str">
            <v>ENERGY IMBALANCE</v>
          </cell>
          <cell r="B21" t="str">
            <v>AS_EIMB</v>
          </cell>
          <cell r="C21" t="str">
            <v>none</v>
          </cell>
          <cell r="D21">
            <v>0</v>
          </cell>
          <cell r="E21">
            <v>2011</v>
          </cell>
          <cell r="F21" t="str">
            <v>$(000)</v>
          </cell>
          <cell r="G21">
            <v>0</v>
          </cell>
          <cell r="H21">
            <v>0</v>
          </cell>
          <cell r="I21">
            <v>0</v>
          </cell>
          <cell r="J21">
            <v>0</v>
          </cell>
          <cell r="K21">
            <v>0</v>
          </cell>
          <cell r="L21">
            <v>0</v>
          </cell>
          <cell r="M21">
            <v>0</v>
          </cell>
          <cell r="N21">
            <v>0</v>
          </cell>
          <cell r="O21">
            <v>0</v>
          </cell>
          <cell r="P21">
            <v>0</v>
          </cell>
          <cell r="Q21">
            <v>0</v>
          </cell>
          <cell r="R21">
            <v>0</v>
          </cell>
          <cell r="S21">
            <v>0</v>
          </cell>
        </row>
        <row r="22">
          <cell r="A22" t="str">
            <v>GENERATION IMBALANCE</v>
          </cell>
          <cell r="B22" t="str">
            <v>AS_GIMB</v>
          </cell>
          <cell r="C22" t="str">
            <v>none</v>
          </cell>
          <cell r="D22">
            <v>0</v>
          </cell>
          <cell r="E22">
            <v>2002</v>
          </cell>
          <cell r="F22" t="str">
            <v>$(000)</v>
          </cell>
          <cell r="G22">
            <v>3.6509999999999998</v>
          </cell>
          <cell r="H22">
            <v>16.053999999999998</v>
          </cell>
          <cell r="I22">
            <v>-8.1950000000000003</v>
          </cell>
          <cell r="J22">
            <v>106.59</v>
          </cell>
          <cell r="K22">
            <v>248.77099999999999</v>
          </cell>
          <cell r="L22">
            <v>85.028999999999996</v>
          </cell>
          <cell r="M22">
            <v>245.934</v>
          </cell>
          <cell r="N22">
            <v>344.79500000000002</v>
          </cell>
          <cell r="O22">
            <v>140.09399999999999</v>
          </cell>
          <cell r="P22">
            <v>248.74799999999999</v>
          </cell>
          <cell r="Q22">
            <v>127.205</v>
          </cell>
          <cell r="R22">
            <v>104.33799999999999</v>
          </cell>
          <cell r="S22">
            <v>1663.0139999999999</v>
          </cell>
        </row>
        <row r="23">
          <cell r="A23" t="str">
            <v>GENERATION IMBALANCE</v>
          </cell>
          <cell r="B23" t="str">
            <v>AS_GIMB</v>
          </cell>
          <cell r="C23" t="str">
            <v>none</v>
          </cell>
          <cell r="D23">
            <v>0</v>
          </cell>
          <cell r="E23">
            <v>2003</v>
          </cell>
          <cell r="F23" t="str">
            <v>$(000)</v>
          </cell>
          <cell r="G23">
            <v>-50.167999999999999</v>
          </cell>
          <cell r="H23">
            <v>51.061</v>
          </cell>
          <cell r="I23">
            <v>-77.474999999999994</v>
          </cell>
          <cell r="J23">
            <v>-36.774999999999999</v>
          </cell>
          <cell r="K23">
            <v>16.707000000000001</v>
          </cell>
          <cell r="L23">
            <v>39.048999999999999</v>
          </cell>
          <cell r="M23">
            <v>-15.972</v>
          </cell>
          <cell r="N23">
            <v>-22.619</v>
          </cell>
          <cell r="O23">
            <v>0</v>
          </cell>
          <cell r="P23">
            <v>0</v>
          </cell>
          <cell r="Q23">
            <v>0</v>
          </cell>
          <cell r="R23">
            <v>0</v>
          </cell>
          <cell r="S23">
            <v>-96.192000000000007</v>
          </cell>
        </row>
        <row r="24">
          <cell r="A24" t="str">
            <v>GENERATION IMBALANCE</v>
          </cell>
          <cell r="B24" t="str">
            <v>AS_GIMB</v>
          </cell>
          <cell r="C24" t="str">
            <v>none</v>
          </cell>
          <cell r="D24">
            <v>0</v>
          </cell>
          <cell r="E24">
            <v>2004</v>
          </cell>
          <cell r="F24" t="str">
            <v>$(000)</v>
          </cell>
          <cell r="G24">
            <v>0</v>
          </cell>
          <cell r="H24">
            <v>0</v>
          </cell>
          <cell r="I24">
            <v>0</v>
          </cell>
          <cell r="J24">
            <v>0</v>
          </cell>
          <cell r="K24">
            <v>0</v>
          </cell>
          <cell r="L24">
            <v>0</v>
          </cell>
          <cell r="M24">
            <v>0</v>
          </cell>
          <cell r="N24">
            <v>0</v>
          </cell>
          <cell r="O24">
            <v>0</v>
          </cell>
          <cell r="P24">
            <v>0</v>
          </cell>
          <cell r="Q24">
            <v>0</v>
          </cell>
          <cell r="R24">
            <v>0</v>
          </cell>
          <cell r="S24">
            <v>0</v>
          </cell>
        </row>
        <row r="25">
          <cell r="A25" t="str">
            <v>GENERATION IMBALANCE</v>
          </cell>
          <cell r="B25" t="str">
            <v>AS_GIMB</v>
          </cell>
          <cell r="C25" t="str">
            <v>none</v>
          </cell>
          <cell r="D25">
            <v>0</v>
          </cell>
          <cell r="E25">
            <v>2005</v>
          </cell>
          <cell r="F25" t="str">
            <v>$(000)</v>
          </cell>
          <cell r="G25">
            <v>0</v>
          </cell>
          <cell r="H25">
            <v>0</v>
          </cell>
          <cell r="I25">
            <v>0</v>
          </cell>
          <cell r="J25">
            <v>0</v>
          </cell>
          <cell r="K25">
            <v>0</v>
          </cell>
          <cell r="L25">
            <v>0</v>
          </cell>
          <cell r="M25">
            <v>0</v>
          </cell>
          <cell r="N25">
            <v>0</v>
          </cell>
          <cell r="O25">
            <v>0</v>
          </cell>
          <cell r="P25">
            <v>0</v>
          </cell>
          <cell r="Q25">
            <v>0</v>
          </cell>
          <cell r="R25">
            <v>0</v>
          </cell>
          <cell r="S25">
            <v>0</v>
          </cell>
        </row>
        <row r="26">
          <cell r="A26" t="str">
            <v>GENERATION IMBALANCE</v>
          </cell>
          <cell r="B26" t="str">
            <v>AS_GIMB</v>
          </cell>
          <cell r="C26" t="str">
            <v>none</v>
          </cell>
          <cell r="D26">
            <v>0</v>
          </cell>
          <cell r="E26">
            <v>2006</v>
          </cell>
          <cell r="F26" t="str">
            <v>$(000)</v>
          </cell>
          <cell r="G26">
            <v>0</v>
          </cell>
          <cell r="H26">
            <v>0</v>
          </cell>
          <cell r="I26">
            <v>0</v>
          </cell>
          <cell r="J26">
            <v>0</v>
          </cell>
          <cell r="K26">
            <v>0</v>
          </cell>
          <cell r="L26">
            <v>0</v>
          </cell>
          <cell r="M26">
            <v>0</v>
          </cell>
          <cell r="N26">
            <v>0</v>
          </cell>
          <cell r="O26">
            <v>0</v>
          </cell>
          <cell r="P26">
            <v>0</v>
          </cell>
          <cell r="Q26">
            <v>0</v>
          </cell>
          <cell r="R26">
            <v>0</v>
          </cell>
          <cell r="S26">
            <v>0</v>
          </cell>
        </row>
        <row r="27">
          <cell r="A27" t="str">
            <v>GENERATION IMBALANCE</v>
          </cell>
          <cell r="B27" t="str">
            <v>AS_GIMB</v>
          </cell>
          <cell r="C27" t="str">
            <v>none</v>
          </cell>
          <cell r="D27">
            <v>0</v>
          </cell>
          <cell r="E27">
            <v>2007</v>
          </cell>
          <cell r="F27" t="str">
            <v>$(000)</v>
          </cell>
          <cell r="G27">
            <v>0</v>
          </cell>
          <cell r="H27">
            <v>0</v>
          </cell>
          <cell r="I27">
            <v>0</v>
          </cell>
          <cell r="J27">
            <v>0</v>
          </cell>
          <cell r="K27">
            <v>0</v>
          </cell>
          <cell r="L27">
            <v>0</v>
          </cell>
          <cell r="M27">
            <v>0</v>
          </cell>
          <cell r="N27">
            <v>0</v>
          </cell>
          <cell r="O27">
            <v>0</v>
          </cell>
          <cell r="P27">
            <v>0</v>
          </cell>
          <cell r="Q27">
            <v>0</v>
          </cell>
          <cell r="R27">
            <v>0</v>
          </cell>
          <cell r="S27">
            <v>0</v>
          </cell>
        </row>
        <row r="28">
          <cell r="A28" t="str">
            <v>GENERATION IMBALANCE</v>
          </cell>
          <cell r="B28" t="str">
            <v>AS_GIMB</v>
          </cell>
          <cell r="C28" t="str">
            <v>none</v>
          </cell>
          <cell r="D28">
            <v>0</v>
          </cell>
          <cell r="E28">
            <v>2008</v>
          </cell>
          <cell r="F28" t="str">
            <v>$(000)</v>
          </cell>
          <cell r="G28">
            <v>0</v>
          </cell>
          <cell r="H28">
            <v>0</v>
          </cell>
          <cell r="I28">
            <v>0</v>
          </cell>
          <cell r="J28">
            <v>0</v>
          </cell>
          <cell r="K28">
            <v>0</v>
          </cell>
          <cell r="L28">
            <v>0</v>
          </cell>
          <cell r="M28">
            <v>0</v>
          </cell>
          <cell r="N28">
            <v>0</v>
          </cell>
          <cell r="O28">
            <v>0</v>
          </cell>
          <cell r="P28">
            <v>0</v>
          </cell>
          <cell r="Q28">
            <v>0</v>
          </cell>
          <cell r="R28">
            <v>0</v>
          </cell>
          <cell r="S28">
            <v>0</v>
          </cell>
        </row>
        <row r="29">
          <cell r="A29" t="str">
            <v>GENERATION IMBALANCE</v>
          </cell>
          <cell r="B29" t="str">
            <v>AS_GIMB</v>
          </cell>
          <cell r="C29" t="str">
            <v>none</v>
          </cell>
          <cell r="D29">
            <v>0</v>
          </cell>
          <cell r="E29">
            <v>2009</v>
          </cell>
          <cell r="F29" t="str">
            <v>$(000)</v>
          </cell>
          <cell r="G29">
            <v>0</v>
          </cell>
          <cell r="H29">
            <v>0</v>
          </cell>
          <cell r="I29">
            <v>0</v>
          </cell>
          <cell r="J29">
            <v>0</v>
          </cell>
          <cell r="K29">
            <v>0</v>
          </cell>
          <cell r="L29">
            <v>0</v>
          </cell>
          <cell r="M29">
            <v>0</v>
          </cell>
          <cell r="N29">
            <v>0</v>
          </cell>
          <cell r="O29">
            <v>0</v>
          </cell>
          <cell r="P29">
            <v>0</v>
          </cell>
          <cell r="Q29">
            <v>0</v>
          </cell>
          <cell r="R29">
            <v>0</v>
          </cell>
          <cell r="S29">
            <v>0</v>
          </cell>
        </row>
        <row r="30">
          <cell r="A30" t="str">
            <v>GENERATION IMBALANCE</v>
          </cell>
          <cell r="B30" t="str">
            <v>AS_GIMB</v>
          </cell>
          <cell r="C30" t="str">
            <v>none</v>
          </cell>
          <cell r="D30">
            <v>0</v>
          </cell>
          <cell r="E30">
            <v>2010</v>
          </cell>
          <cell r="F30" t="str">
            <v>$(000)</v>
          </cell>
          <cell r="G30">
            <v>0</v>
          </cell>
          <cell r="H30">
            <v>0</v>
          </cell>
          <cell r="I30">
            <v>0</v>
          </cell>
          <cell r="J30">
            <v>0</v>
          </cell>
          <cell r="K30">
            <v>0</v>
          </cell>
          <cell r="L30">
            <v>0</v>
          </cell>
          <cell r="M30">
            <v>0</v>
          </cell>
          <cell r="N30">
            <v>0</v>
          </cell>
          <cell r="O30">
            <v>0</v>
          </cell>
          <cell r="P30">
            <v>0</v>
          </cell>
          <cell r="Q30">
            <v>0</v>
          </cell>
          <cell r="R30">
            <v>0</v>
          </cell>
          <cell r="S30">
            <v>0</v>
          </cell>
        </row>
        <row r="31">
          <cell r="A31" t="str">
            <v>GENERATION IMBALANCE</v>
          </cell>
          <cell r="B31" t="str">
            <v>AS_GIMB</v>
          </cell>
          <cell r="C31" t="str">
            <v>none</v>
          </cell>
          <cell r="D31">
            <v>0</v>
          </cell>
          <cell r="E31">
            <v>2011</v>
          </cell>
          <cell r="F31" t="str">
            <v>$(000)</v>
          </cell>
          <cell r="G31">
            <v>0</v>
          </cell>
          <cell r="H31">
            <v>0</v>
          </cell>
          <cell r="I31">
            <v>0</v>
          </cell>
          <cell r="J31">
            <v>0</v>
          </cell>
          <cell r="K31">
            <v>0</v>
          </cell>
          <cell r="L31">
            <v>0</v>
          </cell>
          <cell r="M31">
            <v>0</v>
          </cell>
          <cell r="N31">
            <v>0</v>
          </cell>
          <cell r="O31">
            <v>0</v>
          </cell>
          <cell r="P31">
            <v>0</v>
          </cell>
          <cell r="Q31">
            <v>0</v>
          </cell>
          <cell r="R31">
            <v>0</v>
          </cell>
          <cell r="S31">
            <v>0</v>
          </cell>
        </row>
        <row r="32">
          <cell r="A32" t="str">
            <v>OPERATING RESERVES ENERGY</v>
          </cell>
          <cell r="B32" t="str">
            <v>AS_OR_NRG</v>
          </cell>
          <cell r="C32" t="str">
            <v>none</v>
          </cell>
          <cell r="D32">
            <v>0</v>
          </cell>
          <cell r="E32">
            <v>2002</v>
          </cell>
          <cell r="F32" t="str">
            <v>$(000)</v>
          </cell>
          <cell r="G32">
            <v>0</v>
          </cell>
          <cell r="H32">
            <v>0</v>
          </cell>
          <cell r="I32">
            <v>0</v>
          </cell>
          <cell r="J32">
            <v>0</v>
          </cell>
          <cell r="K32">
            <v>0</v>
          </cell>
          <cell r="L32">
            <v>0</v>
          </cell>
          <cell r="M32">
            <v>0</v>
          </cell>
          <cell r="N32">
            <v>0</v>
          </cell>
          <cell r="O32">
            <v>0</v>
          </cell>
          <cell r="P32">
            <v>0</v>
          </cell>
          <cell r="Q32">
            <v>0</v>
          </cell>
          <cell r="R32">
            <v>0</v>
          </cell>
          <cell r="S32">
            <v>0</v>
          </cell>
        </row>
        <row r="33">
          <cell r="A33" t="str">
            <v>OPERATING RESERVES ENERGY</v>
          </cell>
          <cell r="B33" t="str">
            <v>AS_OR_NRG</v>
          </cell>
          <cell r="C33" t="str">
            <v>none</v>
          </cell>
          <cell r="D33">
            <v>0</v>
          </cell>
          <cell r="E33">
            <v>2003</v>
          </cell>
          <cell r="F33" t="str">
            <v>$(000)</v>
          </cell>
          <cell r="G33">
            <v>0</v>
          </cell>
          <cell r="H33">
            <v>0</v>
          </cell>
          <cell r="I33">
            <v>0</v>
          </cell>
          <cell r="J33">
            <v>0</v>
          </cell>
          <cell r="K33">
            <v>0</v>
          </cell>
          <cell r="L33">
            <v>0</v>
          </cell>
          <cell r="M33">
            <v>0</v>
          </cell>
          <cell r="N33">
            <v>0</v>
          </cell>
          <cell r="O33">
            <v>0</v>
          </cell>
          <cell r="P33">
            <v>0</v>
          </cell>
          <cell r="Q33">
            <v>0</v>
          </cell>
          <cell r="R33">
            <v>0</v>
          </cell>
          <cell r="S33">
            <v>0</v>
          </cell>
        </row>
        <row r="34">
          <cell r="A34" t="str">
            <v>OPERATING RESERVES ENERGY</v>
          </cell>
          <cell r="B34" t="str">
            <v>AS_OR_NRG</v>
          </cell>
          <cell r="C34" t="str">
            <v>none</v>
          </cell>
          <cell r="D34">
            <v>0</v>
          </cell>
          <cell r="E34">
            <v>2004</v>
          </cell>
          <cell r="F34" t="str">
            <v>$(000)</v>
          </cell>
          <cell r="G34">
            <v>0</v>
          </cell>
          <cell r="H34">
            <v>0</v>
          </cell>
          <cell r="I34">
            <v>0</v>
          </cell>
          <cell r="J34">
            <v>0</v>
          </cell>
          <cell r="K34">
            <v>0</v>
          </cell>
          <cell r="L34">
            <v>0</v>
          </cell>
          <cell r="M34">
            <v>0</v>
          </cell>
          <cell r="N34">
            <v>0</v>
          </cell>
          <cell r="O34">
            <v>0</v>
          </cell>
          <cell r="P34">
            <v>0</v>
          </cell>
          <cell r="Q34">
            <v>0</v>
          </cell>
          <cell r="R34">
            <v>0</v>
          </cell>
          <cell r="S34">
            <v>0</v>
          </cell>
        </row>
        <row r="35">
          <cell r="A35" t="str">
            <v>OPERATING RESERVES ENERGY</v>
          </cell>
          <cell r="B35" t="str">
            <v>AS_OR_NRG</v>
          </cell>
          <cell r="C35" t="str">
            <v>none</v>
          </cell>
          <cell r="D35">
            <v>0</v>
          </cell>
          <cell r="E35">
            <v>2005</v>
          </cell>
          <cell r="F35" t="str">
            <v>$(000)</v>
          </cell>
          <cell r="G35">
            <v>0</v>
          </cell>
          <cell r="H35">
            <v>0</v>
          </cell>
          <cell r="I35">
            <v>0</v>
          </cell>
          <cell r="J35">
            <v>0</v>
          </cell>
          <cell r="K35">
            <v>0</v>
          </cell>
          <cell r="L35">
            <v>0</v>
          </cell>
          <cell r="M35">
            <v>0</v>
          </cell>
          <cell r="N35">
            <v>0</v>
          </cell>
          <cell r="O35">
            <v>0</v>
          </cell>
          <cell r="P35">
            <v>0</v>
          </cell>
          <cell r="Q35">
            <v>0</v>
          </cell>
          <cell r="R35">
            <v>0</v>
          </cell>
          <cell r="S35">
            <v>0</v>
          </cell>
        </row>
        <row r="36">
          <cell r="A36" t="str">
            <v>OPERATING RESERVES ENERGY</v>
          </cell>
          <cell r="B36" t="str">
            <v>AS_OR_NRG</v>
          </cell>
          <cell r="C36" t="str">
            <v>none</v>
          </cell>
          <cell r="D36">
            <v>0</v>
          </cell>
          <cell r="E36">
            <v>2006</v>
          </cell>
          <cell r="F36" t="str">
            <v>$(000)</v>
          </cell>
          <cell r="G36">
            <v>0</v>
          </cell>
          <cell r="H36">
            <v>0</v>
          </cell>
          <cell r="I36">
            <v>0</v>
          </cell>
          <cell r="J36">
            <v>0</v>
          </cell>
          <cell r="K36">
            <v>0</v>
          </cell>
          <cell r="L36">
            <v>0</v>
          </cell>
          <cell r="M36">
            <v>0</v>
          </cell>
          <cell r="N36">
            <v>0</v>
          </cell>
          <cell r="O36">
            <v>0</v>
          </cell>
          <cell r="P36">
            <v>0</v>
          </cell>
          <cell r="Q36">
            <v>0</v>
          </cell>
          <cell r="R36">
            <v>0</v>
          </cell>
          <cell r="S36">
            <v>0</v>
          </cell>
        </row>
        <row r="37">
          <cell r="A37" t="str">
            <v>OPERATING RESERVES ENERGY</v>
          </cell>
          <cell r="B37" t="str">
            <v>AS_OR_NRG</v>
          </cell>
          <cell r="C37" t="str">
            <v>none</v>
          </cell>
          <cell r="D37">
            <v>0</v>
          </cell>
          <cell r="E37">
            <v>2007</v>
          </cell>
          <cell r="F37" t="str">
            <v>$(000)</v>
          </cell>
          <cell r="G37">
            <v>0</v>
          </cell>
          <cell r="H37">
            <v>0</v>
          </cell>
          <cell r="I37">
            <v>0</v>
          </cell>
          <cell r="J37">
            <v>0</v>
          </cell>
          <cell r="K37">
            <v>0</v>
          </cell>
          <cell r="L37">
            <v>0</v>
          </cell>
          <cell r="M37">
            <v>0</v>
          </cell>
          <cell r="N37">
            <v>0</v>
          </cell>
          <cell r="O37">
            <v>0</v>
          </cell>
          <cell r="P37">
            <v>0</v>
          </cell>
          <cell r="Q37">
            <v>0</v>
          </cell>
          <cell r="R37">
            <v>0</v>
          </cell>
          <cell r="S37">
            <v>0</v>
          </cell>
        </row>
        <row r="38">
          <cell r="A38" t="str">
            <v>OPERATING RESERVES ENERGY</v>
          </cell>
          <cell r="B38" t="str">
            <v>AS_OR_NRG</v>
          </cell>
          <cell r="C38" t="str">
            <v>none</v>
          </cell>
          <cell r="D38">
            <v>0</v>
          </cell>
          <cell r="E38">
            <v>2008</v>
          </cell>
          <cell r="F38" t="str">
            <v>$(000)</v>
          </cell>
          <cell r="G38">
            <v>0</v>
          </cell>
          <cell r="H38">
            <v>0</v>
          </cell>
          <cell r="I38">
            <v>0</v>
          </cell>
          <cell r="J38">
            <v>0</v>
          </cell>
          <cell r="K38">
            <v>0</v>
          </cell>
          <cell r="L38">
            <v>0</v>
          </cell>
          <cell r="M38">
            <v>0</v>
          </cell>
          <cell r="N38">
            <v>0</v>
          </cell>
          <cell r="O38">
            <v>0</v>
          </cell>
          <cell r="P38">
            <v>0</v>
          </cell>
          <cell r="Q38">
            <v>0</v>
          </cell>
          <cell r="R38">
            <v>0</v>
          </cell>
          <cell r="S38">
            <v>0</v>
          </cell>
        </row>
        <row r="39">
          <cell r="A39" t="str">
            <v>OPERATING RESERVES ENERGY</v>
          </cell>
          <cell r="B39" t="str">
            <v>AS_OR_NRG</v>
          </cell>
          <cell r="C39" t="str">
            <v>none</v>
          </cell>
          <cell r="D39">
            <v>0</v>
          </cell>
          <cell r="E39">
            <v>2009</v>
          </cell>
          <cell r="F39" t="str">
            <v>$(000)</v>
          </cell>
          <cell r="G39">
            <v>0</v>
          </cell>
          <cell r="H39">
            <v>0</v>
          </cell>
          <cell r="I39">
            <v>0</v>
          </cell>
          <cell r="J39">
            <v>0</v>
          </cell>
          <cell r="K39">
            <v>0</v>
          </cell>
          <cell r="L39">
            <v>0</v>
          </cell>
          <cell r="M39">
            <v>0</v>
          </cell>
          <cell r="N39">
            <v>0</v>
          </cell>
          <cell r="O39">
            <v>0</v>
          </cell>
          <cell r="P39">
            <v>0</v>
          </cell>
          <cell r="Q39">
            <v>0</v>
          </cell>
          <cell r="R39">
            <v>0</v>
          </cell>
          <cell r="S39">
            <v>0</v>
          </cell>
        </row>
        <row r="40">
          <cell r="A40" t="str">
            <v>OPERATING RESERVES ENERGY</v>
          </cell>
          <cell r="B40" t="str">
            <v>AS_OR_NRG</v>
          </cell>
          <cell r="C40" t="str">
            <v>none</v>
          </cell>
          <cell r="D40">
            <v>0</v>
          </cell>
          <cell r="E40">
            <v>2010</v>
          </cell>
          <cell r="F40" t="str">
            <v>$(000)</v>
          </cell>
          <cell r="G40">
            <v>0</v>
          </cell>
          <cell r="H40">
            <v>0</v>
          </cell>
          <cell r="I40">
            <v>0</v>
          </cell>
          <cell r="J40">
            <v>0</v>
          </cell>
          <cell r="K40">
            <v>0</v>
          </cell>
          <cell r="L40">
            <v>0</v>
          </cell>
          <cell r="M40">
            <v>0</v>
          </cell>
          <cell r="N40">
            <v>0</v>
          </cell>
          <cell r="O40">
            <v>0</v>
          </cell>
          <cell r="P40">
            <v>0</v>
          </cell>
          <cell r="Q40">
            <v>0</v>
          </cell>
          <cell r="R40">
            <v>0</v>
          </cell>
          <cell r="S40">
            <v>0</v>
          </cell>
        </row>
        <row r="41">
          <cell r="A41" t="str">
            <v>OPERATING RESERVES ENERGY</v>
          </cell>
          <cell r="B41" t="str">
            <v>AS_OR_NRG</v>
          </cell>
          <cell r="C41" t="str">
            <v>none</v>
          </cell>
          <cell r="D41">
            <v>0</v>
          </cell>
          <cell r="E41">
            <v>2011</v>
          </cell>
          <cell r="F41" t="str">
            <v>$(000)</v>
          </cell>
          <cell r="G41">
            <v>0</v>
          </cell>
          <cell r="H41">
            <v>0</v>
          </cell>
          <cell r="I41">
            <v>0</v>
          </cell>
          <cell r="J41">
            <v>0</v>
          </cell>
          <cell r="K41">
            <v>0</v>
          </cell>
          <cell r="L41">
            <v>0</v>
          </cell>
          <cell r="M41">
            <v>0</v>
          </cell>
          <cell r="N41">
            <v>0</v>
          </cell>
          <cell r="O41">
            <v>0</v>
          </cell>
          <cell r="P41">
            <v>0</v>
          </cell>
          <cell r="Q41">
            <v>0</v>
          </cell>
          <cell r="R41">
            <v>0</v>
          </cell>
          <cell r="S41">
            <v>0</v>
          </cell>
        </row>
        <row r="42">
          <cell r="A42" t="str">
            <v>OPERATING RESERVES SPN</v>
          </cell>
          <cell r="B42" t="str">
            <v>AS_OR_SPN</v>
          </cell>
          <cell r="C42" t="str">
            <v>OR0802.XLS or orrfr.xls</v>
          </cell>
          <cell r="D42">
            <v>0.25989000000000001</v>
          </cell>
          <cell r="E42">
            <v>2002</v>
          </cell>
          <cell r="F42" t="str">
            <v>$(000)</v>
          </cell>
          <cell r="G42">
            <v>1385.2729999999999</v>
          </cell>
          <cell r="H42">
            <v>1603.414</v>
          </cell>
          <cell r="I42">
            <v>1799.8240000000001</v>
          </cell>
          <cell r="J42">
            <v>1871.172</v>
          </cell>
          <cell r="K42">
            <v>1697.412</v>
          </cell>
          <cell r="L42">
            <v>1712.6569999999999</v>
          </cell>
          <cell r="M42">
            <v>1749.8150000000001</v>
          </cell>
          <cell r="N42">
            <v>1798.374</v>
          </cell>
          <cell r="O42">
            <v>2107.835</v>
          </cell>
          <cell r="P42">
            <v>2019.721</v>
          </cell>
          <cell r="Q42">
            <v>1743.2360000000001</v>
          </cell>
          <cell r="R42">
            <v>1553.5170000000001</v>
          </cell>
          <cell r="S42">
            <v>21042.250000000004</v>
          </cell>
        </row>
        <row r="43">
          <cell r="A43" t="str">
            <v>OPERATING RESERVES SPN</v>
          </cell>
          <cell r="B43" t="str">
            <v>AS_OR_SPN</v>
          </cell>
          <cell r="C43" t="str">
            <v>OR0802.XLS or orrfr.xls</v>
          </cell>
          <cell r="D43">
            <v>0.26286999999999999</v>
          </cell>
          <cell r="E43">
            <v>2003</v>
          </cell>
          <cell r="F43" t="str">
            <v>$(000)</v>
          </cell>
          <cell r="G43">
            <v>1667.9090000000001</v>
          </cell>
          <cell r="H43">
            <v>2048.739</v>
          </cell>
          <cell r="I43">
            <v>1890.663</v>
          </cell>
          <cell r="J43">
            <v>1721.37</v>
          </cell>
          <cell r="K43">
            <v>1638.684</v>
          </cell>
          <cell r="L43">
            <v>1777.6179999999999</v>
          </cell>
          <cell r="M43">
            <v>1771.904</v>
          </cell>
          <cell r="N43">
            <v>1899.7190000000001</v>
          </cell>
          <cell r="O43">
            <v>2054.5459999999998</v>
          </cell>
          <cell r="P43">
            <v>2156.9829999999997</v>
          </cell>
          <cell r="Q43">
            <v>2013.1690000000001</v>
          </cell>
          <cell r="R43">
            <v>1680.9</v>
          </cell>
          <cell r="S43">
            <v>22322.204000000002</v>
          </cell>
        </row>
        <row r="44">
          <cell r="A44" t="str">
            <v>OPERATING RESERVES SPN</v>
          </cell>
          <cell r="B44" t="str">
            <v>AS_OR_SPN</v>
          </cell>
          <cell r="C44" t="str">
            <v>OR0802.XLS or orrfr.xls</v>
          </cell>
          <cell r="D44">
            <v>0.26185000000000003</v>
          </cell>
          <cell r="E44">
            <v>2004</v>
          </cell>
          <cell r="F44" t="str">
            <v>$(000)</v>
          </cell>
          <cell r="G44">
            <v>1179.9072000000001</v>
          </cell>
          <cell r="H44">
            <v>1409.884</v>
          </cell>
          <cell r="I44">
            <v>1587.5992000000001</v>
          </cell>
          <cell r="J44">
            <v>1551.9344000000001</v>
          </cell>
          <cell r="K44">
            <v>1404.5168000000001</v>
          </cell>
          <cell r="L44">
            <v>1420.5824000000002</v>
          </cell>
          <cell r="M44">
            <v>1449.7232000000001</v>
          </cell>
          <cell r="N44">
            <v>1387.0616</v>
          </cell>
          <cell r="O44">
            <v>1633.6984000000002</v>
          </cell>
          <cell r="P44">
            <v>1568.2536</v>
          </cell>
          <cell r="Q44">
            <v>1517.4552000000001</v>
          </cell>
          <cell r="R44">
            <v>1268.9376000000002</v>
          </cell>
          <cell r="S44">
            <v>17379.553600000003</v>
          </cell>
        </row>
        <row r="45">
          <cell r="A45" t="str">
            <v>OPERATING RESERVES SPN</v>
          </cell>
          <cell r="B45" t="str">
            <v>AS_OR_SPN</v>
          </cell>
          <cell r="C45" t="str">
            <v>OR0802.XLS or orrfr.xls</v>
          </cell>
          <cell r="D45">
            <v>0.26085000000000003</v>
          </cell>
          <cell r="E45">
            <v>2005</v>
          </cell>
          <cell r="F45" t="str">
            <v>$(000)</v>
          </cell>
          <cell r="G45">
            <v>1189.9984000000002</v>
          </cell>
          <cell r="H45">
            <v>1325.4104</v>
          </cell>
          <cell r="I45">
            <v>1491.7080000000001</v>
          </cell>
          <cell r="J45">
            <v>1674.2232000000001</v>
          </cell>
          <cell r="K45">
            <v>1515.0216</v>
          </cell>
          <cell r="L45">
            <v>1533.1528000000001</v>
          </cell>
          <cell r="M45">
            <v>1562.6336000000001</v>
          </cell>
          <cell r="N45">
            <v>1486.4168</v>
          </cell>
          <cell r="O45">
            <v>1750.72</v>
          </cell>
          <cell r="P45">
            <v>1689.9567999999999</v>
          </cell>
          <cell r="Q45">
            <v>1635.52</v>
          </cell>
          <cell r="R45">
            <v>1368.8984</v>
          </cell>
          <cell r="S45">
            <v>18223.659999999996</v>
          </cell>
        </row>
        <row r="46">
          <cell r="A46" t="str">
            <v>OPERATING RESERVES SPN</v>
          </cell>
          <cell r="B46" t="str">
            <v>AS_OR_SPN</v>
          </cell>
          <cell r="C46" t="str">
            <v>OR0802.XLS or orrfr.xls</v>
          </cell>
          <cell r="D46">
            <v>0.25989000000000001</v>
          </cell>
          <cell r="E46">
            <v>2006</v>
          </cell>
          <cell r="F46" t="str">
            <v>$(000)</v>
          </cell>
          <cell r="G46">
            <v>1282.4472000000001</v>
          </cell>
          <cell r="H46">
            <v>1427.3263999999999</v>
          </cell>
          <cell r="I46">
            <v>1605.8656000000001</v>
          </cell>
          <cell r="J46">
            <v>1681.6392000000001</v>
          </cell>
          <cell r="K46">
            <v>1521.6208000000001</v>
          </cell>
          <cell r="L46">
            <v>1540.3624</v>
          </cell>
          <cell r="M46">
            <v>1568.6784</v>
          </cell>
          <cell r="N46">
            <v>1486.4168</v>
          </cell>
          <cell r="O46">
            <v>1750.72</v>
          </cell>
          <cell r="P46">
            <v>1696.2031999999999</v>
          </cell>
          <cell r="Q46">
            <v>1641.7655999999999</v>
          </cell>
          <cell r="R46">
            <v>1374.9432000000002</v>
          </cell>
          <cell r="S46">
            <v>18577.988800000003</v>
          </cell>
        </row>
        <row r="47">
          <cell r="A47" t="str">
            <v>OPERATING RESERVES SPN</v>
          </cell>
          <cell r="B47" t="str">
            <v>AS_OR_SPN</v>
          </cell>
          <cell r="C47" t="str">
            <v>OR0802.XLS or orrfr.xls</v>
          </cell>
          <cell r="D47">
            <v>0.25989000000000001</v>
          </cell>
          <cell r="E47">
            <v>2007</v>
          </cell>
          <cell r="F47" t="str">
            <v>$(000)</v>
          </cell>
          <cell r="G47">
            <v>1308.0961440000001</v>
          </cell>
          <cell r="H47">
            <v>1455.872928</v>
          </cell>
          <cell r="I47">
            <v>1637.9829120000002</v>
          </cell>
          <cell r="J47">
            <v>1715.2719840000002</v>
          </cell>
          <cell r="K47">
            <v>1552.0532160000002</v>
          </cell>
          <cell r="L47">
            <v>1571.1696480000001</v>
          </cell>
          <cell r="M47">
            <v>1600.051968</v>
          </cell>
          <cell r="N47">
            <v>1516.1451360000001</v>
          </cell>
          <cell r="O47">
            <v>1785.7344000000003</v>
          </cell>
          <cell r="P47">
            <v>1730.127264</v>
          </cell>
          <cell r="Q47">
            <v>1674.6009119999999</v>
          </cell>
          <cell r="R47">
            <v>1402.4420640000001</v>
          </cell>
          <cell r="S47">
            <v>18949.548576000001</v>
          </cell>
        </row>
        <row r="48">
          <cell r="A48" t="str">
            <v>OPERATING RESERVES SPN</v>
          </cell>
          <cell r="B48" t="str">
            <v>AS_OR_SPN</v>
          </cell>
          <cell r="C48" t="str">
            <v>OR0802.XLS or orrfr.xls</v>
          </cell>
          <cell r="D48">
            <v>0.25989000000000001</v>
          </cell>
          <cell r="E48">
            <v>2008</v>
          </cell>
          <cell r="F48" t="str">
            <v>$(000)</v>
          </cell>
          <cell r="G48">
            <v>1334.2580668800001</v>
          </cell>
          <cell r="H48">
            <v>1484.9903865599999</v>
          </cell>
          <cell r="I48">
            <v>1670.7425702400001</v>
          </cell>
          <cell r="J48">
            <v>1749.5774236800005</v>
          </cell>
          <cell r="K48">
            <v>1583.0942803200003</v>
          </cell>
          <cell r="L48">
            <v>1602.5930409600003</v>
          </cell>
          <cell r="M48">
            <v>1632.05300736</v>
          </cell>
          <cell r="N48">
            <v>1546.4680387200001</v>
          </cell>
          <cell r="O48">
            <v>1821.4490880000003</v>
          </cell>
          <cell r="P48">
            <v>1764.7298092800002</v>
          </cell>
          <cell r="Q48">
            <v>1708.09293024</v>
          </cell>
          <cell r="R48">
            <v>1430.4909052800001</v>
          </cell>
          <cell r="S48">
            <v>19328.539547520002</v>
          </cell>
        </row>
        <row r="49">
          <cell r="A49" t="str">
            <v>OPERATING RESERVES SPN</v>
          </cell>
          <cell r="B49" t="str">
            <v>AS_OR_SPN</v>
          </cell>
          <cell r="C49" t="str">
            <v>OR0802.XLS or orrfr.xls</v>
          </cell>
          <cell r="D49">
            <v>0.25989000000000001</v>
          </cell>
          <cell r="E49">
            <v>2009</v>
          </cell>
          <cell r="F49" t="str">
            <v>$(000)</v>
          </cell>
          <cell r="G49">
            <v>1360.9432282176001</v>
          </cell>
          <cell r="H49">
            <v>1514.6901942912</v>
          </cell>
          <cell r="I49">
            <v>1704.1574216448</v>
          </cell>
          <cell r="J49">
            <v>1784.5689721536005</v>
          </cell>
          <cell r="K49">
            <v>1614.7561659264002</v>
          </cell>
          <cell r="L49">
            <v>1634.6449017792002</v>
          </cell>
          <cell r="M49">
            <v>1664.6940675072001</v>
          </cell>
          <cell r="N49">
            <v>1577.3973994944001</v>
          </cell>
          <cell r="O49">
            <v>1857.8780697600005</v>
          </cell>
          <cell r="P49">
            <v>1800.0244054656</v>
          </cell>
          <cell r="Q49">
            <v>1742.2547888448</v>
          </cell>
          <cell r="R49">
            <v>1459.1007233856001</v>
          </cell>
          <cell r="S49">
            <v>19715.1103384704</v>
          </cell>
        </row>
        <row r="50">
          <cell r="A50" t="str">
            <v>OPERATING RESERVES SPN</v>
          </cell>
          <cell r="B50" t="str">
            <v>AS_OR_SPN</v>
          </cell>
          <cell r="C50" t="str">
            <v>OR0802.XLS or orrfr.xls</v>
          </cell>
          <cell r="D50">
            <v>0.25989000000000001</v>
          </cell>
          <cell r="E50">
            <v>2010</v>
          </cell>
          <cell r="F50" t="str">
            <v>$(000)</v>
          </cell>
          <cell r="G50">
            <v>1388.1620927819522</v>
          </cell>
          <cell r="H50">
            <v>1544.983998177024</v>
          </cell>
          <cell r="I50">
            <v>1738.240570077696</v>
          </cell>
          <cell r="J50">
            <v>1820.2603515966728</v>
          </cell>
          <cell r="K50">
            <v>1647.0512892449283</v>
          </cell>
          <cell r="L50">
            <v>1667.3377998147841</v>
          </cell>
          <cell r="M50">
            <v>1697.9879488573442</v>
          </cell>
          <cell r="N50">
            <v>1608.9453474842883</v>
          </cell>
          <cell r="O50">
            <v>1895.0356311552005</v>
          </cell>
          <cell r="P50">
            <v>1836.0248935749123</v>
          </cell>
          <cell r="Q50">
            <v>1777.0998846216962</v>
          </cell>
          <cell r="R50">
            <v>1488.282737853312</v>
          </cell>
          <cell r="S50">
            <v>20109.412545239811</v>
          </cell>
        </row>
        <row r="51">
          <cell r="A51" t="str">
            <v>OPERATING RESERVES SPN</v>
          </cell>
          <cell r="B51" t="str">
            <v>AS_OR_SPN</v>
          </cell>
          <cell r="C51" t="str">
            <v>OR0802.XLS or orrfr.xls</v>
          </cell>
          <cell r="D51">
            <v>0.25989000000000001</v>
          </cell>
          <cell r="E51">
            <v>2011</v>
          </cell>
          <cell r="F51" t="str">
            <v>$(000)</v>
          </cell>
          <cell r="G51">
            <v>1415.925334637591</v>
          </cell>
          <cell r="H51">
            <v>1575.8836781405644</v>
          </cell>
          <cell r="I51">
            <v>1773.00538147925</v>
          </cell>
          <cell r="J51">
            <v>1856.6655586286063</v>
          </cell>
          <cell r="K51">
            <v>1679.9923150298271</v>
          </cell>
          <cell r="L51">
            <v>1700.6845558110797</v>
          </cell>
          <cell r="M51">
            <v>1731.9477078344914</v>
          </cell>
          <cell r="N51">
            <v>1641.1242544339741</v>
          </cell>
          <cell r="O51">
            <v>1932.9363437783047</v>
          </cell>
          <cell r="P51">
            <v>1872.7453914464106</v>
          </cell>
          <cell r="Q51">
            <v>1812.64188231413</v>
          </cell>
          <cell r="R51">
            <v>1518.0483926103784</v>
          </cell>
          <cell r="S51">
            <v>20511.600796144605</v>
          </cell>
        </row>
        <row r="52">
          <cell r="A52" t="str">
            <v>OPERATING RESERVES SUP</v>
          </cell>
          <cell r="B52" t="str">
            <v>AS_OR_SUP</v>
          </cell>
          <cell r="C52" t="str">
            <v>OR0802.XLS or orrfr.xls</v>
          </cell>
          <cell r="D52">
            <v>0.25989000000000001</v>
          </cell>
          <cell r="E52">
            <v>2002</v>
          </cell>
          <cell r="F52" t="str">
            <v>$(000)</v>
          </cell>
          <cell r="G52">
            <v>1385.2729999999999</v>
          </cell>
          <cell r="H52">
            <v>1603.414</v>
          </cell>
          <cell r="I52">
            <v>1799.8240000000001</v>
          </cell>
          <cell r="J52">
            <v>1871.172</v>
          </cell>
          <cell r="K52">
            <v>1697.412</v>
          </cell>
          <cell r="L52">
            <v>1712.6569999999999</v>
          </cell>
          <cell r="M52">
            <v>1749.8150000000001</v>
          </cell>
          <cell r="N52">
            <v>1798.374</v>
          </cell>
          <cell r="O52">
            <v>2107.835</v>
          </cell>
          <cell r="P52">
            <v>2019.721</v>
          </cell>
          <cell r="Q52">
            <v>1743.2360000000001</v>
          </cell>
          <cell r="R52">
            <v>1553.5170000000001</v>
          </cell>
          <cell r="S52">
            <v>21042.250000000004</v>
          </cell>
        </row>
        <row r="53">
          <cell r="A53" t="str">
            <v>OPERATING RESERVES SUP</v>
          </cell>
          <cell r="B53" t="str">
            <v>AS_OR_SUP</v>
          </cell>
          <cell r="C53" t="str">
            <v>OR0802.XLS or orrfr.xls</v>
          </cell>
          <cell r="D53">
            <v>0.26286999999999999</v>
          </cell>
          <cell r="E53">
            <v>2003</v>
          </cell>
          <cell r="F53" t="str">
            <v>$(000)</v>
          </cell>
          <cell r="G53">
            <v>1619.6569999999999</v>
          </cell>
          <cell r="H53">
            <v>1683.201</v>
          </cell>
          <cell r="I53">
            <v>1823.595</v>
          </cell>
          <cell r="J53">
            <v>1693.2940000000001</v>
          </cell>
          <cell r="K53">
            <v>1549.6010000000001</v>
          </cell>
          <cell r="L53">
            <v>1739.5719999999999</v>
          </cell>
          <cell r="M53">
            <v>1754.521</v>
          </cell>
          <cell r="N53">
            <v>1865.9680000000001</v>
          </cell>
          <cell r="O53">
            <v>1933.126</v>
          </cell>
          <cell r="P53">
            <v>1997.5819999999999</v>
          </cell>
          <cell r="Q53">
            <v>2013.1690000000001</v>
          </cell>
          <cell r="R53">
            <v>1680.9</v>
          </cell>
          <cell r="S53">
            <v>21354.186000000005</v>
          </cell>
        </row>
        <row r="54">
          <cell r="A54" t="str">
            <v>OPERATING RESERVES SUP</v>
          </cell>
          <cell r="B54" t="str">
            <v>AS_OR_SUP</v>
          </cell>
          <cell r="C54" t="str">
            <v>OR0802.XLS or orrfr.xls</v>
          </cell>
          <cell r="D54">
            <v>0.26185000000000003</v>
          </cell>
          <cell r="E54">
            <v>2004</v>
          </cell>
          <cell r="F54" t="str">
            <v>$(000)</v>
          </cell>
          <cell r="G54">
            <v>1179.9072000000001</v>
          </cell>
          <cell r="H54">
            <v>1409.884</v>
          </cell>
          <cell r="I54">
            <v>1587.5992000000001</v>
          </cell>
          <cell r="J54">
            <v>1551.9344000000001</v>
          </cell>
          <cell r="K54">
            <v>1404.5168000000001</v>
          </cell>
          <cell r="L54">
            <v>1420.5824000000002</v>
          </cell>
          <cell r="M54">
            <v>1449.7232000000001</v>
          </cell>
          <cell r="N54">
            <v>1387.0616</v>
          </cell>
          <cell r="O54">
            <v>1633.6984000000002</v>
          </cell>
          <cell r="P54">
            <v>1568.2536</v>
          </cell>
          <cell r="Q54">
            <v>1517.4552000000001</v>
          </cell>
          <cell r="R54">
            <v>1268.9376000000002</v>
          </cell>
          <cell r="S54">
            <v>17379.553600000003</v>
          </cell>
        </row>
        <row r="55">
          <cell r="A55" t="str">
            <v>OPERATING RESERVES SUP</v>
          </cell>
          <cell r="B55" t="str">
            <v>AS_OR_SUP</v>
          </cell>
          <cell r="C55" t="str">
            <v>OR0802.XLS or orrfr.xls</v>
          </cell>
          <cell r="D55">
            <v>0.26085000000000003</v>
          </cell>
          <cell r="E55">
            <v>2005</v>
          </cell>
          <cell r="F55" t="str">
            <v>$(000)</v>
          </cell>
          <cell r="G55">
            <v>1189.9984000000002</v>
          </cell>
          <cell r="H55">
            <v>1325.4104</v>
          </cell>
          <cell r="I55">
            <v>1491.7080000000001</v>
          </cell>
          <cell r="J55">
            <v>1674.2232000000001</v>
          </cell>
          <cell r="K55">
            <v>1515.0216</v>
          </cell>
          <cell r="L55">
            <v>1533.1528000000001</v>
          </cell>
          <cell r="M55">
            <v>1562.6336000000001</v>
          </cell>
          <cell r="N55">
            <v>1486.4168</v>
          </cell>
          <cell r="O55">
            <v>1750.72</v>
          </cell>
          <cell r="P55">
            <v>1689.9567999999999</v>
          </cell>
          <cell r="Q55">
            <v>1635.52</v>
          </cell>
          <cell r="R55">
            <v>1368.8984</v>
          </cell>
          <cell r="S55">
            <v>18223.659999999996</v>
          </cell>
        </row>
        <row r="56">
          <cell r="A56" t="str">
            <v>OPERATING RESERVES SUP</v>
          </cell>
          <cell r="B56" t="str">
            <v>AS_OR_SUP</v>
          </cell>
          <cell r="C56" t="str">
            <v>OR0802.XLS or orrfr.xls</v>
          </cell>
          <cell r="D56">
            <v>0.25989000000000001</v>
          </cell>
          <cell r="E56">
            <v>2006</v>
          </cell>
          <cell r="F56" t="str">
            <v>$(000)</v>
          </cell>
          <cell r="G56">
            <v>1282.4472000000001</v>
          </cell>
          <cell r="H56">
            <v>1427.3263999999999</v>
          </cell>
          <cell r="I56">
            <v>1605.8656000000001</v>
          </cell>
          <cell r="J56">
            <v>1681.6392000000001</v>
          </cell>
          <cell r="K56">
            <v>1521.6208000000001</v>
          </cell>
          <cell r="L56">
            <v>1540.3624</v>
          </cell>
          <cell r="M56">
            <v>1568.6784</v>
          </cell>
          <cell r="N56">
            <v>1486.4168</v>
          </cell>
          <cell r="O56">
            <v>1750.72</v>
          </cell>
          <cell r="P56">
            <v>1696.2031999999999</v>
          </cell>
          <cell r="Q56">
            <v>1641.7655999999999</v>
          </cell>
          <cell r="R56">
            <v>1374.9432000000002</v>
          </cell>
          <cell r="S56">
            <v>18577.988800000003</v>
          </cell>
        </row>
        <row r="57">
          <cell r="A57" t="str">
            <v>OPERATING RESERVES SUP</v>
          </cell>
          <cell r="B57" t="str">
            <v>AS_OR_SUP</v>
          </cell>
          <cell r="C57" t="str">
            <v>OR0802.XLS or orrfr.xls</v>
          </cell>
          <cell r="D57">
            <v>0.25989000000000001</v>
          </cell>
          <cell r="E57">
            <v>2007</v>
          </cell>
          <cell r="F57" t="str">
            <v>$(000)</v>
          </cell>
          <cell r="G57">
            <v>1308.0961440000001</v>
          </cell>
          <cell r="H57">
            <v>1455.872928</v>
          </cell>
          <cell r="I57">
            <v>1637.9829120000002</v>
          </cell>
          <cell r="J57">
            <v>1715.2719840000002</v>
          </cell>
          <cell r="K57">
            <v>1552.0532160000002</v>
          </cell>
          <cell r="L57">
            <v>1571.1696480000001</v>
          </cell>
          <cell r="M57">
            <v>1600.051968</v>
          </cell>
          <cell r="N57">
            <v>1516.1451360000001</v>
          </cell>
          <cell r="O57">
            <v>1785.7344000000003</v>
          </cell>
          <cell r="P57">
            <v>1730.127264</v>
          </cell>
          <cell r="Q57">
            <v>1674.6009119999999</v>
          </cell>
          <cell r="R57">
            <v>1402.4420640000001</v>
          </cell>
          <cell r="S57">
            <v>18949.548576000001</v>
          </cell>
        </row>
        <row r="58">
          <cell r="A58" t="str">
            <v>OPERATING RESERVES SUP</v>
          </cell>
          <cell r="B58" t="str">
            <v>AS_OR_SUP</v>
          </cell>
          <cell r="C58" t="str">
            <v>OR0802.XLS or orrfr.xls</v>
          </cell>
          <cell r="D58">
            <v>0.25989000000000001</v>
          </cell>
          <cell r="E58">
            <v>2008</v>
          </cell>
          <cell r="F58" t="str">
            <v>$(000)</v>
          </cell>
          <cell r="G58">
            <v>1334.2580668800001</v>
          </cell>
          <cell r="H58">
            <v>1484.9903865599999</v>
          </cell>
          <cell r="I58">
            <v>1670.7425702400001</v>
          </cell>
          <cell r="J58">
            <v>1749.5774236800005</v>
          </cell>
          <cell r="K58">
            <v>1583.0942803200003</v>
          </cell>
          <cell r="L58">
            <v>1602.5930409600003</v>
          </cell>
          <cell r="M58">
            <v>1632.05300736</v>
          </cell>
          <cell r="N58">
            <v>1546.4680387200001</v>
          </cell>
          <cell r="O58">
            <v>1821.4490880000003</v>
          </cell>
          <cell r="P58">
            <v>1764.7298092800002</v>
          </cell>
          <cell r="Q58">
            <v>1708.09293024</v>
          </cell>
          <cell r="R58">
            <v>1430.4909052800001</v>
          </cell>
          <cell r="S58">
            <v>19328.539547520002</v>
          </cell>
        </row>
        <row r="59">
          <cell r="A59" t="str">
            <v>OPERATING RESERVES SUP</v>
          </cell>
          <cell r="B59" t="str">
            <v>AS_OR_SUP</v>
          </cell>
          <cell r="C59" t="str">
            <v>OR0802.XLS or orrfr.xls</v>
          </cell>
          <cell r="D59">
            <v>0.25989000000000001</v>
          </cell>
          <cell r="E59">
            <v>2009</v>
          </cell>
          <cell r="F59" t="str">
            <v>$(000)</v>
          </cell>
          <cell r="G59">
            <v>1360.9432282176001</v>
          </cell>
          <cell r="H59">
            <v>1514.6901942912</v>
          </cell>
          <cell r="I59">
            <v>1704.1574216448</v>
          </cell>
          <cell r="J59">
            <v>1784.5689721536005</v>
          </cell>
          <cell r="K59">
            <v>1614.7561659264002</v>
          </cell>
          <cell r="L59">
            <v>1634.6449017792002</v>
          </cell>
          <cell r="M59">
            <v>1664.6940675072001</v>
          </cell>
          <cell r="N59">
            <v>1577.3973994944001</v>
          </cell>
          <cell r="O59">
            <v>1857.8780697600005</v>
          </cell>
          <cell r="P59">
            <v>1800.0244054656</v>
          </cell>
          <cell r="Q59">
            <v>1742.2547888448</v>
          </cell>
          <cell r="R59">
            <v>1459.1007233856001</v>
          </cell>
          <cell r="S59">
            <v>19715.1103384704</v>
          </cell>
        </row>
        <row r="60">
          <cell r="A60" t="str">
            <v>OPERATING RESERVES SUP</v>
          </cell>
          <cell r="B60" t="str">
            <v>AS_OR_SUP</v>
          </cell>
          <cell r="C60" t="str">
            <v>OR0802.XLS or orrfr.xls</v>
          </cell>
          <cell r="D60">
            <v>0.25989000000000001</v>
          </cell>
          <cell r="E60">
            <v>2010</v>
          </cell>
          <cell r="F60" t="str">
            <v>$(000)</v>
          </cell>
          <cell r="G60">
            <v>1388.1620927819522</v>
          </cell>
          <cell r="H60">
            <v>1544.983998177024</v>
          </cell>
          <cell r="I60">
            <v>1738.240570077696</v>
          </cell>
          <cell r="J60">
            <v>1820.2603515966728</v>
          </cell>
          <cell r="K60">
            <v>1647.0512892449283</v>
          </cell>
          <cell r="L60">
            <v>1667.3377998147841</v>
          </cell>
          <cell r="M60">
            <v>1697.9879488573442</v>
          </cell>
          <cell r="N60">
            <v>1608.9453474842883</v>
          </cell>
          <cell r="O60">
            <v>1895.0356311552005</v>
          </cell>
          <cell r="P60">
            <v>1836.0248935749123</v>
          </cell>
          <cell r="Q60">
            <v>1777.0998846216962</v>
          </cell>
          <cell r="R60">
            <v>1488.282737853312</v>
          </cell>
          <cell r="S60">
            <v>20109.412545239811</v>
          </cell>
        </row>
        <row r="61">
          <cell r="A61" t="str">
            <v>OPERATING RESERVES SUP</v>
          </cell>
          <cell r="B61" t="str">
            <v>AS_OR_SUP</v>
          </cell>
          <cell r="C61" t="str">
            <v>OR0802.XLS or orrfr.xls</v>
          </cell>
          <cell r="D61">
            <v>0.25989000000000001</v>
          </cell>
          <cell r="E61">
            <v>2011</v>
          </cell>
          <cell r="F61" t="str">
            <v>$(000)</v>
          </cell>
          <cell r="G61">
            <v>1415.925334637591</v>
          </cell>
          <cell r="H61">
            <v>1575.8836781405644</v>
          </cell>
          <cell r="I61">
            <v>1773.00538147925</v>
          </cell>
          <cell r="J61">
            <v>1856.6655586286063</v>
          </cell>
          <cell r="K61">
            <v>1679.9923150298271</v>
          </cell>
          <cell r="L61">
            <v>1700.6845558110797</v>
          </cell>
          <cell r="M61">
            <v>1731.9477078344914</v>
          </cell>
          <cell r="N61">
            <v>1641.1242544339741</v>
          </cell>
          <cell r="O61">
            <v>1932.9363437783047</v>
          </cell>
          <cell r="P61">
            <v>1872.7453914464106</v>
          </cell>
          <cell r="Q61">
            <v>1812.64188231413</v>
          </cell>
          <cell r="R61">
            <v>1518.0483926103784</v>
          </cell>
          <cell r="S61">
            <v>20511.600796144605</v>
          </cell>
        </row>
        <row r="62">
          <cell r="A62" t="str">
            <v>REGULATION FREQUENCY RESPONSE</v>
          </cell>
          <cell r="B62" t="str">
            <v>AS_RFR</v>
          </cell>
          <cell r="C62" t="str">
            <v>OR0802.XLS</v>
          </cell>
          <cell r="D62">
            <v>8.8400000000000006E-3</v>
          </cell>
          <cell r="E62">
            <v>2002</v>
          </cell>
          <cell r="F62" t="str">
            <v>$(000)</v>
          </cell>
          <cell r="G62">
            <v>882.65800000000002</v>
          </cell>
          <cell r="H62">
            <v>926.25400000000002</v>
          </cell>
          <cell r="I62">
            <v>1074.123</v>
          </cell>
          <cell r="J62">
            <v>1091.511</v>
          </cell>
          <cell r="K62">
            <v>951.86</v>
          </cell>
          <cell r="L62">
            <v>1040.825</v>
          </cell>
          <cell r="M62">
            <v>900.66800000000001</v>
          </cell>
          <cell r="N62">
            <v>918.15099999999995</v>
          </cell>
          <cell r="O62">
            <v>911.471</v>
          </cell>
          <cell r="P62">
            <v>977.64499999999998</v>
          </cell>
          <cell r="Q62">
            <v>945.99400000000003</v>
          </cell>
          <cell r="R62">
            <v>877.20299999999997</v>
          </cell>
          <cell r="S62">
            <v>11498.362999999999</v>
          </cell>
        </row>
        <row r="63">
          <cell r="A63" t="str">
            <v>REGULATION FREQUENCY RESPONSE</v>
          </cell>
          <cell r="B63" t="str">
            <v>AS_RFR</v>
          </cell>
          <cell r="C63" t="str">
            <v>OR0802.XLS</v>
          </cell>
          <cell r="D63">
            <v>8.8400000000000006E-3</v>
          </cell>
          <cell r="E63">
            <v>2003</v>
          </cell>
          <cell r="F63" t="str">
            <v>$(000)</v>
          </cell>
          <cell r="G63">
            <v>996.346</v>
          </cell>
          <cell r="H63">
            <v>1026.6189999999999</v>
          </cell>
          <cell r="I63">
            <v>1143.7750000000001</v>
          </cell>
          <cell r="J63">
            <v>1159.354</v>
          </cell>
          <cell r="K63">
            <v>1068.0350000000001</v>
          </cell>
          <cell r="L63">
            <v>1069.25</v>
          </cell>
          <cell r="M63">
            <v>986.18</v>
          </cell>
          <cell r="N63">
            <v>989.18799999999999</v>
          </cell>
          <cell r="O63">
            <v>966.57500000000005</v>
          </cell>
          <cell r="P63">
            <v>1036.9749999999999</v>
          </cell>
          <cell r="Q63">
            <v>1037.981</v>
          </cell>
          <cell r="R63">
            <v>934.73400000000004</v>
          </cell>
          <cell r="S63">
            <v>12415.012000000001</v>
          </cell>
        </row>
        <row r="64">
          <cell r="A64" t="str">
            <v>REGULATION FREQUENCY RESPONSE</v>
          </cell>
          <cell r="B64" t="str">
            <v>AS_RFR</v>
          </cell>
          <cell r="C64" t="str">
            <v>OR0802.XLS</v>
          </cell>
          <cell r="D64">
            <v>8.8500000000000002E-3</v>
          </cell>
          <cell r="E64">
            <v>2004</v>
          </cell>
          <cell r="F64" t="str">
            <v>$(000)</v>
          </cell>
          <cell r="G64">
            <v>1046.163</v>
          </cell>
          <cell r="H64">
            <v>1077.95</v>
          </cell>
          <cell r="I64">
            <v>1154.3679999999999</v>
          </cell>
          <cell r="J64">
            <v>1183.462</v>
          </cell>
          <cell r="K64">
            <v>1035.1500000000001</v>
          </cell>
          <cell r="L64">
            <v>1131.04</v>
          </cell>
          <cell r="M64">
            <v>982.81500000000005</v>
          </cell>
          <cell r="N64">
            <v>1002.1180000000001</v>
          </cell>
          <cell r="O64">
            <v>994.8</v>
          </cell>
          <cell r="P64">
            <v>1052.288</v>
          </cell>
          <cell r="Q64">
            <v>1051.4749999999999</v>
          </cell>
          <cell r="R64">
            <v>946.88499999999999</v>
          </cell>
          <cell r="S64">
            <v>12658.514000000001</v>
          </cell>
        </row>
        <row r="65">
          <cell r="A65" t="str">
            <v>REGULATION FREQUENCY RESPONSE</v>
          </cell>
          <cell r="B65" t="str">
            <v>AS_RFR</v>
          </cell>
          <cell r="C65" t="str">
            <v>OR0802.XLS</v>
          </cell>
          <cell r="D65">
            <v>8.8599999999999998E-3</v>
          </cell>
          <cell r="E65">
            <v>2005</v>
          </cell>
          <cell r="F65" t="str">
            <v>$(000)</v>
          </cell>
          <cell r="G65">
            <v>1048.1559999999999</v>
          </cell>
          <cell r="H65">
            <v>1011.045</v>
          </cell>
          <cell r="I65">
            <v>1169.375</v>
          </cell>
          <cell r="J65">
            <v>1198.847</v>
          </cell>
          <cell r="K65">
            <v>1048.607</v>
          </cell>
          <cell r="L65">
            <v>1145.7429999999999</v>
          </cell>
          <cell r="M65">
            <v>995.59199999999998</v>
          </cell>
          <cell r="N65">
            <v>1015.146</v>
          </cell>
          <cell r="O65">
            <v>1007.7329999999999</v>
          </cell>
          <cell r="P65">
            <v>1065.9680000000001</v>
          </cell>
          <cell r="Q65">
            <v>1065.144</v>
          </cell>
          <cell r="R65">
            <v>959.19500000000005</v>
          </cell>
          <cell r="S65">
            <v>12730.550999999999</v>
          </cell>
        </row>
        <row r="66">
          <cell r="A66" t="str">
            <v>REGULATION FREQUENCY RESPONSE</v>
          </cell>
          <cell r="B66" t="str">
            <v>AS_RFR</v>
          </cell>
          <cell r="C66" t="str">
            <v>OR0802.XLS</v>
          </cell>
          <cell r="D66">
            <v>8.8599999999999998E-3</v>
          </cell>
          <cell r="E66">
            <v>2006</v>
          </cell>
          <cell r="F66" t="str">
            <v>$(000)</v>
          </cell>
          <cell r="G66">
            <v>1049.152</v>
          </cell>
          <cell r="H66">
            <v>1024.1890000000001</v>
          </cell>
          <cell r="I66">
            <v>1184.577</v>
          </cell>
          <cell r="J66">
            <v>1214.432</v>
          </cell>
          <cell r="K66">
            <v>1062.239</v>
          </cell>
          <cell r="L66">
            <v>1160.6379999999999</v>
          </cell>
          <cell r="M66">
            <v>1008.534</v>
          </cell>
          <cell r="N66">
            <v>1028.3430000000001</v>
          </cell>
          <cell r="O66">
            <v>1020.833</v>
          </cell>
          <cell r="P66">
            <v>1079.825</v>
          </cell>
          <cell r="Q66">
            <v>1078.991</v>
          </cell>
          <cell r="R66">
            <v>971.66499999999996</v>
          </cell>
          <cell r="S66">
            <v>12883.418000000001</v>
          </cell>
        </row>
        <row r="67">
          <cell r="A67" t="str">
            <v>REGULATION FREQUENCY RESPONSE</v>
          </cell>
          <cell r="B67" t="str">
            <v>AS_RFR</v>
          </cell>
          <cell r="C67" t="str">
            <v>OR0802.XLS</v>
          </cell>
          <cell r="D67">
            <v>8.8599999999999998E-3</v>
          </cell>
          <cell r="E67">
            <v>2007</v>
          </cell>
          <cell r="F67" t="str">
            <v>$(000)</v>
          </cell>
          <cell r="G67">
            <v>1050.2011519999999</v>
          </cell>
          <cell r="H67">
            <v>1025.2131890000001</v>
          </cell>
          <cell r="I67">
            <v>1185.7615769999998</v>
          </cell>
          <cell r="J67">
            <v>1215.6464319999998</v>
          </cell>
          <cell r="K67">
            <v>1063.3012389999999</v>
          </cell>
          <cell r="L67">
            <v>1161.7986379999998</v>
          </cell>
          <cell r="M67">
            <v>1009.5425339999999</v>
          </cell>
          <cell r="N67">
            <v>1029.371343</v>
          </cell>
          <cell r="O67">
            <v>1021.8538329999999</v>
          </cell>
          <cell r="P67">
            <v>1080.9048249999998</v>
          </cell>
          <cell r="Q67">
            <v>1080.0699909999998</v>
          </cell>
          <cell r="R67">
            <v>972.63666499999988</v>
          </cell>
          <cell r="S67">
            <v>12896.301417999999</v>
          </cell>
        </row>
        <row r="68">
          <cell r="A68" t="str">
            <v>REGULATION FREQUENCY RESPONSE</v>
          </cell>
          <cell r="B68" t="str">
            <v>AS_RFR</v>
          </cell>
          <cell r="C68" t="str">
            <v>OR0802.XLS</v>
          </cell>
          <cell r="D68">
            <v>8.8599999999999998E-3</v>
          </cell>
          <cell r="E68">
            <v>2008</v>
          </cell>
          <cell r="F68" t="str">
            <v>$(000)</v>
          </cell>
          <cell r="G68">
            <v>1051.2513531519996</v>
          </cell>
          <cell r="H68">
            <v>1026.238402189</v>
          </cell>
          <cell r="I68">
            <v>1186.9473385769995</v>
          </cell>
          <cell r="J68">
            <v>1216.8620784319996</v>
          </cell>
          <cell r="K68">
            <v>1064.3645402389998</v>
          </cell>
          <cell r="L68">
            <v>1162.9604366379997</v>
          </cell>
          <cell r="M68">
            <v>1010.5520765339999</v>
          </cell>
          <cell r="N68">
            <v>1030.4007143429999</v>
          </cell>
          <cell r="O68">
            <v>1022.8756868329998</v>
          </cell>
          <cell r="P68">
            <v>1081.9857298249997</v>
          </cell>
          <cell r="Q68">
            <v>1081.1500609909997</v>
          </cell>
          <cell r="R68">
            <v>973.60930166499975</v>
          </cell>
          <cell r="S68">
            <v>12909.197719417996</v>
          </cell>
        </row>
        <row r="69">
          <cell r="A69" t="str">
            <v>REGULATION FREQUENCY RESPONSE</v>
          </cell>
          <cell r="B69" t="str">
            <v>AS_RFR</v>
          </cell>
          <cell r="C69" t="str">
            <v>OR0802.XLS</v>
          </cell>
          <cell r="D69">
            <v>8.8599999999999998E-3</v>
          </cell>
          <cell r="E69">
            <v>2009</v>
          </cell>
          <cell r="F69" t="str">
            <v>$(000)</v>
          </cell>
          <cell r="G69">
            <v>1052.3026045051515</v>
          </cell>
          <cell r="H69">
            <v>1027.2646405911889</v>
          </cell>
          <cell r="I69">
            <v>1188.1342859155764</v>
          </cell>
          <cell r="J69">
            <v>1218.0789405104315</v>
          </cell>
          <cell r="K69">
            <v>1065.4289047792386</v>
          </cell>
          <cell r="L69">
            <v>1164.1233970746375</v>
          </cell>
          <cell r="M69">
            <v>1011.5626286105338</v>
          </cell>
          <cell r="N69">
            <v>1031.4311150573428</v>
          </cell>
          <cell r="O69">
            <v>1023.8985625198327</v>
          </cell>
          <cell r="P69">
            <v>1083.0677155548246</v>
          </cell>
          <cell r="Q69">
            <v>1082.2312110519906</v>
          </cell>
          <cell r="R69">
            <v>974.5829109666646</v>
          </cell>
          <cell r="S69">
            <v>12922.106917137415</v>
          </cell>
        </row>
        <row r="70">
          <cell r="A70" t="str">
            <v>REGULATION FREQUENCY RESPONSE</v>
          </cell>
          <cell r="B70" t="str">
            <v>AS_RFR</v>
          </cell>
          <cell r="C70" t="str">
            <v>OR0802.XLS</v>
          </cell>
          <cell r="D70">
            <v>8.8599999999999998E-3</v>
          </cell>
          <cell r="E70">
            <v>2010</v>
          </cell>
          <cell r="F70" t="str">
            <v>$(000)</v>
          </cell>
          <cell r="G70">
            <v>1053.3549071096566</v>
          </cell>
          <cell r="H70">
            <v>1028.29190523178</v>
          </cell>
          <cell r="I70">
            <v>1189.3224202014917</v>
          </cell>
          <cell r="J70">
            <v>1219.2970194509419</v>
          </cell>
          <cell r="K70">
            <v>1066.4943336840176</v>
          </cell>
          <cell r="L70">
            <v>1165.287520471712</v>
          </cell>
          <cell r="M70">
            <v>1012.5741912391443</v>
          </cell>
          <cell r="N70">
            <v>1032.4625461724002</v>
          </cell>
          <cell r="O70">
            <v>1024.9224610823524</v>
          </cell>
          <cell r="P70">
            <v>1084.1507832703794</v>
          </cell>
          <cell r="Q70">
            <v>1083.3134422630426</v>
          </cell>
          <cell r="R70">
            <v>975.55749387763115</v>
          </cell>
          <cell r="S70">
            <v>12935.029024054551</v>
          </cell>
        </row>
        <row r="71">
          <cell r="A71" t="str">
            <v>REGULATION FREQUENCY RESPONSE</v>
          </cell>
          <cell r="B71" t="str">
            <v>AS_RFR</v>
          </cell>
          <cell r="C71" t="str">
            <v>OR0802.XLS</v>
          </cell>
          <cell r="D71">
            <v>8.8599999999999998E-3</v>
          </cell>
          <cell r="E71">
            <v>2011</v>
          </cell>
          <cell r="F71" t="str">
            <v>$(000)</v>
          </cell>
          <cell r="G71">
            <v>1054.408262016766</v>
          </cell>
          <cell r="H71">
            <v>1029.3201971370117</v>
          </cell>
          <cell r="I71">
            <v>1190.511742621693</v>
          </cell>
          <cell r="J71">
            <v>1220.5163164703927</v>
          </cell>
          <cell r="K71">
            <v>1067.5608280177016</v>
          </cell>
          <cell r="L71">
            <v>1166.4528079921836</v>
          </cell>
          <cell r="M71">
            <v>1013.5867654303834</v>
          </cell>
          <cell r="N71">
            <v>1033.4950087185725</v>
          </cell>
          <cell r="O71">
            <v>1025.9473835434346</v>
          </cell>
          <cell r="P71">
            <v>1085.2349340536496</v>
          </cell>
          <cell r="Q71">
            <v>1084.3967557053056</v>
          </cell>
          <cell r="R71">
            <v>976.53305137150869</v>
          </cell>
          <cell r="S71">
            <v>12947.964053078606</v>
          </cell>
        </row>
        <row r="72">
          <cell r="A72" t="str">
            <v>CSPE Wheeling</v>
          </cell>
          <cell r="B72" t="str">
            <v>CSPE</v>
          </cell>
          <cell r="C72" t="str">
            <v>TXC2</v>
          </cell>
          <cell r="D72">
            <v>0</v>
          </cell>
          <cell r="E72">
            <v>2002</v>
          </cell>
          <cell r="F72" t="str">
            <v>$(000)</v>
          </cell>
          <cell r="G72">
            <v>23</v>
          </cell>
          <cell r="H72">
            <v>23</v>
          </cell>
          <cell r="I72">
            <v>23</v>
          </cell>
          <cell r="J72">
            <v>23</v>
          </cell>
          <cell r="K72">
            <v>23</v>
          </cell>
          <cell r="L72">
            <v>23</v>
          </cell>
          <cell r="M72">
            <v>21</v>
          </cell>
          <cell r="N72">
            <v>21</v>
          </cell>
          <cell r="O72">
            <v>21</v>
          </cell>
          <cell r="P72">
            <v>21</v>
          </cell>
          <cell r="Q72">
            <v>21</v>
          </cell>
          <cell r="R72">
            <v>21</v>
          </cell>
          <cell r="S72">
            <v>264</v>
          </cell>
        </row>
        <row r="73">
          <cell r="A73" t="str">
            <v>CSPE Wheeling</v>
          </cell>
          <cell r="B73" t="str">
            <v>CSPE</v>
          </cell>
          <cell r="C73" t="str">
            <v>TXC2</v>
          </cell>
          <cell r="D73">
            <v>0</v>
          </cell>
          <cell r="E73">
            <v>2003</v>
          </cell>
          <cell r="F73" t="str">
            <v>$(000)</v>
          </cell>
          <cell r="G73">
            <v>21</v>
          </cell>
          <cell r="H73">
            <v>21</v>
          </cell>
          <cell r="I73">
            <v>21</v>
          </cell>
          <cell r="J73">
            <v>21</v>
          </cell>
          <cell r="K73">
            <v>21</v>
          </cell>
          <cell r="L73">
            <v>21</v>
          </cell>
          <cell r="M73">
            <v>0</v>
          </cell>
          <cell r="N73">
            <v>0</v>
          </cell>
          <cell r="O73">
            <v>0</v>
          </cell>
          <cell r="P73">
            <v>0</v>
          </cell>
          <cell r="Q73">
            <v>0</v>
          </cell>
          <cell r="R73">
            <v>0</v>
          </cell>
          <cell r="S73">
            <v>126</v>
          </cell>
        </row>
        <row r="74">
          <cell r="A74" t="str">
            <v>COE/BOR (IPP)</v>
          </cell>
          <cell r="B74" t="str">
            <v>DIRCBUR</v>
          </cell>
          <cell r="C74" t="str">
            <v>TRS02</v>
          </cell>
          <cell r="D74">
            <v>1</v>
          </cell>
          <cell r="E74">
            <v>2002</v>
          </cell>
          <cell r="F74" t="str">
            <v>$(000)</v>
          </cell>
          <cell r="G74">
            <v>107</v>
          </cell>
          <cell r="H74">
            <v>107</v>
          </cell>
          <cell r="I74">
            <v>107</v>
          </cell>
          <cell r="J74">
            <v>107</v>
          </cell>
          <cell r="K74">
            <v>107</v>
          </cell>
          <cell r="L74">
            <v>107</v>
          </cell>
          <cell r="M74">
            <v>107</v>
          </cell>
          <cell r="N74">
            <v>107</v>
          </cell>
          <cell r="O74">
            <v>107</v>
          </cell>
          <cell r="P74">
            <v>107</v>
          </cell>
          <cell r="Q74">
            <v>107</v>
          </cell>
          <cell r="R74">
            <v>111</v>
          </cell>
          <cell r="S74">
            <v>1288</v>
          </cell>
        </row>
        <row r="75">
          <cell r="A75" t="str">
            <v>COE/BOR (IPP)</v>
          </cell>
          <cell r="B75" t="str">
            <v>DIRCBUR</v>
          </cell>
          <cell r="C75" t="str">
            <v>TRS02</v>
          </cell>
          <cell r="D75">
            <v>1</v>
          </cell>
          <cell r="E75">
            <v>2003</v>
          </cell>
          <cell r="F75" t="str">
            <v>$(000)</v>
          </cell>
          <cell r="G75">
            <v>107.333</v>
          </cell>
          <cell r="H75">
            <v>107.333</v>
          </cell>
          <cell r="I75">
            <v>107.333</v>
          </cell>
          <cell r="J75">
            <v>107.333</v>
          </cell>
          <cell r="K75">
            <v>107.333</v>
          </cell>
          <cell r="L75">
            <v>107.333</v>
          </cell>
          <cell r="M75">
            <v>107.333</v>
          </cell>
          <cell r="N75">
            <v>107.333</v>
          </cell>
          <cell r="O75">
            <v>107.333</v>
          </cell>
          <cell r="P75">
            <v>107.333</v>
          </cell>
          <cell r="Q75">
            <v>107.333</v>
          </cell>
          <cell r="R75">
            <v>107.333</v>
          </cell>
          <cell r="S75">
            <v>1287.9960000000001</v>
          </cell>
        </row>
        <row r="76">
          <cell r="A76" t="str">
            <v>COE/BOR (IPP)</v>
          </cell>
          <cell r="B76" t="str">
            <v>DIRCBUR</v>
          </cell>
          <cell r="C76" t="str">
            <v>TRS02</v>
          </cell>
          <cell r="D76">
            <v>1</v>
          </cell>
          <cell r="E76">
            <v>2004</v>
          </cell>
          <cell r="F76" t="str">
            <v>$(000)</v>
          </cell>
          <cell r="G76">
            <v>107</v>
          </cell>
          <cell r="H76">
            <v>107</v>
          </cell>
          <cell r="I76">
            <v>107</v>
          </cell>
          <cell r="J76">
            <v>107</v>
          </cell>
          <cell r="K76">
            <v>107</v>
          </cell>
          <cell r="L76">
            <v>107</v>
          </cell>
          <cell r="M76">
            <v>107</v>
          </cell>
          <cell r="N76">
            <v>107</v>
          </cell>
          <cell r="O76">
            <v>107</v>
          </cell>
          <cell r="P76">
            <v>107</v>
          </cell>
          <cell r="Q76">
            <v>107</v>
          </cell>
          <cell r="R76">
            <v>111</v>
          </cell>
          <cell r="S76">
            <v>1288</v>
          </cell>
        </row>
        <row r="77">
          <cell r="A77" t="str">
            <v>COE/BOR (IPP)</v>
          </cell>
          <cell r="B77" t="str">
            <v>DIRCBUR</v>
          </cell>
          <cell r="C77" t="str">
            <v>TRS02</v>
          </cell>
          <cell r="D77">
            <v>1</v>
          </cell>
          <cell r="E77">
            <v>2005</v>
          </cell>
          <cell r="F77" t="str">
            <v>$(000)</v>
          </cell>
          <cell r="G77">
            <v>107</v>
          </cell>
          <cell r="H77">
            <v>107</v>
          </cell>
          <cell r="I77">
            <v>107</v>
          </cell>
          <cell r="J77">
            <v>107</v>
          </cell>
          <cell r="K77">
            <v>107</v>
          </cell>
          <cell r="L77">
            <v>107</v>
          </cell>
          <cell r="M77">
            <v>107</v>
          </cell>
          <cell r="N77">
            <v>107</v>
          </cell>
          <cell r="O77">
            <v>107</v>
          </cell>
          <cell r="P77">
            <v>107</v>
          </cell>
          <cell r="Q77">
            <v>107</v>
          </cell>
          <cell r="R77">
            <v>111</v>
          </cell>
          <cell r="S77">
            <v>1288</v>
          </cell>
        </row>
        <row r="78">
          <cell r="A78" t="str">
            <v>COE/BOR (IPP)</v>
          </cell>
          <cell r="B78" t="str">
            <v>DIRCBUR</v>
          </cell>
          <cell r="C78" t="str">
            <v>TRS02</v>
          </cell>
          <cell r="D78">
            <v>1</v>
          </cell>
          <cell r="E78">
            <v>2006</v>
          </cell>
          <cell r="F78" t="str">
            <v>$(000)</v>
          </cell>
          <cell r="G78">
            <v>107</v>
          </cell>
          <cell r="H78">
            <v>107</v>
          </cell>
          <cell r="I78">
            <v>107</v>
          </cell>
          <cell r="J78">
            <v>107</v>
          </cell>
          <cell r="K78">
            <v>107</v>
          </cell>
          <cell r="L78">
            <v>107</v>
          </cell>
          <cell r="M78">
            <v>107</v>
          </cell>
          <cell r="N78">
            <v>107</v>
          </cell>
          <cell r="O78">
            <v>107</v>
          </cell>
          <cell r="P78">
            <v>107</v>
          </cell>
          <cell r="Q78">
            <v>107</v>
          </cell>
          <cell r="R78">
            <v>111</v>
          </cell>
          <cell r="S78">
            <v>1288</v>
          </cell>
        </row>
        <row r="79">
          <cell r="A79" t="str">
            <v>COE/BOR (IPP)</v>
          </cell>
          <cell r="B79" t="str">
            <v>DIRCBUR</v>
          </cell>
          <cell r="C79" t="str">
            <v>TRS02</v>
          </cell>
          <cell r="D79">
            <v>1</v>
          </cell>
          <cell r="E79">
            <v>2007</v>
          </cell>
          <cell r="F79" t="str">
            <v>$(000)</v>
          </cell>
          <cell r="G79">
            <v>107</v>
          </cell>
          <cell r="H79">
            <v>107</v>
          </cell>
          <cell r="I79">
            <v>107</v>
          </cell>
          <cell r="J79">
            <v>107</v>
          </cell>
          <cell r="K79">
            <v>107</v>
          </cell>
          <cell r="L79">
            <v>107</v>
          </cell>
          <cell r="M79">
            <v>107</v>
          </cell>
          <cell r="N79">
            <v>107</v>
          </cell>
          <cell r="O79">
            <v>107</v>
          </cell>
          <cell r="P79">
            <v>107</v>
          </cell>
          <cell r="Q79">
            <v>107</v>
          </cell>
          <cell r="R79">
            <v>111</v>
          </cell>
          <cell r="S79">
            <v>1288</v>
          </cell>
        </row>
        <row r="80">
          <cell r="A80" t="str">
            <v>COE/BOR (IPP)</v>
          </cell>
          <cell r="B80" t="str">
            <v>DIRCBUR</v>
          </cell>
          <cell r="C80" t="str">
            <v>TRS02</v>
          </cell>
          <cell r="D80">
            <v>1</v>
          </cell>
          <cell r="E80">
            <v>2008</v>
          </cell>
          <cell r="F80" t="str">
            <v>$(000)</v>
          </cell>
          <cell r="G80">
            <v>107</v>
          </cell>
          <cell r="H80">
            <v>107</v>
          </cell>
          <cell r="I80">
            <v>107</v>
          </cell>
          <cell r="J80">
            <v>107</v>
          </cell>
          <cell r="K80">
            <v>107</v>
          </cell>
          <cell r="L80">
            <v>107</v>
          </cell>
          <cell r="M80">
            <v>107</v>
          </cell>
          <cell r="N80">
            <v>107</v>
          </cell>
          <cell r="O80">
            <v>107</v>
          </cell>
          <cell r="P80">
            <v>107</v>
          </cell>
          <cell r="Q80">
            <v>107</v>
          </cell>
          <cell r="R80">
            <v>111</v>
          </cell>
          <cell r="S80">
            <v>1288</v>
          </cell>
        </row>
        <row r="81">
          <cell r="A81" t="str">
            <v>COE/BOR (IPP)</v>
          </cell>
          <cell r="B81" t="str">
            <v>DIRCBUR</v>
          </cell>
          <cell r="C81" t="str">
            <v>TRS02</v>
          </cell>
          <cell r="D81">
            <v>1</v>
          </cell>
          <cell r="E81">
            <v>2009</v>
          </cell>
          <cell r="F81" t="str">
            <v>$(000)</v>
          </cell>
          <cell r="G81">
            <v>107</v>
          </cell>
          <cell r="H81">
            <v>107</v>
          </cell>
          <cell r="I81">
            <v>107</v>
          </cell>
          <cell r="J81">
            <v>107</v>
          </cell>
          <cell r="K81">
            <v>107</v>
          </cell>
          <cell r="L81">
            <v>107</v>
          </cell>
          <cell r="M81">
            <v>107</v>
          </cell>
          <cell r="N81">
            <v>107</v>
          </cell>
          <cell r="O81">
            <v>107</v>
          </cell>
          <cell r="P81">
            <v>107</v>
          </cell>
          <cell r="Q81">
            <v>107</v>
          </cell>
          <cell r="R81">
            <v>111</v>
          </cell>
          <cell r="S81">
            <v>1288</v>
          </cell>
        </row>
        <row r="82">
          <cell r="A82" t="str">
            <v>COE/BOR (IPP)</v>
          </cell>
          <cell r="B82" t="str">
            <v>DIRCBUR</v>
          </cell>
          <cell r="C82" t="str">
            <v>TRS02</v>
          </cell>
          <cell r="D82">
            <v>1</v>
          </cell>
          <cell r="E82">
            <v>2010</v>
          </cell>
          <cell r="F82" t="str">
            <v>$(000)</v>
          </cell>
          <cell r="G82">
            <v>107</v>
          </cell>
          <cell r="H82">
            <v>107</v>
          </cell>
          <cell r="I82">
            <v>107</v>
          </cell>
          <cell r="J82">
            <v>107</v>
          </cell>
          <cell r="K82">
            <v>107</v>
          </cell>
          <cell r="L82">
            <v>107</v>
          </cell>
          <cell r="M82">
            <v>107</v>
          </cell>
          <cell r="N82">
            <v>107</v>
          </cell>
          <cell r="O82">
            <v>107</v>
          </cell>
          <cell r="P82">
            <v>107</v>
          </cell>
          <cell r="Q82">
            <v>107</v>
          </cell>
          <cell r="R82">
            <v>111</v>
          </cell>
          <cell r="S82">
            <v>1288</v>
          </cell>
        </row>
        <row r="83">
          <cell r="A83" t="str">
            <v>COE/BOR (IPP)</v>
          </cell>
          <cell r="B83" t="str">
            <v>DIRCBUR</v>
          </cell>
          <cell r="C83" t="str">
            <v>TRS02</v>
          </cell>
          <cell r="D83">
            <v>1</v>
          </cell>
          <cell r="E83">
            <v>2011</v>
          </cell>
          <cell r="F83" t="str">
            <v>$(000)</v>
          </cell>
          <cell r="G83">
            <v>107</v>
          </cell>
          <cell r="H83">
            <v>107</v>
          </cell>
          <cell r="I83">
            <v>107</v>
          </cell>
          <cell r="J83">
            <v>107</v>
          </cell>
          <cell r="K83">
            <v>107</v>
          </cell>
          <cell r="L83">
            <v>107</v>
          </cell>
          <cell r="M83">
            <v>107</v>
          </cell>
          <cell r="N83">
            <v>107</v>
          </cell>
          <cell r="O83">
            <v>107</v>
          </cell>
          <cell r="P83">
            <v>107</v>
          </cell>
          <cell r="Q83">
            <v>107</v>
          </cell>
          <cell r="R83">
            <v>111</v>
          </cell>
          <cell r="S83">
            <v>1288</v>
          </cell>
        </row>
        <row r="84">
          <cell r="A84" t="str">
            <v>Fiber Optics</v>
          </cell>
          <cell r="B84" t="str">
            <v>FIBER</v>
          </cell>
          <cell r="C84" t="str">
            <v>History-O&amp;M</v>
          </cell>
          <cell r="D84">
            <v>0</v>
          </cell>
          <cell r="E84">
            <v>2002</v>
          </cell>
          <cell r="F84" t="str">
            <v>$(000)</v>
          </cell>
          <cell r="G84">
            <v>152.15899999999999</v>
          </cell>
          <cell r="H84">
            <v>152.15899999999999</v>
          </cell>
          <cell r="I84">
            <v>152.15899999999999</v>
          </cell>
          <cell r="J84">
            <v>152.15899999999999</v>
          </cell>
          <cell r="K84">
            <v>152.15899999999999</v>
          </cell>
          <cell r="L84">
            <v>152.15899999999999</v>
          </cell>
          <cell r="M84">
            <v>152.15899999999999</v>
          </cell>
          <cell r="N84">
            <v>10152.159</v>
          </cell>
          <cell r="O84">
            <v>152.15899999999999</v>
          </cell>
          <cell r="P84">
            <v>152.15899999999999</v>
          </cell>
          <cell r="Q84">
            <v>152.15899999999999</v>
          </cell>
          <cell r="R84">
            <v>183.714</v>
          </cell>
          <cell r="S84">
            <v>11857.462999999998</v>
          </cell>
        </row>
        <row r="85">
          <cell r="A85" t="str">
            <v>Fiber Optics</v>
          </cell>
          <cell r="B85" t="str">
            <v>FIBER</v>
          </cell>
          <cell r="C85" t="str">
            <v>History-O&amp;M</v>
          </cell>
          <cell r="D85">
            <v>0</v>
          </cell>
          <cell r="E85">
            <v>2003</v>
          </cell>
          <cell r="F85" t="str">
            <v>$(000)</v>
          </cell>
          <cell r="G85">
            <v>272.685</v>
          </cell>
          <cell r="H85">
            <v>274.73700000000002</v>
          </cell>
          <cell r="I85">
            <v>314.49599999999998</v>
          </cell>
          <cell r="J85">
            <v>305.09899999999999</v>
          </cell>
          <cell r="K85">
            <v>207.97800000000001</v>
          </cell>
          <cell r="L85">
            <v>185.36600000000001</v>
          </cell>
          <cell r="M85">
            <v>185.36600000000001</v>
          </cell>
          <cell r="N85">
            <v>185.36600000000001</v>
          </cell>
          <cell r="O85">
            <v>185.36600000000001</v>
          </cell>
          <cell r="P85">
            <v>153.32499999999999</v>
          </cell>
          <cell r="Q85">
            <v>154.32499999999999</v>
          </cell>
          <cell r="R85">
            <v>184.881</v>
          </cell>
          <cell r="S85">
            <v>2608.9899999999998</v>
          </cell>
        </row>
        <row r="86">
          <cell r="A86" t="str">
            <v>Fiber Optics (ELI)</v>
          </cell>
          <cell r="B86" t="str">
            <v>FIBER</v>
          </cell>
          <cell r="C86" t="str">
            <v>ELI</v>
          </cell>
          <cell r="D86">
            <v>0</v>
          </cell>
          <cell r="E86">
            <v>2003</v>
          </cell>
          <cell r="F86" t="str">
            <v>$(000)</v>
          </cell>
          <cell r="G86">
            <v>785.80600000000004</v>
          </cell>
          <cell r="H86">
            <v>785.80600000000004</v>
          </cell>
          <cell r="I86">
            <v>785.80600000000004</v>
          </cell>
          <cell r="J86">
            <v>785.80600000000004</v>
          </cell>
          <cell r="K86">
            <v>785.80600000000004</v>
          </cell>
          <cell r="L86">
            <v>785.80600000000004</v>
          </cell>
          <cell r="M86">
            <v>785.80600000000004</v>
          </cell>
          <cell r="N86">
            <v>416.91199999999998</v>
          </cell>
          <cell r="O86">
            <v>833.81399999999996</v>
          </cell>
          <cell r="P86">
            <v>833.81399999999996</v>
          </cell>
          <cell r="Q86">
            <v>833.81399999999996</v>
          </cell>
          <cell r="R86">
            <v>833.81399999999996</v>
          </cell>
          <cell r="S86">
            <v>9252.8100000000013</v>
          </cell>
        </row>
        <row r="87">
          <cell r="A87" t="str">
            <v>Fiber Optics</v>
          </cell>
          <cell r="B87" t="str">
            <v>FIBER</v>
          </cell>
          <cell r="C87" t="str">
            <v>History-O&amp;M</v>
          </cell>
          <cell r="D87">
            <v>0</v>
          </cell>
          <cell r="E87">
            <v>2004</v>
          </cell>
          <cell r="F87" t="str">
            <v>$(000)</v>
          </cell>
          <cell r="G87">
            <v>176.964</v>
          </cell>
          <cell r="H87">
            <v>227.14699999999999</v>
          </cell>
          <cell r="I87">
            <v>237.98699999999999</v>
          </cell>
          <cell r="J87">
            <v>263.75900000000001</v>
          </cell>
          <cell r="K87">
            <v>153.32499999999999</v>
          </cell>
          <cell r="L87">
            <v>153.32499999999999</v>
          </cell>
          <cell r="M87">
            <v>190.81800000000001</v>
          </cell>
          <cell r="N87">
            <v>153.32499999999999</v>
          </cell>
          <cell r="O87">
            <v>725.12699999999995</v>
          </cell>
          <cell r="P87">
            <v>153.32499999999999</v>
          </cell>
          <cell r="Q87">
            <v>154.32499999999999</v>
          </cell>
          <cell r="R87">
            <v>184.881</v>
          </cell>
          <cell r="S87">
            <v>2774.3079999999995</v>
          </cell>
        </row>
        <row r="88">
          <cell r="A88" t="str">
            <v>Fiber Optics (ELI)</v>
          </cell>
          <cell r="B88" t="str">
            <v>FIBER</v>
          </cell>
          <cell r="C88" t="str">
            <v>ELI</v>
          </cell>
          <cell r="D88">
            <v>0</v>
          </cell>
          <cell r="E88">
            <v>2004</v>
          </cell>
          <cell r="F88" t="str">
            <v>$(000)</v>
          </cell>
          <cell r="G88">
            <v>847.60799999999995</v>
          </cell>
          <cell r="H88">
            <v>847.60799999999995</v>
          </cell>
          <cell r="I88">
            <v>847.60799999999995</v>
          </cell>
          <cell r="J88">
            <v>847.60799999999995</v>
          </cell>
          <cell r="K88">
            <v>847.60799999999995</v>
          </cell>
          <cell r="L88">
            <v>847.60799999999995</v>
          </cell>
          <cell r="M88">
            <v>847.60799999999995</v>
          </cell>
          <cell r="N88">
            <v>231.77099999999999</v>
          </cell>
          <cell r="O88">
            <v>231.77099999999999</v>
          </cell>
          <cell r="P88">
            <v>231.77099999999999</v>
          </cell>
          <cell r="Q88">
            <v>231.77099999999999</v>
          </cell>
          <cell r="R88">
            <v>231.77099999999999</v>
          </cell>
          <cell r="S88">
            <v>7092.110999999999</v>
          </cell>
        </row>
        <row r="89">
          <cell r="A89" t="str">
            <v>Fiber Optics</v>
          </cell>
          <cell r="B89" t="str">
            <v>FIBER</v>
          </cell>
          <cell r="C89" t="str">
            <v>History-O&amp;M</v>
          </cell>
          <cell r="D89">
            <v>0</v>
          </cell>
          <cell r="E89">
            <v>2005</v>
          </cell>
          <cell r="F89" t="str">
            <v>$(000)</v>
          </cell>
          <cell r="G89">
            <v>176.964</v>
          </cell>
          <cell r="H89">
            <v>227.14699999999999</v>
          </cell>
          <cell r="I89">
            <v>237.98699999999999</v>
          </cell>
          <cell r="J89">
            <v>263.75900000000001</v>
          </cell>
          <cell r="K89">
            <v>153.32499999999999</v>
          </cell>
          <cell r="L89">
            <v>153.32499999999999</v>
          </cell>
          <cell r="M89">
            <v>190.81800000000001</v>
          </cell>
          <cell r="N89">
            <v>153.32499999999999</v>
          </cell>
          <cell r="O89">
            <v>725.12699999999995</v>
          </cell>
          <cell r="P89">
            <v>153.32499999999999</v>
          </cell>
          <cell r="Q89">
            <v>154.32499999999999</v>
          </cell>
          <cell r="R89">
            <v>184.881</v>
          </cell>
          <cell r="S89">
            <v>2774.3079999999995</v>
          </cell>
        </row>
        <row r="90">
          <cell r="A90" t="str">
            <v>Fiber Optics (ELI)</v>
          </cell>
          <cell r="B90" t="str">
            <v>FIBER</v>
          </cell>
          <cell r="C90" t="str">
            <v>ELI</v>
          </cell>
          <cell r="D90">
            <v>0</v>
          </cell>
          <cell r="E90">
            <v>2005</v>
          </cell>
          <cell r="F90" t="str">
            <v>$(000)</v>
          </cell>
          <cell r="G90">
            <v>231.77099999999999</v>
          </cell>
          <cell r="H90">
            <v>231.77099999999999</v>
          </cell>
          <cell r="I90">
            <v>231.77099999999999</v>
          </cell>
          <cell r="J90">
            <v>231.77099999999999</v>
          </cell>
          <cell r="K90">
            <v>231.77099999999999</v>
          </cell>
          <cell r="L90">
            <v>231.77099999999999</v>
          </cell>
          <cell r="M90">
            <v>231.77099999999999</v>
          </cell>
          <cell r="N90">
            <v>231.77099999999999</v>
          </cell>
          <cell r="O90">
            <v>231.77099999999999</v>
          </cell>
          <cell r="P90">
            <v>231.77099999999999</v>
          </cell>
          <cell r="Q90">
            <v>231.77099999999999</v>
          </cell>
          <cell r="R90">
            <v>231.77099999999999</v>
          </cell>
          <cell r="S90">
            <v>2781.2520000000004</v>
          </cell>
        </row>
        <row r="91">
          <cell r="A91" t="str">
            <v>Fiber Optics</v>
          </cell>
          <cell r="B91" t="str">
            <v>FIBER</v>
          </cell>
          <cell r="C91" t="str">
            <v>History-O&amp;M</v>
          </cell>
          <cell r="D91">
            <v>0</v>
          </cell>
          <cell r="E91">
            <v>2006</v>
          </cell>
          <cell r="F91" t="str">
            <v>$(000)</v>
          </cell>
          <cell r="G91">
            <v>176.964</v>
          </cell>
          <cell r="H91">
            <v>227.14699999999999</v>
          </cell>
          <cell r="I91">
            <v>237.98699999999999</v>
          </cell>
          <cell r="J91">
            <v>263.75900000000001</v>
          </cell>
          <cell r="K91">
            <v>153.32499999999999</v>
          </cell>
          <cell r="L91">
            <v>153.32499999999999</v>
          </cell>
          <cell r="M91">
            <v>190.81800000000001</v>
          </cell>
          <cell r="N91">
            <v>153.32499999999999</v>
          </cell>
          <cell r="O91">
            <v>725.12699999999995</v>
          </cell>
          <cell r="P91">
            <v>153.32499999999999</v>
          </cell>
          <cell r="Q91">
            <v>154.32499999999999</v>
          </cell>
          <cell r="R91">
            <v>184.881</v>
          </cell>
          <cell r="S91">
            <v>2774.3079999999995</v>
          </cell>
        </row>
        <row r="92">
          <cell r="A92" t="str">
            <v>Fiber Optics (ELI)</v>
          </cell>
          <cell r="B92" t="str">
            <v>FIBER</v>
          </cell>
          <cell r="C92" t="str">
            <v>ELI</v>
          </cell>
          <cell r="D92">
            <v>0</v>
          </cell>
          <cell r="E92">
            <v>2006</v>
          </cell>
          <cell r="F92" t="str">
            <v>$(000)</v>
          </cell>
          <cell r="G92">
            <v>231.77099999999999</v>
          </cell>
          <cell r="H92">
            <v>231.77099999999999</v>
          </cell>
          <cell r="I92">
            <v>231.77099999999999</v>
          </cell>
          <cell r="J92">
            <v>231.77099999999999</v>
          </cell>
          <cell r="K92">
            <v>231.77099999999999</v>
          </cell>
          <cell r="L92">
            <v>231.77099999999999</v>
          </cell>
          <cell r="M92">
            <v>231.77099999999999</v>
          </cell>
          <cell r="N92">
            <v>231.77099999999999</v>
          </cell>
          <cell r="O92">
            <v>231.77099999999999</v>
          </cell>
          <cell r="P92">
            <v>231.77099999999999</v>
          </cell>
          <cell r="Q92">
            <v>231.77099999999999</v>
          </cell>
          <cell r="R92">
            <v>231.77099999999999</v>
          </cell>
          <cell r="S92">
            <v>2781.2520000000004</v>
          </cell>
        </row>
        <row r="93">
          <cell r="A93" t="str">
            <v>Fiber Optics</v>
          </cell>
          <cell r="B93" t="str">
            <v>FIBER</v>
          </cell>
          <cell r="C93" t="str">
            <v>History-O&amp;M</v>
          </cell>
          <cell r="D93">
            <v>0</v>
          </cell>
          <cell r="E93">
            <v>2007</v>
          </cell>
          <cell r="F93" t="str">
            <v>$(000)</v>
          </cell>
          <cell r="G93">
            <v>176.964</v>
          </cell>
          <cell r="H93">
            <v>227.14699999999999</v>
          </cell>
          <cell r="I93">
            <v>237.98699999999999</v>
          </cell>
          <cell r="J93">
            <v>263.75900000000001</v>
          </cell>
          <cell r="K93">
            <v>153.32499999999999</v>
          </cell>
          <cell r="L93">
            <v>153.32499999999999</v>
          </cell>
          <cell r="M93">
            <v>190.81800000000001</v>
          </cell>
          <cell r="N93">
            <v>153.32499999999999</v>
          </cell>
          <cell r="O93">
            <v>725.12699999999995</v>
          </cell>
          <cell r="P93">
            <v>153.32499999999999</v>
          </cell>
          <cell r="Q93">
            <v>154.32499999999999</v>
          </cell>
          <cell r="R93">
            <v>184.881</v>
          </cell>
          <cell r="S93">
            <v>2774.3079999999995</v>
          </cell>
        </row>
        <row r="94">
          <cell r="A94" t="str">
            <v>Fiber Optics (ELI)</v>
          </cell>
          <cell r="B94" t="str">
            <v>FIBER</v>
          </cell>
          <cell r="C94" t="str">
            <v>ELI</v>
          </cell>
          <cell r="D94">
            <v>0</v>
          </cell>
          <cell r="E94">
            <v>2007</v>
          </cell>
          <cell r="F94" t="str">
            <v>$(000)</v>
          </cell>
          <cell r="G94">
            <v>231.77099999999999</v>
          </cell>
          <cell r="H94">
            <v>231.77099999999999</v>
          </cell>
          <cell r="I94">
            <v>231.77099999999999</v>
          </cell>
          <cell r="J94">
            <v>231.77099999999999</v>
          </cell>
          <cell r="K94">
            <v>231.77099999999999</v>
          </cell>
          <cell r="L94">
            <v>231.77099999999999</v>
          </cell>
          <cell r="M94">
            <v>231.77099999999999</v>
          </cell>
          <cell r="N94">
            <v>231.77099999999999</v>
          </cell>
          <cell r="O94">
            <v>231.77099999999999</v>
          </cell>
          <cell r="P94">
            <v>231.77099999999999</v>
          </cell>
          <cell r="Q94">
            <v>231.77099999999999</v>
          </cell>
          <cell r="R94">
            <v>231.77099999999999</v>
          </cell>
          <cell r="S94">
            <v>2781.2520000000004</v>
          </cell>
        </row>
        <row r="95">
          <cell r="A95" t="str">
            <v>Fiber Optics</v>
          </cell>
          <cell r="B95" t="str">
            <v>FIBER</v>
          </cell>
          <cell r="C95" t="str">
            <v>History-O&amp;M</v>
          </cell>
          <cell r="D95">
            <v>0</v>
          </cell>
          <cell r="E95">
            <v>2008</v>
          </cell>
          <cell r="F95" t="str">
            <v>$(000)</v>
          </cell>
          <cell r="G95">
            <v>176.964</v>
          </cell>
          <cell r="H95">
            <v>227.14699999999999</v>
          </cell>
          <cell r="I95">
            <v>237.98699999999999</v>
          </cell>
          <cell r="J95">
            <v>263.75900000000001</v>
          </cell>
          <cell r="K95">
            <v>153.32499999999999</v>
          </cell>
          <cell r="L95">
            <v>153.32499999999999</v>
          </cell>
          <cell r="M95">
            <v>190.81800000000001</v>
          </cell>
          <cell r="N95">
            <v>153.32499999999999</v>
          </cell>
          <cell r="O95">
            <v>725.12699999999995</v>
          </cell>
          <cell r="P95">
            <v>153.32499999999999</v>
          </cell>
          <cell r="Q95">
            <v>154.32499999999999</v>
          </cell>
          <cell r="R95">
            <v>184.881</v>
          </cell>
          <cell r="S95">
            <v>2774.3079999999995</v>
          </cell>
        </row>
        <row r="96">
          <cell r="A96" t="str">
            <v>Fiber Optics (ELI)</v>
          </cell>
          <cell r="B96" t="str">
            <v>FIBER</v>
          </cell>
          <cell r="C96" t="str">
            <v>ELI</v>
          </cell>
          <cell r="D96">
            <v>0</v>
          </cell>
          <cell r="E96">
            <v>2008</v>
          </cell>
          <cell r="F96" t="str">
            <v>$(000)</v>
          </cell>
          <cell r="G96">
            <v>231.77099999999999</v>
          </cell>
          <cell r="H96">
            <v>231.77099999999999</v>
          </cell>
          <cell r="I96">
            <v>231.77099999999999</v>
          </cell>
          <cell r="J96">
            <v>231.77099999999999</v>
          </cell>
          <cell r="K96">
            <v>231.77099999999999</v>
          </cell>
          <cell r="L96">
            <v>231.77099999999999</v>
          </cell>
          <cell r="M96">
            <v>231.77099999999999</v>
          </cell>
          <cell r="N96">
            <v>231.77099999999999</v>
          </cell>
          <cell r="O96">
            <v>231.77099999999999</v>
          </cell>
          <cell r="P96">
            <v>231.77099999999999</v>
          </cell>
          <cell r="Q96">
            <v>231.77099999999999</v>
          </cell>
          <cell r="R96">
            <v>231.77099999999999</v>
          </cell>
          <cell r="S96">
            <v>2781.2520000000004</v>
          </cell>
        </row>
        <row r="97">
          <cell r="A97" t="str">
            <v>Fiber Optics</v>
          </cell>
          <cell r="B97" t="str">
            <v>FIBER</v>
          </cell>
          <cell r="C97" t="str">
            <v>History-O&amp;M</v>
          </cell>
          <cell r="D97">
            <v>0</v>
          </cell>
          <cell r="E97">
            <v>2009</v>
          </cell>
          <cell r="F97" t="str">
            <v>$(000)</v>
          </cell>
          <cell r="G97">
            <v>176.964</v>
          </cell>
          <cell r="H97">
            <v>227.14699999999999</v>
          </cell>
          <cell r="I97">
            <v>237.98699999999999</v>
          </cell>
          <cell r="J97">
            <v>263.75900000000001</v>
          </cell>
          <cell r="K97">
            <v>153.32499999999999</v>
          </cell>
          <cell r="L97">
            <v>153.32499999999999</v>
          </cell>
          <cell r="M97">
            <v>190.81800000000001</v>
          </cell>
          <cell r="N97">
            <v>153.32499999999999</v>
          </cell>
          <cell r="O97">
            <v>725.12699999999995</v>
          </cell>
          <cell r="P97">
            <v>153.32499999999999</v>
          </cell>
          <cell r="Q97">
            <v>154.32499999999999</v>
          </cell>
          <cell r="R97">
            <v>184.881</v>
          </cell>
          <cell r="S97">
            <v>2774.3079999999995</v>
          </cell>
        </row>
        <row r="98">
          <cell r="A98" t="str">
            <v>Fiber Optics (ELI)</v>
          </cell>
          <cell r="B98" t="str">
            <v>FIBER</v>
          </cell>
          <cell r="C98" t="str">
            <v>ELI</v>
          </cell>
          <cell r="D98">
            <v>0</v>
          </cell>
          <cell r="E98">
            <v>2009</v>
          </cell>
          <cell r="F98" t="str">
            <v>$(000)</v>
          </cell>
          <cell r="G98">
            <v>231.77099999999999</v>
          </cell>
          <cell r="H98">
            <v>231.77099999999999</v>
          </cell>
          <cell r="I98">
            <v>231.77099999999999</v>
          </cell>
          <cell r="J98">
            <v>231.77099999999999</v>
          </cell>
          <cell r="K98">
            <v>231.77099999999999</v>
          </cell>
          <cell r="L98">
            <v>231.77099999999999</v>
          </cell>
          <cell r="M98">
            <v>231.77099999999999</v>
          </cell>
          <cell r="N98">
            <v>231.77099999999999</v>
          </cell>
          <cell r="O98">
            <v>231.77099999999999</v>
          </cell>
          <cell r="P98">
            <v>231.77099999999999</v>
          </cell>
          <cell r="Q98">
            <v>231.77099999999999</v>
          </cell>
          <cell r="R98">
            <v>231.77099999999999</v>
          </cell>
          <cell r="S98">
            <v>2781.2520000000004</v>
          </cell>
        </row>
        <row r="99">
          <cell r="A99" t="str">
            <v>Fiber Optics</v>
          </cell>
          <cell r="B99" t="str">
            <v>FIBER</v>
          </cell>
          <cell r="C99" t="str">
            <v>History-O&amp;M</v>
          </cell>
          <cell r="D99">
            <v>0</v>
          </cell>
          <cell r="E99">
            <v>2010</v>
          </cell>
          <cell r="F99" t="str">
            <v>$(000)</v>
          </cell>
          <cell r="G99">
            <v>176.964</v>
          </cell>
          <cell r="H99">
            <v>227.14699999999999</v>
          </cell>
          <cell r="I99">
            <v>237.98699999999999</v>
          </cell>
          <cell r="J99">
            <v>263.75900000000001</v>
          </cell>
          <cell r="K99">
            <v>153.32499999999999</v>
          </cell>
          <cell r="L99">
            <v>153.32499999999999</v>
          </cell>
          <cell r="M99">
            <v>190.81800000000001</v>
          </cell>
          <cell r="N99">
            <v>153.32499999999999</v>
          </cell>
          <cell r="O99">
            <v>725.12699999999995</v>
          </cell>
          <cell r="P99">
            <v>153.32499999999999</v>
          </cell>
          <cell r="Q99">
            <v>154.32499999999999</v>
          </cell>
          <cell r="R99">
            <v>184.881</v>
          </cell>
          <cell r="S99">
            <v>2774.3079999999995</v>
          </cell>
        </row>
        <row r="100">
          <cell r="A100" t="str">
            <v>Fiber Optics (ELI)</v>
          </cell>
          <cell r="B100" t="str">
            <v>FIBER</v>
          </cell>
          <cell r="C100" t="str">
            <v>ELI</v>
          </cell>
          <cell r="D100">
            <v>0</v>
          </cell>
          <cell r="E100">
            <v>2010</v>
          </cell>
          <cell r="F100" t="str">
            <v>$(000)</v>
          </cell>
          <cell r="G100">
            <v>231.77099999999999</v>
          </cell>
          <cell r="H100">
            <v>231.77099999999999</v>
          </cell>
          <cell r="I100">
            <v>231.77099999999999</v>
          </cell>
          <cell r="J100">
            <v>231.77099999999999</v>
          </cell>
          <cell r="K100">
            <v>231.77099999999999</v>
          </cell>
          <cell r="L100">
            <v>231.77099999999999</v>
          </cell>
          <cell r="M100">
            <v>231.77099999999999</v>
          </cell>
          <cell r="N100">
            <v>231.77099999999999</v>
          </cell>
          <cell r="O100">
            <v>231.77099999999999</v>
          </cell>
          <cell r="P100">
            <v>231.77099999999999</v>
          </cell>
          <cell r="Q100">
            <v>231.77099999999999</v>
          </cell>
          <cell r="R100">
            <v>231.77099999999999</v>
          </cell>
          <cell r="S100">
            <v>2781.2520000000004</v>
          </cell>
        </row>
        <row r="101">
          <cell r="A101" t="str">
            <v>Fiber Optics</v>
          </cell>
          <cell r="B101" t="str">
            <v>FIBER</v>
          </cell>
          <cell r="C101" t="str">
            <v>History-O&amp;M</v>
          </cell>
          <cell r="D101">
            <v>0</v>
          </cell>
          <cell r="E101">
            <v>2011</v>
          </cell>
          <cell r="F101" t="str">
            <v>$(000)</v>
          </cell>
          <cell r="G101">
            <v>176.964</v>
          </cell>
          <cell r="H101">
            <v>227.14699999999999</v>
          </cell>
          <cell r="I101">
            <v>237.98699999999999</v>
          </cell>
          <cell r="J101">
            <v>263.75900000000001</v>
          </cell>
          <cell r="K101">
            <v>153.32499999999999</v>
          </cell>
          <cell r="L101">
            <v>153.32499999999999</v>
          </cell>
          <cell r="M101">
            <v>190.81800000000001</v>
          </cell>
          <cell r="N101">
            <v>153.32499999999999</v>
          </cell>
          <cell r="O101">
            <v>725.12699999999995</v>
          </cell>
          <cell r="P101">
            <v>153.32499999999999</v>
          </cell>
          <cell r="Q101">
            <v>154.32499999999999</v>
          </cell>
          <cell r="R101">
            <v>184.881</v>
          </cell>
          <cell r="S101">
            <v>2774.3079999999995</v>
          </cell>
        </row>
        <row r="102">
          <cell r="A102" t="str">
            <v>Fiber Optics (ELI)</v>
          </cell>
          <cell r="B102" t="str">
            <v>FIBER</v>
          </cell>
          <cell r="C102" t="str">
            <v>ELI</v>
          </cell>
          <cell r="D102">
            <v>0</v>
          </cell>
          <cell r="E102">
            <v>2011</v>
          </cell>
          <cell r="F102" t="str">
            <v>$(000)</v>
          </cell>
          <cell r="G102">
            <v>231.77099999999999</v>
          </cell>
          <cell r="H102">
            <v>231.77099999999999</v>
          </cell>
          <cell r="I102">
            <v>231.77099999999999</v>
          </cell>
          <cell r="J102">
            <v>231.77099999999999</v>
          </cell>
          <cell r="K102">
            <v>231.77099999999999</v>
          </cell>
          <cell r="L102">
            <v>231.77099999999999</v>
          </cell>
          <cell r="M102">
            <v>231.77099999999999</v>
          </cell>
          <cell r="N102">
            <v>231.77099999999999</v>
          </cell>
          <cell r="O102">
            <v>231.77099999999999</v>
          </cell>
          <cell r="P102">
            <v>231.77099999999999</v>
          </cell>
          <cell r="Q102">
            <v>231.77099999999999</v>
          </cell>
          <cell r="R102">
            <v>231.77099999999999</v>
          </cell>
          <cell r="S102">
            <v>2781.2520000000004</v>
          </cell>
        </row>
        <row r="103">
          <cell r="A103" t="str">
            <v>Fiber Depreciation</v>
          </cell>
          <cell r="B103" t="str">
            <v>FIBERDEPR</v>
          </cell>
          <cell r="C103" t="str">
            <v>History-AdvPmt</v>
          </cell>
          <cell r="D103">
            <v>0</v>
          </cell>
          <cell r="E103">
            <v>2002</v>
          </cell>
          <cell r="F103" t="str">
            <v>$(000)</v>
          </cell>
          <cell r="G103">
            <v>13.041</v>
          </cell>
          <cell r="H103">
            <v>6.25</v>
          </cell>
          <cell r="I103">
            <v>35.168999999999997</v>
          </cell>
          <cell r="J103">
            <v>0</v>
          </cell>
          <cell r="K103">
            <v>0</v>
          </cell>
          <cell r="L103">
            <v>10</v>
          </cell>
          <cell r="M103">
            <v>37.493000000000002</v>
          </cell>
          <cell r="N103">
            <v>0</v>
          </cell>
          <cell r="O103">
            <v>611.80200000000002</v>
          </cell>
          <cell r="P103">
            <v>0</v>
          </cell>
          <cell r="Q103">
            <v>0</v>
          </cell>
          <cell r="R103">
            <v>168.279</v>
          </cell>
          <cell r="S103">
            <v>882.03399999999999</v>
          </cell>
        </row>
        <row r="104">
          <cell r="A104" t="str">
            <v>Fiber Depreciation</v>
          </cell>
          <cell r="B104" t="str">
            <v>FIBERDEPR</v>
          </cell>
          <cell r="C104" t="str">
            <v>History-AdvPmt</v>
          </cell>
          <cell r="D104">
            <v>0</v>
          </cell>
          <cell r="E104">
            <v>2003</v>
          </cell>
          <cell r="F104" t="str">
            <v>$(000)</v>
          </cell>
          <cell r="G104">
            <v>13.041</v>
          </cell>
          <cell r="H104">
            <v>6.25</v>
          </cell>
          <cell r="I104">
            <v>35.168999999999997</v>
          </cell>
          <cell r="J104">
            <v>0</v>
          </cell>
          <cell r="K104">
            <v>0</v>
          </cell>
          <cell r="L104">
            <v>10</v>
          </cell>
          <cell r="M104">
            <v>37.493000000000002</v>
          </cell>
          <cell r="N104">
            <v>0</v>
          </cell>
          <cell r="O104">
            <v>611.80200000000002</v>
          </cell>
          <cell r="P104">
            <v>0</v>
          </cell>
          <cell r="Q104">
            <v>1</v>
          </cell>
          <cell r="R104">
            <v>167.279</v>
          </cell>
          <cell r="S104">
            <v>882.03399999999999</v>
          </cell>
        </row>
        <row r="105">
          <cell r="A105" t="str">
            <v>Fiber Depreciation</v>
          </cell>
          <cell r="B105" t="str">
            <v>FIBERDEPR</v>
          </cell>
          <cell r="C105" t="str">
            <v>History-AdvPmt</v>
          </cell>
          <cell r="D105">
            <v>0</v>
          </cell>
          <cell r="E105">
            <v>2004</v>
          </cell>
          <cell r="F105" t="str">
            <v>$(000)</v>
          </cell>
          <cell r="G105">
            <v>13.041</v>
          </cell>
          <cell r="H105">
            <v>6.25</v>
          </cell>
          <cell r="I105">
            <v>35.168999999999997</v>
          </cell>
          <cell r="J105">
            <v>0</v>
          </cell>
          <cell r="K105">
            <v>0</v>
          </cell>
          <cell r="L105">
            <v>10</v>
          </cell>
          <cell r="M105">
            <v>37.493000000000002</v>
          </cell>
          <cell r="N105">
            <v>0</v>
          </cell>
          <cell r="O105">
            <v>611.80200000000002</v>
          </cell>
          <cell r="P105">
            <v>0</v>
          </cell>
          <cell r="Q105">
            <v>1</v>
          </cell>
          <cell r="R105">
            <v>167.279</v>
          </cell>
          <cell r="S105">
            <v>882.03399999999999</v>
          </cell>
        </row>
        <row r="106">
          <cell r="A106" t="str">
            <v>Fiber Depreciation</v>
          </cell>
          <cell r="B106" t="str">
            <v>FIBERDEPR</v>
          </cell>
          <cell r="C106" t="str">
            <v>History-AdvPmt</v>
          </cell>
          <cell r="D106">
            <v>0</v>
          </cell>
          <cell r="E106">
            <v>2005</v>
          </cell>
          <cell r="F106" t="str">
            <v>$(000)</v>
          </cell>
          <cell r="G106">
            <v>13.041</v>
          </cell>
          <cell r="H106">
            <v>6.25</v>
          </cell>
          <cell r="I106">
            <v>35.168999999999997</v>
          </cell>
          <cell r="J106">
            <v>0</v>
          </cell>
          <cell r="K106">
            <v>0</v>
          </cell>
          <cell r="L106">
            <v>10</v>
          </cell>
          <cell r="M106">
            <v>37.493000000000002</v>
          </cell>
          <cell r="N106">
            <v>0</v>
          </cell>
          <cell r="O106">
            <v>611.80200000000002</v>
          </cell>
          <cell r="P106">
            <v>0</v>
          </cell>
          <cell r="Q106">
            <v>1</v>
          </cell>
          <cell r="R106">
            <v>167.279</v>
          </cell>
          <cell r="S106">
            <v>882.03399999999999</v>
          </cell>
        </row>
        <row r="107">
          <cell r="A107" t="str">
            <v>Fiber Depreciation</v>
          </cell>
          <cell r="B107" t="str">
            <v>FIBERDEPR</v>
          </cell>
          <cell r="C107" t="str">
            <v>History-AdvPmt</v>
          </cell>
          <cell r="D107">
            <v>0</v>
          </cell>
          <cell r="E107">
            <v>2006</v>
          </cell>
          <cell r="F107" t="str">
            <v>$(000)</v>
          </cell>
          <cell r="G107">
            <v>13.041</v>
          </cell>
          <cell r="H107">
            <v>6.25</v>
          </cell>
          <cell r="I107">
            <v>35.168999999999997</v>
          </cell>
          <cell r="J107">
            <v>0</v>
          </cell>
          <cell r="K107">
            <v>0</v>
          </cell>
          <cell r="L107">
            <v>10</v>
          </cell>
          <cell r="M107">
            <v>37.493000000000002</v>
          </cell>
          <cell r="N107">
            <v>0</v>
          </cell>
          <cell r="O107">
            <v>611.80200000000002</v>
          </cell>
          <cell r="P107">
            <v>0</v>
          </cell>
          <cell r="Q107">
            <v>1</v>
          </cell>
          <cell r="R107">
            <v>167.279</v>
          </cell>
          <cell r="S107">
            <v>882.03399999999999</v>
          </cell>
        </row>
        <row r="108">
          <cell r="A108" t="str">
            <v>Fiber Depreciation</v>
          </cell>
          <cell r="B108" t="str">
            <v>FIBERDEPR</v>
          </cell>
          <cell r="C108" t="str">
            <v>History-AdvPmt</v>
          </cell>
          <cell r="D108">
            <v>0</v>
          </cell>
          <cell r="E108">
            <v>2007</v>
          </cell>
          <cell r="F108" t="str">
            <v>$(000)</v>
          </cell>
          <cell r="G108">
            <v>13.041</v>
          </cell>
          <cell r="H108">
            <v>6.25</v>
          </cell>
          <cell r="I108">
            <v>35.168999999999997</v>
          </cell>
          <cell r="J108">
            <v>0</v>
          </cell>
          <cell r="K108">
            <v>0</v>
          </cell>
          <cell r="L108">
            <v>10</v>
          </cell>
          <cell r="M108">
            <v>37.493000000000002</v>
          </cell>
          <cell r="N108">
            <v>0</v>
          </cell>
          <cell r="O108">
            <v>611.80200000000002</v>
          </cell>
          <cell r="P108">
            <v>0</v>
          </cell>
          <cell r="Q108">
            <v>1</v>
          </cell>
          <cell r="R108">
            <v>167.279</v>
          </cell>
          <cell r="S108">
            <v>882.03399999999999</v>
          </cell>
        </row>
        <row r="109">
          <cell r="A109" t="str">
            <v>Fiber Depreciation</v>
          </cell>
          <cell r="B109" t="str">
            <v>FIBERDEPR</v>
          </cell>
          <cell r="C109" t="str">
            <v>History-AdvPmt</v>
          </cell>
          <cell r="D109">
            <v>0</v>
          </cell>
          <cell r="E109">
            <v>2008</v>
          </cell>
          <cell r="F109" t="str">
            <v>$(000)</v>
          </cell>
          <cell r="G109">
            <v>13.041</v>
          </cell>
          <cell r="H109">
            <v>6.25</v>
          </cell>
          <cell r="I109">
            <v>35.168999999999997</v>
          </cell>
          <cell r="J109">
            <v>0</v>
          </cell>
          <cell r="K109">
            <v>0</v>
          </cell>
          <cell r="L109">
            <v>10</v>
          </cell>
          <cell r="M109">
            <v>37.493000000000002</v>
          </cell>
          <cell r="N109">
            <v>0</v>
          </cell>
          <cell r="O109">
            <v>611.80200000000002</v>
          </cell>
          <cell r="P109">
            <v>0</v>
          </cell>
          <cell r="Q109">
            <v>1</v>
          </cell>
          <cell r="R109">
            <v>167.279</v>
          </cell>
          <cell r="S109">
            <v>882.03399999999999</v>
          </cell>
        </row>
        <row r="110">
          <cell r="A110" t="str">
            <v>Fiber Depreciation</v>
          </cell>
          <cell r="B110" t="str">
            <v>FIBERDEPR</v>
          </cell>
          <cell r="C110" t="str">
            <v>History-AdvPmt</v>
          </cell>
          <cell r="D110">
            <v>0</v>
          </cell>
          <cell r="E110">
            <v>2009</v>
          </cell>
          <cell r="F110" t="str">
            <v>$(000)</v>
          </cell>
          <cell r="G110">
            <v>13.041</v>
          </cell>
          <cell r="H110">
            <v>6.25</v>
          </cell>
          <cell r="I110">
            <v>35.168999999999997</v>
          </cell>
          <cell r="J110">
            <v>0</v>
          </cell>
          <cell r="K110">
            <v>0</v>
          </cell>
          <cell r="L110">
            <v>10</v>
          </cell>
          <cell r="M110">
            <v>37.493000000000002</v>
          </cell>
          <cell r="N110">
            <v>0</v>
          </cell>
          <cell r="O110">
            <v>611.80200000000002</v>
          </cell>
          <cell r="P110">
            <v>0</v>
          </cell>
          <cell r="Q110">
            <v>1</v>
          </cell>
          <cell r="R110">
            <v>167.279</v>
          </cell>
          <cell r="S110">
            <v>882.03399999999999</v>
          </cell>
        </row>
        <row r="111">
          <cell r="A111" t="str">
            <v>Fiber Depreciation</v>
          </cell>
          <cell r="B111" t="str">
            <v>FIBERDEPR</v>
          </cell>
          <cell r="C111" t="str">
            <v>History-AdvPmt</v>
          </cell>
          <cell r="D111">
            <v>0</v>
          </cell>
          <cell r="E111">
            <v>2010</v>
          </cell>
          <cell r="F111" t="str">
            <v>$(000)</v>
          </cell>
          <cell r="G111">
            <v>13.041</v>
          </cell>
          <cell r="H111">
            <v>6.25</v>
          </cell>
          <cell r="I111">
            <v>35.168999999999997</v>
          </cell>
          <cell r="J111">
            <v>0</v>
          </cell>
          <cell r="K111">
            <v>0</v>
          </cell>
          <cell r="L111">
            <v>10</v>
          </cell>
          <cell r="M111">
            <v>37.493000000000002</v>
          </cell>
          <cell r="N111">
            <v>0</v>
          </cell>
          <cell r="O111">
            <v>611.80200000000002</v>
          </cell>
          <cell r="P111">
            <v>0</v>
          </cell>
          <cell r="Q111">
            <v>1</v>
          </cell>
          <cell r="R111">
            <v>167.279</v>
          </cell>
          <cell r="S111">
            <v>882.03399999999999</v>
          </cell>
        </row>
        <row r="112">
          <cell r="A112" t="str">
            <v>Fiber Depreciation</v>
          </cell>
          <cell r="B112" t="str">
            <v>FIBERDEPR</v>
          </cell>
          <cell r="C112" t="str">
            <v>History-AdvPmt</v>
          </cell>
          <cell r="D112">
            <v>0</v>
          </cell>
          <cell r="E112">
            <v>2011</v>
          </cell>
          <cell r="F112" t="str">
            <v>$(000)</v>
          </cell>
          <cell r="G112">
            <v>13.041</v>
          </cell>
          <cell r="H112">
            <v>6.25</v>
          </cell>
          <cell r="I112">
            <v>35.168999999999997</v>
          </cell>
          <cell r="J112">
            <v>0</v>
          </cell>
          <cell r="K112">
            <v>0</v>
          </cell>
          <cell r="L112">
            <v>10</v>
          </cell>
          <cell r="M112">
            <v>37.493000000000002</v>
          </cell>
          <cell r="N112">
            <v>0</v>
          </cell>
          <cell r="O112">
            <v>611.80200000000002</v>
          </cell>
          <cell r="P112">
            <v>0</v>
          </cell>
          <cell r="Q112">
            <v>1</v>
          </cell>
          <cell r="R112">
            <v>167.279</v>
          </cell>
          <cell r="S112">
            <v>882.03399999999999</v>
          </cell>
        </row>
        <row r="113">
          <cell r="A113" t="str">
            <v>GENERATION INTEGRATION COSTS</v>
          </cell>
          <cell r="B113" t="str">
            <v>GI</v>
          </cell>
          <cell r="C113" t="str">
            <v>FY2002</v>
          </cell>
          <cell r="D113">
            <v>1</v>
          </cell>
          <cell r="E113">
            <v>2002</v>
          </cell>
          <cell r="F113" t="str">
            <v>$(000)</v>
          </cell>
          <cell r="G113">
            <v>602.91700000000003</v>
          </cell>
          <cell r="H113">
            <v>602.91700000000003</v>
          </cell>
          <cell r="I113">
            <v>602.91700000000003</v>
          </cell>
          <cell r="J113">
            <v>602.91700000000003</v>
          </cell>
          <cell r="K113">
            <v>602.91700000000003</v>
          </cell>
          <cell r="L113">
            <v>602.91700000000003</v>
          </cell>
          <cell r="M113">
            <v>602.91700000000003</v>
          </cell>
          <cell r="N113">
            <v>602.91700000000003</v>
          </cell>
          <cell r="O113">
            <v>602.91700000000003</v>
          </cell>
          <cell r="P113">
            <v>602.91700000000003</v>
          </cell>
          <cell r="Q113">
            <v>602.91700000000003</v>
          </cell>
          <cell r="R113">
            <v>602.91700000000003</v>
          </cell>
          <cell r="S113">
            <v>7235.0040000000017</v>
          </cell>
        </row>
        <row r="114">
          <cell r="A114" t="str">
            <v>GENERATION INTEGRATION COSTS</v>
          </cell>
          <cell r="B114" t="str">
            <v>GI</v>
          </cell>
          <cell r="C114" t="str">
            <v>FY2002</v>
          </cell>
          <cell r="D114">
            <v>1</v>
          </cell>
          <cell r="E114">
            <v>2003</v>
          </cell>
          <cell r="F114" t="str">
            <v>$(000)</v>
          </cell>
          <cell r="G114">
            <v>602.91700000000003</v>
          </cell>
          <cell r="H114">
            <v>602.91700000000003</v>
          </cell>
          <cell r="I114">
            <v>602.91700000000003</v>
          </cell>
          <cell r="J114">
            <v>602.91700000000003</v>
          </cell>
          <cell r="K114">
            <v>602.91700000000003</v>
          </cell>
          <cell r="L114">
            <v>602.91700000000003</v>
          </cell>
          <cell r="M114">
            <v>602.91700000000003</v>
          </cell>
          <cell r="N114">
            <v>602.91700000000003</v>
          </cell>
          <cell r="O114">
            <v>602.91700000000003</v>
          </cell>
          <cell r="P114">
            <v>602.91700000000003</v>
          </cell>
          <cell r="Q114">
            <v>602.91700000000003</v>
          </cell>
          <cell r="R114">
            <v>602.91700000000003</v>
          </cell>
          <cell r="S114">
            <v>7235.0040000000017</v>
          </cell>
        </row>
        <row r="115">
          <cell r="A115" t="str">
            <v>GENERATION INTEGRATION COSTS</v>
          </cell>
          <cell r="B115" t="str">
            <v>GI</v>
          </cell>
          <cell r="C115" t="str">
            <v>FY2002</v>
          </cell>
          <cell r="D115">
            <v>1</v>
          </cell>
          <cell r="E115">
            <v>2004</v>
          </cell>
          <cell r="F115" t="str">
            <v>$(000)</v>
          </cell>
          <cell r="G115">
            <v>602.91700000000003</v>
          </cell>
          <cell r="H115">
            <v>602.91700000000003</v>
          </cell>
          <cell r="I115">
            <v>602.91700000000003</v>
          </cell>
          <cell r="J115">
            <v>602.91700000000003</v>
          </cell>
          <cell r="K115">
            <v>602.91700000000003</v>
          </cell>
          <cell r="L115">
            <v>602.91700000000003</v>
          </cell>
          <cell r="M115">
            <v>602.91700000000003</v>
          </cell>
          <cell r="N115">
            <v>602.91700000000003</v>
          </cell>
          <cell r="O115">
            <v>602.91700000000003</v>
          </cell>
          <cell r="P115">
            <v>602.91700000000003</v>
          </cell>
          <cell r="Q115">
            <v>602.91700000000003</v>
          </cell>
          <cell r="R115">
            <v>602.91700000000003</v>
          </cell>
          <cell r="S115">
            <v>7235.0040000000017</v>
          </cell>
        </row>
        <row r="116">
          <cell r="A116" t="str">
            <v>GENERATION INTEGRATION COSTS</v>
          </cell>
          <cell r="B116" t="str">
            <v>GI</v>
          </cell>
          <cell r="C116" t="str">
            <v>FY2002</v>
          </cell>
          <cell r="D116">
            <v>1</v>
          </cell>
          <cell r="E116">
            <v>2005</v>
          </cell>
          <cell r="F116" t="str">
            <v>$(000)</v>
          </cell>
          <cell r="G116">
            <v>602.91700000000003</v>
          </cell>
          <cell r="H116">
            <v>602.91700000000003</v>
          </cell>
          <cell r="I116">
            <v>602.91700000000003</v>
          </cell>
          <cell r="J116">
            <v>602.91700000000003</v>
          </cell>
          <cell r="K116">
            <v>602.91700000000003</v>
          </cell>
          <cell r="L116">
            <v>602.91700000000003</v>
          </cell>
          <cell r="M116">
            <v>602.91700000000003</v>
          </cell>
          <cell r="N116">
            <v>602.91700000000003</v>
          </cell>
          <cell r="O116">
            <v>602.91700000000003</v>
          </cell>
          <cell r="P116">
            <v>602.91700000000003</v>
          </cell>
          <cell r="Q116">
            <v>602.91700000000003</v>
          </cell>
          <cell r="R116">
            <v>602.91700000000003</v>
          </cell>
          <cell r="S116">
            <v>7235.0040000000017</v>
          </cell>
        </row>
        <row r="117">
          <cell r="A117" t="str">
            <v>GENERATION INTEGRATION COSTS</v>
          </cell>
          <cell r="B117" t="str">
            <v>GI</v>
          </cell>
          <cell r="C117" t="str">
            <v>FY2002</v>
          </cell>
          <cell r="D117">
            <v>1</v>
          </cell>
          <cell r="E117">
            <v>2006</v>
          </cell>
          <cell r="F117" t="str">
            <v>$(000)</v>
          </cell>
          <cell r="G117">
            <v>602.91700000000003</v>
          </cell>
          <cell r="H117">
            <v>602.91700000000003</v>
          </cell>
          <cell r="I117">
            <v>602.91700000000003</v>
          </cell>
          <cell r="J117">
            <v>602.91700000000003</v>
          </cell>
          <cell r="K117">
            <v>602.91700000000003</v>
          </cell>
          <cell r="L117">
            <v>602.91700000000003</v>
          </cell>
          <cell r="M117">
            <v>602.91700000000003</v>
          </cell>
          <cell r="N117">
            <v>602.91700000000003</v>
          </cell>
          <cell r="O117">
            <v>602.91700000000003</v>
          </cell>
          <cell r="P117">
            <v>602.91700000000003</v>
          </cell>
          <cell r="Q117">
            <v>602.91700000000003</v>
          </cell>
          <cell r="R117">
            <v>602.91700000000003</v>
          </cell>
          <cell r="S117">
            <v>7235.0040000000017</v>
          </cell>
        </row>
        <row r="118">
          <cell r="A118" t="str">
            <v>GENERATION INTEGRATION COSTS</v>
          </cell>
          <cell r="B118" t="str">
            <v>GI</v>
          </cell>
          <cell r="C118" t="str">
            <v>FY2002</v>
          </cell>
          <cell r="D118">
            <v>1</v>
          </cell>
          <cell r="E118">
            <v>2007</v>
          </cell>
          <cell r="F118" t="str">
            <v>$(000)</v>
          </cell>
          <cell r="G118">
            <v>602.91700000000003</v>
          </cell>
          <cell r="H118">
            <v>602.91700000000003</v>
          </cell>
          <cell r="I118">
            <v>602.91700000000003</v>
          </cell>
          <cell r="J118">
            <v>602.91700000000003</v>
          </cell>
          <cell r="K118">
            <v>602.91700000000003</v>
          </cell>
          <cell r="L118">
            <v>602.91700000000003</v>
          </cell>
          <cell r="M118">
            <v>602.91700000000003</v>
          </cell>
          <cell r="N118">
            <v>602.91700000000003</v>
          </cell>
          <cell r="O118">
            <v>602.91700000000003</v>
          </cell>
          <cell r="P118">
            <v>602.91700000000003</v>
          </cell>
          <cell r="Q118">
            <v>602.91700000000003</v>
          </cell>
          <cell r="R118">
            <v>602.91700000000003</v>
          </cell>
          <cell r="S118">
            <v>7235.0040000000017</v>
          </cell>
        </row>
        <row r="119">
          <cell r="A119" t="str">
            <v>GENERATION INTEGRATION COSTS</v>
          </cell>
          <cell r="B119" t="str">
            <v>GI</v>
          </cell>
          <cell r="C119" t="str">
            <v>FY2002</v>
          </cell>
          <cell r="D119">
            <v>1</v>
          </cell>
          <cell r="E119">
            <v>2008</v>
          </cell>
          <cell r="F119" t="str">
            <v>$(000)</v>
          </cell>
          <cell r="G119">
            <v>602.91700000000003</v>
          </cell>
          <cell r="H119">
            <v>602.91700000000003</v>
          </cell>
          <cell r="I119">
            <v>602.91700000000003</v>
          </cell>
          <cell r="J119">
            <v>602.91700000000003</v>
          </cell>
          <cell r="K119">
            <v>602.91700000000003</v>
          </cell>
          <cell r="L119">
            <v>602.91700000000003</v>
          </cell>
          <cell r="M119">
            <v>602.91700000000003</v>
          </cell>
          <cell r="N119">
            <v>602.91700000000003</v>
          </cell>
          <cell r="O119">
            <v>602.91700000000003</v>
          </cell>
          <cell r="P119">
            <v>602.91700000000003</v>
          </cell>
          <cell r="Q119">
            <v>602.91700000000003</v>
          </cell>
          <cell r="R119">
            <v>602.91700000000003</v>
          </cell>
          <cell r="S119">
            <v>7235.0040000000017</v>
          </cell>
        </row>
        <row r="120">
          <cell r="A120" t="str">
            <v>GENERATION INTEGRATION COSTS</v>
          </cell>
          <cell r="B120" t="str">
            <v>GI</v>
          </cell>
          <cell r="C120" t="str">
            <v>FY2002</v>
          </cell>
          <cell r="D120">
            <v>1</v>
          </cell>
          <cell r="E120">
            <v>2009</v>
          </cell>
          <cell r="F120" t="str">
            <v>$(000)</v>
          </cell>
          <cell r="G120">
            <v>602.91700000000003</v>
          </cell>
          <cell r="H120">
            <v>602.91700000000003</v>
          </cell>
          <cell r="I120">
            <v>602.91700000000003</v>
          </cell>
          <cell r="J120">
            <v>602.91700000000003</v>
          </cell>
          <cell r="K120">
            <v>602.91700000000003</v>
          </cell>
          <cell r="L120">
            <v>602.91700000000003</v>
          </cell>
          <cell r="M120">
            <v>602.91700000000003</v>
          </cell>
          <cell r="N120">
            <v>602.91700000000003</v>
          </cell>
          <cell r="O120">
            <v>602.91700000000003</v>
          </cell>
          <cell r="P120">
            <v>602.91700000000003</v>
          </cell>
          <cell r="Q120">
            <v>602.91700000000003</v>
          </cell>
          <cell r="R120">
            <v>602.91700000000003</v>
          </cell>
          <cell r="S120">
            <v>7235.0040000000017</v>
          </cell>
        </row>
        <row r="121">
          <cell r="A121" t="str">
            <v>GENERATION INTEGRATION COSTS</v>
          </cell>
          <cell r="B121" t="str">
            <v>GI</v>
          </cell>
          <cell r="C121" t="str">
            <v>FY2002</v>
          </cell>
          <cell r="D121">
            <v>1</v>
          </cell>
          <cell r="E121">
            <v>2010</v>
          </cell>
          <cell r="F121" t="str">
            <v>$(000)</v>
          </cell>
          <cell r="G121">
            <v>602.91700000000003</v>
          </cell>
          <cell r="H121">
            <v>602.91700000000003</v>
          </cell>
          <cell r="I121">
            <v>602.91700000000003</v>
          </cell>
          <cell r="J121">
            <v>602.91700000000003</v>
          </cell>
          <cell r="K121">
            <v>602.91700000000003</v>
          </cell>
          <cell r="L121">
            <v>602.91700000000003</v>
          </cell>
          <cell r="M121">
            <v>602.91700000000003</v>
          </cell>
          <cell r="N121">
            <v>602.91700000000003</v>
          </cell>
          <cell r="O121">
            <v>602.91700000000003</v>
          </cell>
          <cell r="P121">
            <v>602.91700000000003</v>
          </cell>
          <cell r="Q121">
            <v>602.91700000000003</v>
          </cell>
          <cell r="R121">
            <v>602.91700000000003</v>
          </cell>
          <cell r="S121">
            <v>7235.0040000000017</v>
          </cell>
        </row>
        <row r="122">
          <cell r="A122" t="str">
            <v>GENERATION INTEGRATION COSTS</v>
          </cell>
          <cell r="B122" t="str">
            <v>GI</v>
          </cell>
          <cell r="C122" t="str">
            <v>FY2002</v>
          </cell>
          <cell r="D122">
            <v>1</v>
          </cell>
          <cell r="E122">
            <v>2011</v>
          </cell>
          <cell r="F122" t="str">
            <v>$(000)</v>
          </cell>
          <cell r="G122">
            <v>602.91700000000003</v>
          </cell>
          <cell r="H122">
            <v>602.91700000000003</v>
          </cell>
          <cell r="I122">
            <v>602.91700000000003</v>
          </cell>
          <cell r="J122">
            <v>602.91700000000003</v>
          </cell>
          <cell r="K122">
            <v>602.91700000000003</v>
          </cell>
          <cell r="L122">
            <v>602.91700000000003</v>
          </cell>
          <cell r="M122">
            <v>602.91700000000003</v>
          </cell>
          <cell r="N122">
            <v>602.91700000000003</v>
          </cell>
          <cell r="O122">
            <v>602.91700000000003</v>
          </cell>
          <cell r="P122">
            <v>602.91700000000003</v>
          </cell>
          <cell r="Q122">
            <v>602.91700000000003</v>
          </cell>
          <cell r="R122">
            <v>602.91700000000003</v>
          </cell>
          <cell r="S122">
            <v>7235.0040000000017</v>
          </cell>
        </row>
        <row r="123">
          <cell r="A123" t="str">
            <v>Misc IPP</v>
          </cell>
          <cell r="B123" t="str">
            <v>IPP</v>
          </cell>
          <cell r="C123" t="str">
            <v>DFRO</v>
          </cell>
          <cell r="D123">
            <v>0.15</v>
          </cell>
          <cell r="E123">
            <v>2002</v>
          </cell>
          <cell r="F123" t="str">
            <v>$(000)</v>
          </cell>
          <cell r="G123">
            <v>47.2</v>
          </cell>
          <cell r="H123">
            <v>47.2</v>
          </cell>
          <cell r="I123">
            <v>47.2</v>
          </cell>
          <cell r="J123">
            <v>47.2</v>
          </cell>
          <cell r="K123">
            <v>47.2</v>
          </cell>
          <cell r="L123">
            <v>47.2</v>
          </cell>
          <cell r="M123">
            <v>47.2</v>
          </cell>
          <cell r="N123">
            <v>47.2</v>
          </cell>
          <cell r="O123">
            <v>47.2</v>
          </cell>
          <cell r="P123">
            <v>47.2</v>
          </cell>
          <cell r="Q123">
            <v>47.2</v>
          </cell>
          <cell r="R123">
            <v>47.2</v>
          </cell>
          <cell r="S123">
            <v>566.4</v>
          </cell>
        </row>
        <row r="124">
          <cell r="A124" t="str">
            <v>Misc IPP</v>
          </cell>
          <cell r="B124" t="str">
            <v>IPP</v>
          </cell>
          <cell r="C124" t="str">
            <v>DFRO</v>
          </cell>
          <cell r="D124">
            <v>1</v>
          </cell>
          <cell r="E124">
            <v>2003</v>
          </cell>
          <cell r="F124" t="str">
            <v>$(000)</v>
          </cell>
          <cell r="G124">
            <v>47.2</v>
          </cell>
          <cell r="H124">
            <v>47.2</v>
          </cell>
          <cell r="I124">
            <v>47.2</v>
          </cell>
          <cell r="J124">
            <v>47.2</v>
          </cell>
          <cell r="K124">
            <v>47.2</v>
          </cell>
          <cell r="L124">
            <v>47.2</v>
          </cell>
          <cell r="M124">
            <v>47.2</v>
          </cell>
          <cell r="N124">
            <v>47.2</v>
          </cell>
          <cell r="O124">
            <v>47.2</v>
          </cell>
          <cell r="P124">
            <v>47.2</v>
          </cell>
          <cell r="Q124">
            <v>47.2</v>
          </cell>
          <cell r="R124">
            <v>47.2</v>
          </cell>
          <cell r="S124">
            <v>566.4</v>
          </cell>
        </row>
        <row r="125">
          <cell r="A125" t="str">
            <v>Misc IPP</v>
          </cell>
          <cell r="B125" t="str">
            <v>IPP</v>
          </cell>
          <cell r="C125" t="str">
            <v>DFRO</v>
          </cell>
          <cell r="D125">
            <v>0.15</v>
          </cell>
          <cell r="E125">
            <v>2004</v>
          </cell>
          <cell r="F125" t="str">
            <v>$(000)</v>
          </cell>
          <cell r="G125">
            <v>47.2</v>
          </cell>
          <cell r="H125">
            <v>47.2</v>
          </cell>
          <cell r="I125">
            <v>47.2</v>
          </cell>
          <cell r="J125">
            <v>47.2</v>
          </cell>
          <cell r="K125">
            <v>47.2</v>
          </cell>
          <cell r="L125">
            <v>47.2</v>
          </cell>
          <cell r="M125">
            <v>47.2</v>
          </cell>
          <cell r="N125">
            <v>47.2</v>
          </cell>
          <cell r="O125">
            <v>47.2</v>
          </cell>
          <cell r="P125">
            <v>47.2</v>
          </cell>
          <cell r="Q125">
            <v>47.2</v>
          </cell>
          <cell r="R125">
            <v>47.2</v>
          </cell>
          <cell r="S125">
            <v>566.4</v>
          </cell>
        </row>
        <row r="126">
          <cell r="A126" t="str">
            <v>Misc IPP</v>
          </cell>
          <cell r="B126" t="str">
            <v>IPP</v>
          </cell>
          <cell r="C126" t="str">
            <v>DFRO</v>
          </cell>
          <cell r="D126">
            <v>0.15</v>
          </cell>
          <cell r="E126">
            <v>2005</v>
          </cell>
          <cell r="F126" t="str">
            <v>$(000)</v>
          </cell>
          <cell r="G126">
            <v>47.2</v>
          </cell>
          <cell r="H126">
            <v>47.2</v>
          </cell>
          <cell r="I126">
            <v>47.2</v>
          </cell>
          <cell r="J126">
            <v>47.2</v>
          </cell>
          <cell r="K126">
            <v>47.2</v>
          </cell>
          <cell r="L126">
            <v>47.2</v>
          </cell>
          <cell r="M126">
            <v>47.2</v>
          </cell>
          <cell r="N126">
            <v>47.2</v>
          </cell>
          <cell r="O126">
            <v>47.2</v>
          </cell>
          <cell r="P126">
            <v>47.2</v>
          </cell>
          <cell r="Q126">
            <v>47.2</v>
          </cell>
          <cell r="R126">
            <v>47.2</v>
          </cell>
          <cell r="S126">
            <v>566.4</v>
          </cell>
        </row>
        <row r="127">
          <cell r="A127" t="str">
            <v>Misc IPP</v>
          </cell>
          <cell r="B127" t="str">
            <v>IPP</v>
          </cell>
          <cell r="C127" t="str">
            <v>DFRO</v>
          </cell>
          <cell r="D127">
            <v>0.15</v>
          </cell>
          <cell r="E127">
            <v>2006</v>
          </cell>
          <cell r="F127" t="str">
            <v>$(000)</v>
          </cell>
          <cell r="G127">
            <v>47.2</v>
          </cell>
          <cell r="H127">
            <v>47.2</v>
          </cell>
          <cell r="I127">
            <v>47.2</v>
          </cell>
          <cell r="J127">
            <v>47.2</v>
          </cell>
          <cell r="K127">
            <v>47.2</v>
          </cell>
          <cell r="L127">
            <v>47.2</v>
          </cell>
          <cell r="M127">
            <v>47.2</v>
          </cell>
          <cell r="N127">
            <v>47.2</v>
          </cell>
          <cell r="O127">
            <v>47.2</v>
          </cell>
          <cell r="P127">
            <v>47.2</v>
          </cell>
          <cell r="Q127">
            <v>47.2</v>
          </cell>
          <cell r="R127">
            <v>47.2</v>
          </cell>
          <cell r="S127">
            <v>566.4</v>
          </cell>
        </row>
        <row r="128">
          <cell r="A128" t="str">
            <v>Misc IPP</v>
          </cell>
          <cell r="B128" t="str">
            <v>IPP</v>
          </cell>
          <cell r="C128" t="str">
            <v>DFRO</v>
          </cell>
          <cell r="D128">
            <v>0.15</v>
          </cell>
          <cell r="E128">
            <v>2007</v>
          </cell>
          <cell r="F128" t="str">
            <v>$(000)</v>
          </cell>
          <cell r="G128">
            <v>47.2</v>
          </cell>
          <cell r="H128">
            <v>47.2</v>
          </cell>
          <cell r="I128">
            <v>47.2</v>
          </cell>
          <cell r="J128">
            <v>47.2</v>
          </cell>
          <cell r="K128">
            <v>47.2</v>
          </cell>
          <cell r="L128">
            <v>47.2</v>
          </cell>
          <cell r="M128">
            <v>47.2</v>
          </cell>
          <cell r="N128">
            <v>47.2</v>
          </cell>
          <cell r="O128">
            <v>47.2</v>
          </cell>
          <cell r="P128">
            <v>47.2</v>
          </cell>
          <cell r="Q128">
            <v>47.2</v>
          </cell>
          <cell r="R128">
            <v>47.2</v>
          </cell>
          <cell r="S128">
            <v>566.4</v>
          </cell>
        </row>
        <row r="129">
          <cell r="A129" t="str">
            <v>Misc IPP</v>
          </cell>
          <cell r="B129" t="str">
            <v>IPP</v>
          </cell>
          <cell r="C129" t="str">
            <v>DFRO</v>
          </cell>
          <cell r="D129">
            <v>0.15</v>
          </cell>
          <cell r="E129">
            <v>2008</v>
          </cell>
          <cell r="F129" t="str">
            <v>$(000)</v>
          </cell>
          <cell r="G129">
            <v>47.2</v>
          </cell>
          <cell r="H129">
            <v>47.2</v>
          </cell>
          <cell r="I129">
            <v>47.2</v>
          </cell>
          <cell r="J129">
            <v>47.2</v>
          </cell>
          <cell r="K129">
            <v>47.2</v>
          </cell>
          <cell r="L129">
            <v>47.2</v>
          </cell>
          <cell r="M129">
            <v>47.2</v>
          </cell>
          <cell r="N129">
            <v>47.2</v>
          </cell>
          <cell r="O129">
            <v>47.2</v>
          </cell>
          <cell r="P129">
            <v>47.2</v>
          </cell>
          <cell r="Q129">
            <v>47.2</v>
          </cell>
          <cell r="R129">
            <v>47.2</v>
          </cell>
          <cell r="S129">
            <v>566.4</v>
          </cell>
        </row>
        <row r="130">
          <cell r="A130" t="str">
            <v>Misc IPP</v>
          </cell>
          <cell r="B130" t="str">
            <v>IPP</v>
          </cell>
          <cell r="C130" t="str">
            <v>DFRO</v>
          </cell>
          <cell r="D130">
            <v>0.15</v>
          </cell>
          <cell r="E130">
            <v>2009</v>
          </cell>
          <cell r="F130" t="str">
            <v>$(000)</v>
          </cell>
          <cell r="G130">
            <v>47.2</v>
          </cell>
          <cell r="H130">
            <v>47.2</v>
          </cell>
          <cell r="I130">
            <v>47.2</v>
          </cell>
          <cell r="J130">
            <v>47.2</v>
          </cell>
          <cell r="K130">
            <v>47.2</v>
          </cell>
          <cell r="L130">
            <v>47.2</v>
          </cell>
          <cell r="M130">
            <v>47.2</v>
          </cell>
          <cell r="N130">
            <v>47.2</v>
          </cell>
          <cell r="O130">
            <v>47.2</v>
          </cell>
          <cell r="P130">
            <v>47.2</v>
          </cell>
          <cell r="Q130">
            <v>47.2</v>
          </cell>
          <cell r="R130">
            <v>47.2</v>
          </cell>
          <cell r="S130">
            <v>566.4</v>
          </cell>
        </row>
        <row r="131">
          <cell r="A131" t="str">
            <v>Misc IPP</v>
          </cell>
          <cell r="B131" t="str">
            <v>IPP</v>
          </cell>
          <cell r="C131" t="str">
            <v>DFRO</v>
          </cell>
          <cell r="D131">
            <v>0.15</v>
          </cell>
          <cell r="E131">
            <v>2010</v>
          </cell>
          <cell r="F131" t="str">
            <v>$(000)</v>
          </cell>
          <cell r="G131">
            <v>47.2</v>
          </cell>
          <cell r="H131">
            <v>47.2</v>
          </cell>
          <cell r="I131">
            <v>47.2</v>
          </cell>
          <cell r="J131">
            <v>47.2</v>
          </cell>
          <cell r="K131">
            <v>47.2</v>
          </cell>
          <cell r="L131">
            <v>47.2</v>
          </cell>
          <cell r="M131">
            <v>47.2</v>
          </cell>
          <cell r="N131">
            <v>47.2</v>
          </cell>
          <cell r="O131">
            <v>47.2</v>
          </cell>
          <cell r="P131">
            <v>47.2</v>
          </cell>
          <cell r="Q131">
            <v>47.2</v>
          </cell>
          <cell r="R131">
            <v>47.2</v>
          </cell>
          <cell r="S131">
            <v>566.4</v>
          </cell>
        </row>
        <row r="132">
          <cell r="A132" t="str">
            <v>Misc IPP</v>
          </cell>
          <cell r="B132" t="str">
            <v>IPP</v>
          </cell>
          <cell r="C132" t="str">
            <v>DFRO</v>
          </cell>
          <cell r="D132">
            <v>0.15</v>
          </cell>
          <cell r="E132">
            <v>2011</v>
          </cell>
          <cell r="F132" t="str">
            <v>$(000)</v>
          </cell>
          <cell r="G132">
            <v>47.2</v>
          </cell>
          <cell r="H132">
            <v>47.2</v>
          </cell>
          <cell r="I132">
            <v>47.2</v>
          </cell>
          <cell r="J132">
            <v>47.2</v>
          </cell>
          <cell r="K132">
            <v>47.2</v>
          </cell>
          <cell r="L132">
            <v>47.2</v>
          </cell>
          <cell r="M132">
            <v>47.2</v>
          </cell>
          <cell r="N132">
            <v>47.2</v>
          </cell>
          <cell r="O132">
            <v>47.2</v>
          </cell>
          <cell r="P132">
            <v>47.2</v>
          </cell>
          <cell r="Q132">
            <v>47.2</v>
          </cell>
          <cell r="R132">
            <v>47.2</v>
          </cell>
          <cell r="S132">
            <v>566.4</v>
          </cell>
        </row>
        <row r="133">
          <cell r="A133" t="str">
            <v>Annual Cost Charge (AC Rate)</v>
          </cell>
          <cell r="B133" t="str">
            <v>NFPAC</v>
          </cell>
          <cell r="C133" t="str">
            <v>SINT AC Non Fed Replacemen</v>
          </cell>
          <cell r="D133">
            <v>0</v>
          </cell>
          <cell r="E133">
            <v>2002</v>
          </cell>
          <cell r="F133" t="str">
            <v>$(000)</v>
          </cell>
          <cell r="G133">
            <v>108.75</v>
          </cell>
          <cell r="H133">
            <v>108.977</v>
          </cell>
          <cell r="I133">
            <v>108.75</v>
          </cell>
          <cell r="J133">
            <v>108.82599999999999</v>
          </cell>
          <cell r="K133">
            <v>113.38200000000001</v>
          </cell>
          <cell r="L133">
            <v>108.75</v>
          </cell>
          <cell r="M133">
            <v>108.75</v>
          </cell>
          <cell r="N133">
            <v>108.75</v>
          </cell>
          <cell r="O133">
            <v>108.75</v>
          </cell>
          <cell r="P133">
            <v>108.75</v>
          </cell>
          <cell r="Q133">
            <v>108.75</v>
          </cell>
          <cell r="R133">
            <v>108.75</v>
          </cell>
          <cell r="S133">
            <v>1309.9349999999999</v>
          </cell>
        </row>
        <row r="134">
          <cell r="A134" t="str">
            <v>Annual Cost Charge (AC Rate)</v>
          </cell>
          <cell r="B134" t="str">
            <v>NFPAC</v>
          </cell>
          <cell r="C134" t="str">
            <v>SINT AC Non Fed Replacemen</v>
          </cell>
          <cell r="D134">
            <v>0</v>
          </cell>
          <cell r="E134">
            <v>2003</v>
          </cell>
          <cell r="F134" t="str">
            <v>$(000)</v>
          </cell>
          <cell r="G134">
            <v>93.210999999999999</v>
          </cell>
          <cell r="H134">
            <v>109.643</v>
          </cell>
          <cell r="I134">
            <v>90.625</v>
          </cell>
          <cell r="J134">
            <v>91.046000000000006</v>
          </cell>
          <cell r="K134">
            <v>95.501999999999995</v>
          </cell>
          <cell r="L134">
            <v>144.072</v>
          </cell>
          <cell r="M134">
            <v>100.619</v>
          </cell>
          <cell r="N134">
            <v>131.65799999999999</v>
          </cell>
          <cell r="O134">
            <v>91.046000000000006</v>
          </cell>
          <cell r="P134">
            <v>91.046000000000006</v>
          </cell>
          <cell r="Q134">
            <v>91.046000000000006</v>
          </cell>
          <cell r="R134">
            <v>91.046000000000006</v>
          </cell>
          <cell r="S134">
            <v>1220.5600000000002</v>
          </cell>
        </row>
        <row r="135">
          <cell r="A135" t="str">
            <v>Annual Cost Charge (AC Rate)</v>
          </cell>
          <cell r="B135" t="str">
            <v>NFPAC</v>
          </cell>
          <cell r="C135" t="str">
            <v>SINT AC Non Fed Replacemen</v>
          </cell>
          <cell r="D135">
            <v>0</v>
          </cell>
          <cell r="E135">
            <v>2004</v>
          </cell>
          <cell r="F135" t="str">
            <v>$(000)</v>
          </cell>
          <cell r="G135">
            <v>93.210999999999999</v>
          </cell>
          <cell r="H135">
            <v>109.643</v>
          </cell>
          <cell r="I135">
            <v>90.625</v>
          </cell>
          <cell r="J135">
            <v>91.046000000000006</v>
          </cell>
          <cell r="K135">
            <v>95.501999999999995</v>
          </cell>
          <cell r="L135">
            <v>144.072</v>
          </cell>
          <cell r="M135">
            <v>100.619</v>
          </cell>
          <cell r="N135">
            <v>131.65799999999999</v>
          </cell>
          <cell r="O135">
            <v>91.046000000000006</v>
          </cell>
          <cell r="P135">
            <v>91.046000000000006</v>
          </cell>
          <cell r="Q135">
            <v>91.046000000000006</v>
          </cell>
          <cell r="R135">
            <v>91.046000000000006</v>
          </cell>
          <cell r="S135">
            <v>1220.5600000000002</v>
          </cell>
        </row>
        <row r="136">
          <cell r="A136" t="str">
            <v>Annual Cost Charge (AC Rate)</v>
          </cell>
          <cell r="B136" t="str">
            <v>NFPAC</v>
          </cell>
          <cell r="C136" t="str">
            <v>SINT AC Non Fed Replacemen</v>
          </cell>
          <cell r="D136">
            <v>0</v>
          </cell>
          <cell r="E136">
            <v>2005</v>
          </cell>
          <cell r="F136" t="str">
            <v>$(000)</v>
          </cell>
          <cell r="G136">
            <v>93.210999999999999</v>
          </cell>
          <cell r="H136">
            <v>109.643</v>
          </cell>
          <cell r="I136">
            <v>90.625</v>
          </cell>
          <cell r="J136">
            <v>91.046000000000006</v>
          </cell>
          <cell r="K136">
            <v>95.501999999999995</v>
          </cell>
          <cell r="L136">
            <v>144.072</v>
          </cell>
          <cell r="M136">
            <v>100.619</v>
          </cell>
          <cell r="N136">
            <v>131.65799999999999</v>
          </cell>
          <cell r="O136">
            <v>91.046000000000006</v>
          </cell>
          <cell r="P136">
            <v>91.046000000000006</v>
          </cell>
          <cell r="Q136">
            <v>91.046000000000006</v>
          </cell>
          <cell r="R136">
            <v>91.046000000000006</v>
          </cell>
          <cell r="S136">
            <v>1220.5600000000002</v>
          </cell>
        </row>
        <row r="137">
          <cell r="A137" t="str">
            <v>Annual Cost Charge (AC Rate)</v>
          </cell>
          <cell r="B137" t="str">
            <v>NFPAC</v>
          </cell>
          <cell r="C137" t="str">
            <v>SINT AC Non Fed Replacemen</v>
          </cell>
          <cell r="D137">
            <v>0</v>
          </cell>
          <cell r="E137">
            <v>2006</v>
          </cell>
          <cell r="F137" t="str">
            <v>$(000)</v>
          </cell>
          <cell r="G137">
            <v>93.210999999999999</v>
          </cell>
          <cell r="H137">
            <v>109.643</v>
          </cell>
          <cell r="I137">
            <v>90.625</v>
          </cell>
          <cell r="J137">
            <v>91.046000000000006</v>
          </cell>
          <cell r="K137">
            <v>95.501999999999995</v>
          </cell>
          <cell r="L137">
            <v>144.072</v>
          </cell>
          <cell r="M137">
            <v>100.619</v>
          </cell>
          <cell r="N137">
            <v>131.65799999999999</v>
          </cell>
          <cell r="O137">
            <v>91.046000000000006</v>
          </cell>
          <cell r="P137">
            <v>91.046000000000006</v>
          </cell>
          <cell r="Q137">
            <v>91.046000000000006</v>
          </cell>
          <cell r="R137">
            <v>91.046000000000006</v>
          </cell>
          <cell r="S137">
            <v>1220.5600000000002</v>
          </cell>
        </row>
        <row r="138">
          <cell r="A138" t="str">
            <v>Annual Cost Charge (AC Rate)</v>
          </cell>
          <cell r="B138" t="str">
            <v>NFPAC</v>
          </cell>
          <cell r="C138" t="str">
            <v>SINT AC Non Fed Replacemen</v>
          </cell>
          <cell r="D138">
            <v>0</v>
          </cell>
          <cell r="E138">
            <v>2007</v>
          </cell>
          <cell r="F138" t="str">
            <v>$(000)</v>
          </cell>
          <cell r="G138">
            <v>93.210999999999999</v>
          </cell>
          <cell r="H138">
            <v>109.643</v>
          </cell>
          <cell r="I138">
            <v>90.625</v>
          </cell>
          <cell r="J138">
            <v>91.046000000000006</v>
          </cell>
          <cell r="K138">
            <v>95.501999999999995</v>
          </cell>
          <cell r="L138">
            <v>144.072</v>
          </cell>
          <cell r="M138">
            <v>100.619</v>
          </cell>
          <cell r="N138">
            <v>131.65799999999999</v>
          </cell>
          <cell r="O138">
            <v>91.046000000000006</v>
          </cell>
          <cell r="P138">
            <v>91.046000000000006</v>
          </cell>
          <cell r="Q138">
            <v>91.046000000000006</v>
          </cell>
          <cell r="R138">
            <v>91.046000000000006</v>
          </cell>
          <cell r="S138">
            <v>1220.5600000000002</v>
          </cell>
        </row>
        <row r="139">
          <cell r="A139" t="str">
            <v>Annual Cost Charge (AC Rate)</v>
          </cell>
          <cell r="B139" t="str">
            <v>NFPAC</v>
          </cell>
          <cell r="C139" t="str">
            <v>SINT AC Non Fed Replacemen</v>
          </cell>
          <cell r="D139">
            <v>0</v>
          </cell>
          <cell r="E139">
            <v>2008</v>
          </cell>
          <cell r="F139" t="str">
            <v>$(000)</v>
          </cell>
          <cell r="G139">
            <v>93.210999999999999</v>
          </cell>
          <cell r="H139">
            <v>109.643</v>
          </cell>
          <cell r="I139">
            <v>90.625</v>
          </cell>
          <cell r="J139">
            <v>91.046000000000006</v>
          </cell>
          <cell r="K139">
            <v>95.501999999999995</v>
          </cell>
          <cell r="L139">
            <v>144.072</v>
          </cell>
          <cell r="M139">
            <v>100.619</v>
          </cell>
          <cell r="N139">
            <v>131.65799999999999</v>
          </cell>
          <cell r="O139">
            <v>91.046000000000006</v>
          </cell>
          <cell r="P139">
            <v>91.046000000000006</v>
          </cell>
          <cell r="Q139">
            <v>91.046000000000006</v>
          </cell>
          <cell r="R139">
            <v>91.046000000000006</v>
          </cell>
          <cell r="S139">
            <v>1220.5600000000002</v>
          </cell>
        </row>
        <row r="140">
          <cell r="A140" t="str">
            <v>Annual Cost Charge (AC Rate)</v>
          </cell>
          <cell r="B140" t="str">
            <v>NFPAC</v>
          </cell>
          <cell r="C140" t="str">
            <v>SINT AC Non Fed Replacemen</v>
          </cell>
          <cell r="D140">
            <v>0</v>
          </cell>
          <cell r="E140">
            <v>2009</v>
          </cell>
          <cell r="F140" t="str">
            <v>$(000)</v>
          </cell>
          <cell r="G140">
            <v>93.210999999999999</v>
          </cell>
          <cell r="H140">
            <v>109.643</v>
          </cell>
          <cell r="I140">
            <v>90.625</v>
          </cell>
          <cell r="J140">
            <v>91.046000000000006</v>
          </cell>
          <cell r="K140">
            <v>95.501999999999995</v>
          </cell>
          <cell r="L140">
            <v>144.072</v>
          </cell>
          <cell r="M140">
            <v>100.619</v>
          </cell>
          <cell r="N140">
            <v>131.65799999999999</v>
          </cell>
          <cell r="O140">
            <v>91.046000000000006</v>
          </cell>
          <cell r="P140">
            <v>91.046000000000006</v>
          </cell>
          <cell r="Q140">
            <v>91.046000000000006</v>
          </cell>
          <cell r="R140">
            <v>91.046000000000006</v>
          </cell>
          <cell r="S140">
            <v>1220.5600000000002</v>
          </cell>
        </row>
        <row r="141">
          <cell r="A141" t="str">
            <v>Annual Cost Charge (AC Rate)</v>
          </cell>
          <cell r="B141" t="str">
            <v>NFPAC</v>
          </cell>
          <cell r="C141" t="str">
            <v>SINT AC Non Fed Replacemen</v>
          </cell>
          <cell r="D141">
            <v>0</v>
          </cell>
          <cell r="E141">
            <v>2010</v>
          </cell>
          <cell r="F141" t="str">
            <v>$(000)</v>
          </cell>
          <cell r="G141">
            <v>93.210999999999999</v>
          </cell>
          <cell r="H141">
            <v>109.643</v>
          </cell>
          <cell r="I141">
            <v>90.625</v>
          </cell>
          <cell r="J141">
            <v>91.046000000000006</v>
          </cell>
          <cell r="K141">
            <v>95.501999999999995</v>
          </cell>
          <cell r="L141">
            <v>144.072</v>
          </cell>
          <cell r="M141">
            <v>100.619</v>
          </cell>
          <cell r="N141">
            <v>131.65799999999999</v>
          </cell>
          <cell r="O141">
            <v>91.046000000000006</v>
          </cell>
          <cell r="P141">
            <v>91.046000000000006</v>
          </cell>
          <cell r="Q141">
            <v>91.046000000000006</v>
          </cell>
          <cell r="R141">
            <v>91.046000000000006</v>
          </cell>
          <cell r="S141">
            <v>1220.5600000000002</v>
          </cell>
        </row>
        <row r="142">
          <cell r="A142" t="str">
            <v>Annual Cost Charge (AC Rate)</v>
          </cell>
          <cell r="B142" t="str">
            <v>NFPAC</v>
          </cell>
          <cell r="C142" t="str">
            <v>SINT AC Non Fed Replacemen</v>
          </cell>
          <cell r="D142">
            <v>0</v>
          </cell>
          <cell r="E142">
            <v>2011</v>
          </cell>
          <cell r="F142" t="str">
            <v>$(000)</v>
          </cell>
          <cell r="G142">
            <v>93.210999999999999</v>
          </cell>
          <cell r="H142">
            <v>109.643</v>
          </cell>
          <cell r="I142">
            <v>90.625</v>
          </cell>
          <cell r="J142">
            <v>91.046000000000006</v>
          </cell>
          <cell r="K142">
            <v>95.501999999999995</v>
          </cell>
          <cell r="L142">
            <v>144.072</v>
          </cell>
          <cell r="M142">
            <v>100.619</v>
          </cell>
          <cell r="N142">
            <v>131.65799999999999</v>
          </cell>
          <cell r="O142">
            <v>91.046000000000006</v>
          </cell>
          <cell r="P142">
            <v>91.046000000000006</v>
          </cell>
          <cell r="Q142">
            <v>91.046000000000006</v>
          </cell>
          <cell r="R142">
            <v>91.046000000000006</v>
          </cell>
          <cell r="S142">
            <v>1220.5600000000002</v>
          </cell>
        </row>
        <row r="143">
          <cell r="A143" t="str">
            <v>NFP Depreciation</v>
          </cell>
          <cell r="B143" t="str">
            <v>NFPDEPR</v>
          </cell>
          <cell r="C143" t="str">
            <v>AC Depreciation</v>
          </cell>
          <cell r="D143">
            <v>0</v>
          </cell>
          <cell r="E143">
            <v>2002</v>
          </cell>
          <cell r="F143" t="str">
            <v>$(000)</v>
          </cell>
          <cell r="G143">
            <v>364.91500000000002</v>
          </cell>
          <cell r="H143">
            <v>364.91500000000002</v>
          </cell>
          <cell r="I143">
            <v>364.91500000000002</v>
          </cell>
          <cell r="J143">
            <v>364.91500000000002</v>
          </cell>
          <cell r="K143">
            <v>364.91500000000002</v>
          </cell>
          <cell r="L143">
            <v>364.91500000000002</v>
          </cell>
          <cell r="M143">
            <v>364.91500000000002</v>
          </cell>
          <cell r="N143">
            <v>364.91500000000002</v>
          </cell>
          <cell r="O143">
            <v>364.91500000000002</v>
          </cell>
          <cell r="P143">
            <v>364.91500000000002</v>
          </cell>
          <cell r="Q143">
            <v>364.91500000000002</v>
          </cell>
          <cell r="R143">
            <v>364.91500000000002</v>
          </cell>
          <cell r="S143">
            <v>4378.9800000000005</v>
          </cell>
        </row>
        <row r="144">
          <cell r="A144" t="str">
            <v>NFP Depreciation</v>
          </cell>
          <cell r="B144" t="str">
            <v>NFPDEPR</v>
          </cell>
          <cell r="C144" t="str">
            <v>AC Depreciation</v>
          </cell>
          <cell r="D144">
            <v>0</v>
          </cell>
          <cell r="E144">
            <v>2003</v>
          </cell>
          <cell r="F144" t="str">
            <v>$(000)</v>
          </cell>
          <cell r="G144">
            <v>364.91500000000002</v>
          </cell>
          <cell r="H144">
            <v>364.91500000000002</v>
          </cell>
          <cell r="I144">
            <v>364.91500000000002</v>
          </cell>
          <cell r="J144">
            <v>364.91500000000002</v>
          </cell>
          <cell r="K144">
            <v>364.91500000000002</v>
          </cell>
          <cell r="L144">
            <v>364.91500000000002</v>
          </cell>
          <cell r="M144">
            <v>364.91500000000002</v>
          </cell>
          <cell r="N144">
            <v>364.91500000000002</v>
          </cell>
          <cell r="O144">
            <v>364.91500000000002</v>
          </cell>
          <cell r="P144">
            <v>364.91500000000002</v>
          </cell>
          <cell r="Q144">
            <v>364.91500000000002</v>
          </cell>
          <cell r="R144">
            <v>364.91500000000002</v>
          </cell>
          <cell r="S144">
            <v>4378.9800000000005</v>
          </cell>
        </row>
        <row r="145">
          <cell r="A145" t="str">
            <v>NFP Depreciation</v>
          </cell>
          <cell r="B145" t="str">
            <v>NFPDEPR</v>
          </cell>
          <cell r="C145" t="str">
            <v>AC Depreciation</v>
          </cell>
          <cell r="D145">
            <v>0</v>
          </cell>
          <cell r="E145">
            <v>2004</v>
          </cell>
          <cell r="F145" t="str">
            <v>$(000)</v>
          </cell>
          <cell r="G145">
            <v>364.91500000000002</v>
          </cell>
          <cell r="H145">
            <v>364.91500000000002</v>
          </cell>
          <cell r="I145">
            <v>364.91500000000002</v>
          </cell>
          <cell r="J145">
            <v>364.91500000000002</v>
          </cell>
          <cell r="K145">
            <v>364.91500000000002</v>
          </cell>
          <cell r="L145">
            <v>364.91500000000002</v>
          </cell>
          <cell r="M145">
            <v>364.91500000000002</v>
          </cell>
          <cell r="N145">
            <v>364.91500000000002</v>
          </cell>
          <cell r="O145">
            <v>364.91500000000002</v>
          </cell>
          <cell r="P145">
            <v>364.91500000000002</v>
          </cell>
          <cell r="Q145">
            <v>364.91500000000002</v>
          </cell>
          <cell r="R145">
            <v>364.91500000000002</v>
          </cell>
          <cell r="S145">
            <v>4378.9800000000005</v>
          </cell>
        </row>
        <row r="146">
          <cell r="A146" t="str">
            <v>NFP Depreciation</v>
          </cell>
          <cell r="B146" t="str">
            <v>NFPDEPR</v>
          </cell>
          <cell r="C146" t="str">
            <v>AC Depreciation</v>
          </cell>
          <cell r="D146">
            <v>0</v>
          </cell>
          <cell r="E146">
            <v>2005</v>
          </cell>
          <cell r="F146" t="str">
            <v>$(000)</v>
          </cell>
          <cell r="G146">
            <v>364.91500000000002</v>
          </cell>
          <cell r="H146">
            <v>364.91500000000002</v>
          </cell>
          <cell r="I146">
            <v>364.91500000000002</v>
          </cell>
          <cell r="J146">
            <v>364.91500000000002</v>
          </cell>
          <cell r="K146">
            <v>364.91500000000002</v>
          </cell>
          <cell r="L146">
            <v>364.91500000000002</v>
          </cell>
          <cell r="M146">
            <v>364.91500000000002</v>
          </cell>
          <cell r="N146">
            <v>364.91500000000002</v>
          </cell>
          <cell r="O146">
            <v>364.91500000000002</v>
          </cell>
          <cell r="P146">
            <v>364.91500000000002</v>
          </cell>
          <cell r="Q146">
            <v>364.91500000000002</v>
          </cell>
          <cell r="R146">
            <v>364.91500000000002</v>
          </cell>
          <cell r="S146">
            <v>4378.9800000000005</v>
          </cell>
        </row>
        <row r="147">
          <cell r="A147" t="str">
            <v>NFP Depreciation</v>
          </cell>
          <cell r="B147" t="str">
            <v>NFPDEPR</v>
          </cell>
          <cell r="C147" t="str">
            <v>AC Depreciation</v>
          </cell>
          <cell r="D147">
            <v>0</v>
          </cell>
          <cell r="E147">
            <v>2006</v>
          </cell>
          <cell r="F147" t="str">
            <v>$(000)</v>
          </cell>
          <cell r="G147">
            <v>364.91500000000002</v>
          </cell>
          <cell r="H147">
            <v>364.91500000000002</v>
          </cell>
          <cell r="I147">
            <v>364.91500000000002</v>
          </cell>
          <cell r="J147">
            <v>364.91500000000002</v>
          </cell>
          <cell r="K147">
            <v>364.91500000000002</v>
          </cell>
          <cell r="L147">
            <v>364.91500000000002</v>
          </cell>
          <cell r="M147">
            <v>364.91500000000002</v>
          </cell>
          <cell r="N147">
            <v>364.91500000000002</v>
          </cell>
          <cell r="O147">
            <v>364.91500000000002</v>
          </cell>
          <cell r="P147">
            <v>364.91500000000002</v>
          </cell>
          <cell r="Q147">
            <v>364.91500000000002</v>
          </cell>
          <cell r="R147">
            <v>364.91500000000002</v>
          </cell>
          <cell r="S147">
            <v>4378.9800000000005</v>
          </cell>
        </row>
        <row r="148">
          <cell r="A148" t="str">
            <v>NFP Depreciation</v>
          </cell>
          <cell r="B148" t="str">
            <v>NFPDEPR</v>
          </cell>
          <cell r="C148" t="str">
            <v>AC Depreciation</v>
          </cell>
          <cell r="D148">
            <v>0</v>
          </cell>
          <cell r="E148">
            <v>2007</v>
          </cell>
          <cell r="F148" t="str">
            <v>$(000)</v>
          </cell>
          <cell r="G148">
            <v>364.91500000000002</v>
          </cell>
          <cell r="H148">
            <v>364.91500000000002</v>
          </cell>
          <cell r="I148">
            <v>364.91500000000002</v>
          </cell>
          <cell r="J148">
            <v>364.91500000000002</v>
          </cell>
          <cell r="K148">
            <v>364.91500000000002</v>
          </cell>
          <cell r="L148">
            <v>364.91500000000002</v>
          </cell>
          <cell r="M148">
            <v>364.91500000000002</v>
          </cell>
          <cell r="N148">
            <v>364.91500000000002</v>
          </cell>
          <cell r="O148">
            <v>364.91500000000002</v>
          </cell>
          <cell r="P148">
            <v>364.91500000000002</v>
          </cell>
          <cell r="Q148">
            <v>364.91500000000002</v>
          </cell>
          <cell r="R148">
            <v>364.91500000000002</v>
          </cell>
          <cell r="S148">
            <v>4378.9800000000005</v>
          </cell>
        </row>
        <row r="149">
          <cell r="A149" t="str">
            <v>NFP Depreciation</v>
          </cell>
          <cell r="B149" t="str">
            <v>NFPDEPR</v>
          </cell>
          <cell r="C149" t="str">
            <v>AC Depreciation</v>
          </cell>
          <cell r="D149">
            <v>0</v>
          </cell>
          <cell r="E149">
            <v>2008</v>
          </cell>
          <cell r="F149" t="str">
            <v>$(000)</v>
          </cell>
          <cell r="G149">
            <v>364.91500000000002</v>
          </cell>
          <cell r="H149">
            <v>364.91500000000002</v>
          </cell>
          <cell r="I149">
            <v>364.91500000000002</v>
          </cell>
          <cell r="J149">
            <v>364.91500000000002</v>
          </cell>
          <cell r="K149">
            <v>364.91500000000002</v>
          </cell>
          <cell r="L149">
            <v>364.91500000000002</v>
          </cell>
          <cell r="M149">
            <v>364.91500000000002</v>
          </cell>
          <cell r="N149">
            <v>364.91500000000002</v>
          </cell>
          <cell r="O149">
            <v>364.91500000000002</v>
          </cell>
          <cell r="P149">
            <v>364.91500000000002</v>
          </cell>
          <cell r="Q149">
            <v>364.91500000000002</v>
          </cell>
          <cell r="R149">
            <v>364.91500000000002</v>
          </cell>
          <cell r="S149">
            <v>4378.9800000000005</v>
          </cell>
        </row>
        <row r="150">
          <cell r="A150" t="str">
            <v>NFP Depreciation</v>
          </cell>
          <cell r="B150" t="str">
            <v>NFPDEPR</v>
          </cell>
          <cell r="C150" t="str">
            <v>AC Depreciation</v>
          </cell>
          <cell r="D150">
            <v>0</v>
          </cell>
          <cell r="E150">
            <v>2009</v>
          </cell>
          <cell r="F150" t="str">
            <v>$(000)</v>
          </cell>
          <cell r="G150">
            <v>364.91500000000002</v>
          </cell>
          <cell r="H150">
            <v>364.91500000000002</v>
          </cell>
          <cell r="I150">
            <v>364.91500000000002</v>
          </cell>
          <cell r="J150">
            <v>364.91500000000002</v>
          </cell>
          <cell r="K150">
            <v>364.91500000000002</v>
          </cell>
          <cell r="L150">
            <v>364.91500000000002</v>
          </cell>
          <cell r="M150">
            <v>364.91500000000002</v>
          </cell>
          <cell r="N150">
            <v>364.91500000000002</v>
          </cell>
          <cell r="O150">
            <v>364.91500000000002</v>
          </cell>
          <cell r="P150">
            <v>364.91500000000002</v>
          </cell>
          <cell r="Q150">
            <v>364.91500000000002</v>
          </cell>
          <cell r="R150">
            <v>364.91500000000002</v>
          </cell>
          <cell r="S150">
            <v>4378.9800000000005</v>
          </cell>
        </row>
        <row r="151">
          <cell r="A151" t="str">
            <v>NFP Depreciation</v>
          </cell>
          <cell r="B151" t="str">
            <v>NFPDEPR</v>
          </cell>
          <cell r="C151" t="str">
            <v>AC Depreciation</v>
          </cell>
          <cell r="D151">
            <v>0</v>
          </cell>
          <cell r="E151">
            <v>2010</v>
          </cell>
          <cell r="F151" t="str">
            <v>$(000)</v>
          </cell>
          <cell r="G151">
            <v>364.91500000000002</v>
          </cell>
          <cell r="H151">
            <v>364.91500000000002</v>
          </cell>
          <cell r="I151">
            <v>364.91500000000002</v>
          </cell>
          <cell r="J151">
            <v>364.91500000000002</v>
          </cell>
          <cell r="K151">
            <v>364.91500000000002</v>
          </cell>
          <cell r="L151">
            <v>364.91500000000002</v>
          </cell>
          <cell r="M151">
            <v>364.91500000000002</v>
          </cell>
          <cell r="N151">
            <v>364.91500000000002</v>
          </cell>
          <cell r="O151">
            <v>364.91500000000002</v>
          </cell>
          <cell r="P151">
            <v>364.91500000000002</v>
          </cell>
          <cell r="Q151">
            <v>364.91500000000002</v>
          </cell>
          <cell r="R151">
            <v>364.91500000000002</v>
          </cell>
          <cell r="S151">
            <v>4378.9800000000005</v>
          </cell>
        </row>
        <row r="152">
          <cell r="A152" t="str">
            <v>NFP Depreciation</v>
          </cell>
          <cell r="B152" t="str">
            <v>NFPDEPR</v>
          </cell>
          <cell r="C152" t="str">
            <v>AC Depreciation</v>
          </cell>
          <cell r="D152">
            <v>0</v>
          </cell>
          <cell r="E152">
            <v>2011</v>
          </cell>
          <cell r="F152" t="str">
            <v>$(000)</v>
          </cell>
          <cell r="G152">
            <v>364.91500000000002</v>
          </cell>
          <cell r="H152">
            <v>364.91500000000002</v>
          </cell>
          <cell r="I152">
            <v>364.91500000000002</v>
          </cell>
          <cell r="J152">
            <v>364.91500000000002</v>
          </cell>
          <cell r="K152">
            <v>364.91500000000002</v>
          </cell>
          <cell r="L152">
            <v>364.91500000000002</v>
          </cell>
          <cell r="M152">
            <v>364.91500000000002</v>
          </cell>
          <cell r="N152">
            <v>364.91500000000002</v>
          </cell>
          <cell r="O152">
            <v>364.91500000000002</v>
          </cell>
          <cell r="P152">
            <v>364.91500000000002</v>
          </cell>
          <cell r="Q152">
            <v>364.91500000000002</v>
          </cell>
          <cell r="R152">
            <v>364.91500000000002</v>
          </cell>
          <cell r="S152">
            <v>4378.9800000000005</v>
          </cell>
        </row>
        <row r="153">
          <cell r="A153" t="str">
            <v>Operations and Maintenance</v>
          </cell>
          <cell r="B153" t="str">
            <v>OM</v>
          </cell>
          <cell r="C153" t="str">
            <v>GAYFIELD</v>
          </cell>
          <cell r="D153">
            <v>0</v>
          </cell>
          <cell r="E153">
            <v>2002</v>
          </cell>
          <cell r="F153" t="str">
            <v>$(000)</v>
          </cell>
          <cell r="G153">
            <v>84</v>
          </cell>
          <cell r="H153">
            <v>84</v>
          </cell>
          <cell r="I153">
            <v>84</v>
          </cell>
          <cell r="J153">
            <v>84</v>
          </cell>
          <cell r="K153">
            <v>84</v>
          </cell>
          <cell r="L153">
            <v>84</v>
          </cell>
          <cell r="M153">
            <v>84</v>
          </cell>
          <cell r="N153">
            <v>84</v>
          </cell>
          <cell r="O153">
            <v>84</v>
          </cell>
          <cell r="P153">
            <v>84</v>
          </cell>
          <cell r="Q153">
            <v>84</v>
          </cell>
          <cell r="R153">
            <v>84</v>
          </cell>
          <cell r="S153">
            <v>1008</v>
          </cell>
        </row>
        <row r="154">
          <cell r="A154" t="str">
            <v>Operations and Maintenance</v>
          </cell>
          <cell r="B154" t="str">
            <v>OM</v>
          </cell>
          <cell r="C154" t="str">
            <v>GAYFIELD</v>
          </cell>
          <cell r="D154">
            <v>0</v>
          </cell>
          <cell r="E154">
            <v>2003</v>
          </cell>
          <cell r="F154" t="str">
            <v>$(000)</v>
          </cell>
          <cell r="G154">
            <v>73.183999999999997</v>
          </cell>
          <cell r="H154">
            <v>69.906000000000006</v>
          </cell>
          <cell r="I154">
            <v>70.748999999999995</v>
          </cell>
          <cell r="J154">
            <v>69.906000000000006</v>
          </cell>
          <cell r="K154">
            <v>69.915999999999997</v>
          </cell>
          <cell r="L154">
            <v>71.828999999999994</v>
          </cell>
          <cell r="M154">
            <v>69.906000000000006</v>
          </cell>
          <cell r="N154">
            <v>69.906000000000006</v>
          </cell>
          <cell r="O154">
            <v>69.906000000000006</v>
          </cell>
          <cell r="P154">
            <v>69.906000000000006</v>
          </cell>
          <cell r="Q154">
            <v>69.906000000000006</v>
          </cell>
          <cell r="R154">
            <v>69.906000000000006</v>
          </cell>
          <cell r="S154">
            <v>844.92599999999993</v>
          </cell>
        </row>
        <row r="155">
          <cell r="A155" t="str">
            <v>Operations and Maintenance</v>
          </cell>
          <cell r="B155" t="str">
            <v>OM</v>
          </cell>
          <cell r="C155" t="str">
            <v>GAYFIELD</v>
          </cell>
          <cell r="D155">
            <v>0</v>
          </cell>
          <cell r="E155">
            <v>2004</v>
          </cell>
          <cell r="F155" t="str">
            <v>$(000)</v>
          </cell>
          <cell r="G155">
            <v>75.177000000000007</v>
          </cell>
          <cell r="H155">
            <v>71.81</v>
          </cell>
          <cell r="I155">
            <v>72.676000000000002</v>
          </cell>
          <cell r="J155">
            <v>71.81</v>
          </cell>
          <cell r="K155">
            <v>71.81</v>
          </cell>
          <cell r="L155">
            <v>71.81</v>
          </cell>
          <cell r="M155">
            <v>71.81</v>
          </cell>
          <cell r="N155">
            <v>71.81</v>
          </cell>
          <cell r="O155">
            <v>71.81</v>
          </cell>
          <cell r="P155">
            <v>71.81</v>
          </cell>
          <cell r="Q155">
            <v>71.81</v>
          </cell>
          <cell r="R155">
            <v>71.81</v>
          </cell>
          <cell r="S155">
            <v>865.95299999999975</v>
          </cell>
        </row>
        <row r="156">
          <cell r="A156" t="str">
            <v>Operations and Maintenance</v>
          </cell>
          <cell r="B156" t="str">
            <v>OM</v>
          </cell>
          <cell r="C156" t="str">
            <v>GAYFIELD</v>
          </cell>
          <cell r="D156">
            <v>0</v>
          </cell>
          <cell r="E156">
            <v>2005</v>
          </cell>
          <cell r="F156" t="str">
            <v>$(000)</v>
          </cell>
          <cell r="G156">
            <v>76.61</v>
          </cell>
          <cell r="H156">
            <v>73.177999999999997</v>
          </cell>
          <cell r="I156">
            <v>74.061000000000007</v>
          </cell>
          <cell r="J156">
            <v>73.177999999999997</v>
          </cell>
          <cell r="K156">
            <v>73.177999999999997</v>
          </cell>
          <cell r="L156">
            <v>73.177999999999997</v>
          </cell>
          <cell r="M156">
            <v>73.177999999999997</v>
          </cell>
          <cell r="N156">
            <v>73.177999999999997</v>
          </cell>
          <cell r="O156">
            <v>73.177999999999997</v>
          </cell>
          <cell r="P156">
            <v>73.177999999999997</v>
          </cell>
          <cell r="Q156">
            <v>73.177999999999997</v>
          </cell>
          <cell r="R156">
            <v>73.177999999999997</v>
          </cell>
          <cell r="S156">
            <v>882.45100000000002</v>
          </cell>
        </row>
        <row r="157">
          <cell r="A157" t="str">
            <v>Operations and Maintenance</v>
          </cell>
          <cell r="B157" t="str">
            <v>OM</v>
          </cell>
          <cell r="C157" t="str">
            <v>GAYFIELD</v>
          </cell>
          <cell r="D157">
            <v>0</v>
          </cell>
          <cell r="E157">
            <v>2006</v>
          </cell>
          <cell r="F157" t="str">
            <v>$(000)</v>
          </cell>
          <cell r="G157">
            <v>77.98</v>
          </cell>
          <cell r="H157">
            <v>74.486999999999995</v>
          </cell>
          <cell r="I157">
            <v>75.385000000000005</v>
          </cell>
          <cell r="J157">
            <v>74.486999999999995</v>
          </cell>
          <cell r="K157">
            <v>74.486999999999995</v>
          </cell>
          <cell r="L157">
            <v>74.486999999999995</v>
          </cell>
          <cell r="M157">
            <v>74.486999999999995</v>
          </cell>
          <cell r="N157">
            <v>74.486999999999995</v>
          </cell>
          <cell r="O157">
            <v>74.486999999999995</v>
          </cell>
          <cell r="P157">
            <v>74.486999999999995</v>
          </cell>
          <cell r="Q157">
            <v>74.486999999999995</v>
          </cell>
          <cell r="R157">
            <v>74.486999999999995</v>
          </cell>
          <cell r="S157">
            <v>898.23499999999967</v>
          </cell>
        </row>
        <row r="158">
          <cell r="A158" t="str">
            <v>Operations and Maintenance</v>
          </cell>
          <cell r="B158" t="str">
            <v>OM</v>
          </cell>
          <cell r="C158" t="str">
            <v>GAYFIELD</v>
          </cell>
          <cell r="D158">
            <v>0</v>
          </cell>
          <cell r="E158">
            <v>2007</v>
          </cell>
          <cell r="F158" t="str">
            <v>$(000)</v>
          </cell>
          <cell r="G158">
            <v>77.98</v>
          </cell>
          <cell r="H158">
            <v>74.486999999999995</v>
          </cell>
          <cell r="I158">
            <v>75.385000000000005</v>
          </cell>
          <cell r="J158">
            <v>74.486999999999995</v>
          </cell>
          <cell r="K158">
            <v>74.486999999999995</v>
          </cell>
          <cell r="L158">
            <v>74.486999999999995</v>
          </cell>
          <cell r="M158">
            <v>74.486999999999995</v>
          </cell>
          <cell r="N158">
            <v>74.486999999999995</v>
          </cell>
          <cell r="O158">
            <v>74.486999999999995</v>
          </cell>
          <cell r="P158">
            <v>74.486999999999995</v>
          </cell>
          <cell r="Q158">
            <v>74.486999999999995</v>
          </cell>
          <cell r="R158">
            <v>74.486999999999995</v>
          </cell>
          <cell r="S158">
            <v>898.23499999999967</v>
          </cell>
        </row>
        <row r="159">
          <cell r="A159" t="str">
            <v>Operations and Maintenance</v>
          </cell>
          <cell r="B159" t="str">
            <v>OM</v>
          </cell>
          <cell r="C159" t="str">
            <v>GAYFIELD</v>
          </cell>
          <cell r="D159">
            <v>0</v>
          </cell>
          <cell r="E159">
            <v>2008</v>
          </cell>
          <cell r="F159" t="str">
            <v>$(000)</v>
          </cell>
          <cell r="G159">
            <v>77.98</v>
          </cell>
          <cell r="H159">
            <v>74.486999999999995</v>
          </cell>
          <cell r="I159">
            <v>75.385000000000005</v>
          </cell>
          <cell r="J159">
            <v>74.486999999999995</v>
          </cell>
          <cell r="K159">
            <v>74.486999999999995</v>
          </cell>
          <cell r="L159">
            <v>74.486999999999995</v>
          </cell>
          <cell r="M159">
            <v>74.486999999999995</v>
          </cell>
          <cell r="N159">
            <v>74.486999999999995</v>
          </cell>
          <cell r="O159">
            <v>74.486999999999995</v>
          </cell>
          <cell r="P159">
            <v>74.486999999999995</v>
          </cell>
          <cell r="Q159">
            <v>74.486999999999995</v>
          </cell>
          <cell r="R159">
            <v>74.486999999999995</v>
          </cell>
          <cell r="S159">
            <v>898.23499999999967</v>
          </cell>
        </row>
        <row r="160">
          <cell r="A160" t="str">
            <v>Operations and Maintenance</v>
          </cell>
          <cell r="B160" t="str">
            <v>OM</v>
          </cell>
          <cell r="C160" t="str">
            <v>GAYFIELD</v>
          </cell>
          <cell r="D160">
            <v>0</v>
          </cell>
          <cell r="E160">
            <v>2009</v>
          </cell>
          <cell r="F160" t="str">
            <v>$(000)</v>
          </cell>
          <cell r="G160">
            <v>77.98</v>
          </cell>
          <cell r="H160">
            <v>74.486999999999995</v>
          </cell>
          <cell r="I160">
            <v>75.385000000000005</v>
          </cell>
          <cell r="J160">
            <v>74.486999999999995</v>
          </cell>
          <cell r="K160">
            <v>74.486999999999995</v>
          </cell>
          <cell r="L160">
            <v>74.486999999999995</v>
          </cell>
          <cell r="M160">
            <v>74.486999999999995</v>
          </cell>
          <cell r="N160">
            <v>74.486999999999995</v>
          </cell>
          <cell r="O160">
            <v>74.486999999999995</v>
          </cell>
          <cell r="P160">
            <v>74.486999999999995</v>
          </cell>
          <cell r="Q160">
            <v>74.486999999999995</v>
          </cell>
          <cell r="R160">
            <v>74.486999999999995</v>
          </cell>
          <cell r="S160">
            <v>898.23499999999967</v>
          </cell>
        </row>
        <row r="161">
          <cell r="A161" t="str">
            <v>Operations and Maintenance</v>
          </cell>
          <cell r="B161" t="str">
            <v>OM</v>
          </cell>
          <cell r="C161" t="str">
            <v>GAYFIELD</v>
          </cell>
          <cell r="D161">
            <v>0</v>
          </cell>
          <cell r="E161">
            <v>2010</v>
          </cell>
          <cell r="F161" t="str">
            <v>$(000)</v>
          </cell>
          <cell r="G161">
            <v>77.98</v>
          </cell>
          <cell r="H161">
            <v>74.486999999999995</v>
          </cell>
          <cell r="I161">
            <v>75.385000000000005</v>
          </cell>
          <cell r="J161">
            <v>74.486999999999995</v>
          </cell>
          <cell r="K161">
            <v>74.486999999999995</v>
          </cell>
          <cell r="L161">
            <v>74.486999999999995</v>
          </cell>
          <cell r="M161">
            <v>74.486999999999995</v>
          </cell>
          <cell r="N161">
            <v>74.486999999999995</v>
          </cell>
          <cell r="O161">
            <v>74.486999999999995</v>
          </cell>
          <cell r="P161">
            <v>74.486999999999995</v>
          </cell>
          <cell r="Q161">
            <v>74.486999999999995</v>
          </cell>
          <cell r="R161">
            <v>74.486999999999995</v>
          </cell>
          <cell r="S161">
            <v>898.23499999999967</v>
          </cell>
        </row>
        <row r="162">
          <cell r="A162" t="str">
            <v>Operations and Maintenance</v>
          </cell>
          <cell r="B162" t="str">
            <v>OM</v>
          </cell>
          <cell r="C162" t="str">
            <v>GAYFIELD</v>
          </cell>
          <cell r="D162">
            <v>0</v>
          </cell>
          <cell r="E162">
            <v>2011</v>
          </cell>
          <cell r="F162" t="str">
            <v>$(000)</v>
          </cell>
          <cell r="G162">
            <v>77.98</v>
          </cell>
          <cell r="H162">
            <v>74.486999999999995</v>
          </cell>
          <cell r="I162">
            <v>75.385000000000005</v>
          </cell>
          <cell r="J162">
            <v>74.486999999999995</v>
          </cell>
          <cell r="K162">
            <v>74.486999999999995</v>
          </cell>
          <cell r="L162">
            <v>74.486999999999995</v>
          </cell>
          <cell r="M162">
            <v>74.486999999999995</v>
          </cell>
          <cell r="N162">
            <v>74.486999999999995</v>
          </cell>
          <cell r="O162">
            <v>74.486999999999995</v>
          </cell>
          <cell r="P162">
            <v>74.486999999999995</v>
          </cell>
          <cell r="Q162">
            <v>74.486999999999995</v>
          </cell>
          <cell r="R162">
            <v>74.486999999999995</v>
          </cell>
          <cell r="S162">
            <v>898.23499999999967</v>
          </cell>
        </row>
        <row r="163">
          <cell r="A163" t="str">
            <v>MISCELLANEOUS</v>
          </cell>
          <cell r="B163" t="str">
            <v>OTHER</v>
          </cell>
          <cell r="C163" t="str">
            <v>67_68_RRS</v>
          </cell>
          <cell r="D163">
            <v>0</v>
          </cell>
          <cell r="E163">
            <v>2002</v>
          </cell>
          <cell r="F163" t="str">
            <v>$(000)</v>
          </cell>
          <cell r="G163">
            <v>80.167000000000002</v>
          </cell>
          <cell r="H163">
            <v>166.989</v>
          </cell>
          <cell r="I163">
            <v>226.923</v>
          </cell>
          <cell r="J163">
            <v>156.10499999999999</v>
          </cell>
          <cell r="K163">
            <v>189.03299999999999</v>
          </cell>
          <cell r="L163">
            <v>231.32</v>
          </cell>
          <cell r="M163">
            <v>170.709</v>
          </cell>
          <cell r="N163">
            <v>598.42700000000002</v>
          </cell>
          <cell r="O163">
            <v>287.77</v>
          </cell>
          <cell r="P163">
            <v>222.95599999999999</v>
          </cell>
          <cell r="Q163">
            <v>273.29599999999999</v>
          </cell>
          <cell r="R163">
            <v>985.01</v>
          </cell>
          <cell r="S163">
            <v>3588.7049999999999</v>
          </cell>
        </row>
        <row r="164">
          <cell r="A164" t="str">
            <v>MISCELLANEOUS</v>
          </cell>
          <cell r="B164" t="str">
            <v>OTHER</v>
          </cell>
          <cell r="C164" t="str">
            <v>67_68_RRS</v>
          </cell>
          <cell r="D164">
            <v>0</v>
          </cell>
          <cell r="E164">
            <v>2003</v>
          </cell>
          <cell r="F164" t="str">
            <v>$(000)</v>
          </cell>
          <cell r="G164">
            <v>73.308999999999997</v>
          </cell>
          <cell r="H164">
            <v>73.13</v>
          </cell>
          <cell r="I164">
            <v>71.715000000000003</v>
          </cell>
          <cell r="J164">
            <v>39.316000000000003</v>
          </cell>
          <cell r="K164">
            <v>63.027000000000001</v>
          </cell>
          <cell r="L164">
            <v>117.783</v>
          </cell>
          <cell r="M164">
            <v>62.677999999999997</v>
          </cell>
          <cell r="N164">
            <v>108.941</v>
          </cell>
          <cell r="O164">
            <v>98.451999999999998</v>
          </cell>
          <cell r="P164">
            <v>222.95599999999999</v>
          </cell>
          <cell r="Q164">
            <v>273.29599999999999</v>
          </cell>
          <cell r="R164">
            <v>1301.1300000000001</v>
          </cell>
          <cell r="S164">
            <v>2505.7330000000002</v>
          </cell>
        </row>
        <row r="165">
          <cell r="A165" t="str">
            <v>MISCELLANEOUS</v>
          </cell>
          <cell r="B165" t="str">
            <v>OTHER</v>
          </cell>
          <cell r="C165" t="str">
            <v>67_68_RRS</v>
          </cell>
          <cell r="D165">
            <v>0</v>
          </cell>
          <cell r="E165">
            <v>2004</v>
          </cell>
          <cell r="F165" t="str">
            <v>$(000)</v>
          </cell>
          <cell r="G165">
            <v>37.308999999999997</v>
          </cell>
          <cell r="H165">
            <v>37.130000000000003</v>
          </cell>
          <cell r="I165">
            <v>35.715000000000003</v>
          </cell>
          <cell r="J165">
            <v>34.5</v>
          </cell>
          <cell r="K165">
            <v>27.027000000000001</v>
          </cell>
          <cell r="L165">
            <v>81.783000000000001</v>
          </cell>
          <cell r="M165">
            <v>81.8</v>
          </cell>
          <cell r="N165">
            <v>85.3</v>
          </cell>
          <cell r="O165">
            <v>98.5</v>
          </cell>
          <cell r="P165">
            <v>110</v>
          </cell>
          <cell r="Q165">
            <v>237.29599999999999</v>
          </cell>
          <cell r="R165">
            <v>1262.8900000000001</v>
          </cell>
          <cell r="S165">
            <v>2129.25</v>
          </cell>
        </row>
        <row r="166">
          <cell r="A166" t="str">
            <v>MISCELLANEOUS</v>
          </cell>
          <cell r="B166" t="str">
            <v>OTHER</v>
          </cell>
          <cell r="C166" t="str">
            <v>67_68_RRS</v>
          </cell>
          <cell r="D166">
            <v>0</v>
          </cell>
          <cell r="E166">
            <v>2005</v>
          </cell>
          <cell r="F166" t="str">
            <v>$(000)</v>
          </cell>
          <cell r="G166">
            <v>37.308999999999997</v>
          </cell>
          <cell r="H166">
            <v>37.130000000000003</v>
          </cell>
          <cell r="I166">
            <v>35.715000000000003</v>
          </cell>
          <cell r="J166">
            <v>34.5</v>
          </cell>
          <cell r="K166">
            <v>27.027000000000001</v>
          </cell>
          <cell r="L166">
            <v>81.783000000000001</v>
          </cell>
          <cell r="M166">
            <v>81.8</v>
          </cell>
          <cell r="N166">
            <v>85.3</v>
          </cell>
          <cell r="O166">
            <v>98.5</v>
          </cell>
          <cell r="P166">
            <v>110</v>
          </cell>
          <cell r="Q166">
            <v>237.29599999999999</v>
          </cell>
          <cell r="R166">
            <v>1262.8900000000001</v>
          </cell>
          <cell r="S166">
            <v>2129.25</v>
          </cell>
        </row>
        <row r="167">
          <cell r="A167" t="str">
            <v>MISCELLANEOUS</v>
          </cell>
          <cell r="B167" t="str">
            <v>OTHER</v>
          </cell>
          <cell r="C167" t="str">
            <v>67_68_RRS</v>
          </cell>
          <cell r="D167">
            <v>0</v>
          </cell>
          <cell r="E167">
            <v>2006</v>
          </cell>
          <cell r="F167" t="str">
            <v>$(000)</v>
          </cell>
          <cell r="G167">
            <v>37.308999999999997</v>
          </cell>
          <cell r="H167">
            <v>37.130000000000003</v>
          </cell>
          <cell r="I167">
            <v>35.715000000000003</v>
          </cell>
          <cell r="J167">
            <v>34.5</v>
          </cell>
          <cell r="K167">
            <v>27.027000000000001</v>
          </cell>
          <cell r="L167">
            <v>81.783000000000001</v>
          </cell>
          <cell r="M167">
            <v>81.8</v>
          </cell>
          <cell r="N167">
            <v>85.3</v>
          </cell>
          <cell r="O167">
            <v>98.5</v>
          </cell>
          <cell r="P167">
            <v>110</v>
          </cell>
          <cell r="Q167">
            <v>237.29599999999999</v>
          </cell>
          <cell r="R167">
            <v>1262.8900000000001</v>
          </cell>
          <cell r="S167">
            <v>2129.25</v>
          </cell>
        </row>
        <row r="168">
          <cell r="A168" t="str">
            <v>MISCELLANEOUS</v>
          </cell>
          <cell r="B168" t="str">
            <v>OTHER</v>
          </cell>
          <cell r="C168" t="str">
            <v>67_68_RRS</v>
          </cell>
          <cell r="D168">
            <v>0</v>
          </cell>
          <cell r="E168">
            <v>2007</v>
          </cell>
          <cell r="F168" t="str">
            <v>$(000)</v>
          </cell>
          <cell r="G168">
            <v>37.308999999999997</v>
          </cell>
          <cell r="H168">
            <v>37.130000000000003</v>
          </cell>
          <cell r="I168">
            <v>35.715000000000003</v>
          </cell>
          <cell r="J168">
            <v>34.5</v>
          </cell>
          <cell r="K168">
            <v>27.027000000000001</v>
          </cell>
          <cell r="L168">
            <v>81.783000000000001</v>
          </cell>
          <cell r="M168">
            <v>81.8</v>
          </cell>
          <cell r="N168">
            <v>85.3</v>
          </cell>
          <cell r="O168">
            <v>98.5</v>
          </cell>
          <cell r="P168">
            <v>110</v>
          </cell>
          <cell r="Q168">
            <v>237.29599999999999</v>
          </cell>
          <cell r="R168">
            <v>1262.8900000000001</v>
          </cell>
          <cell r="S168">
            <v>2129.25</v>
          </cell>
        </row>
        <row r="169">
          <cell r="A169" t="str">
            <v>MISCELLANEOUS</v>
          </cell>
          <cell r="B169" t="str">
            <v>OTHER</v>
          </cell>
          <cell r="C169" t="str">
            <v>67_68_RRS</v>
          </cell>
          <cell r="D169">
            <v>0</v>
          </cell>
          <cell r="E169">
            <v>2008</v>
          </cell>
          <cell r="F169" t="str">
            <v>$(000)</v>
          </cell>
          <cell r="G169">
            <v>37.308999999999997</v>
          </cell>
          <cell r="H169">
            <v>37.130000000000003</v>
          </cell>
          <cell r="I169">
            <v>35.715000000000003</v>
          </cell>
          <cell r="J169">
            <v>34.5</v>
          </cell>
          <cell r="K169">
            <v>27.027000000000001</v>
          </cell>
          <cell r="L169">
            <v>81.783000000000001</v>
          </cell>
          <cell r="M169">
            <v>81.8</v>
          </cell>
          <cell r="N169">
            <v>85.3</v>
          </cell>
          <cell r="O169">
            <v>98.5</v>
          </cell>
          <cell r="P169">
            <v>110</v>
          </cell>
          <cell r="Q169">
            <v>237.29599999999999</v>
          </cell>
          <cell r="R169">
            <v>1262.8900000000001</v>
          </cell>
          <cell r="S169">
            <v>2129.25</v>
          </cell>
        </row>
        <row r="170">
          <cell r="A170" t="str">
            <v>MISCELLANEOUS</v>
          </cell>
          <cell r="B170" t="str">
            <v>OTHER</v>
          </cell>
          <cell r="C170" t="str">
            <v>67_68_RRS</v>
          </cell>
          <cell r="D170">
            <v>0</v>
          </cell>
          <cell r="E170">
            <v>2009</v>
          </cell>
          <cell r="F170" t="str">
            <v>$(000)</v>
          </cell>
          <cell r="G170">
            <v>37.308999999999997</v>
          </cell>
          <cell r="H170">
            <v>37.130000000000003</v>
          </cell>
          <cell r="I170">
            <v>35.715000000000003</v>
          </cell>
          <cell r="J170">
            <v>34.5</v>
          </cell>
          <cell r="K170">
            <v>27.027000000000001</v>
          </cell>
          <cell r="L170">
            <v>81.783000000000001</v>
          </cell>
          <cell r="M170">
            <v>81.8</v>
          </cell>
          <cell r="N170">
            <v>85.3</v>
          </cell>
          <cell r="O170">
            <v>98.5</v>
          </cell>
          <cell r="P170">
            <v>110</v>
          </cell>
          <cell r="Q170">
            <v>237.29599999999999</v>
          </cell>
          <cell r="R170">
            <v>1262.8900000000001</v>
          </cell>
          <cell r="S170">
            <v>2129.25</v>
          </cell>
        </row>
        <row r="171">
          <cell r="A171" t="str">
            <v>MISCELLANEOUS</v>
          </cell>
          <cell r="B171" t="str">
            <v>OTHER</v>
          </cell>
          <cell r="C171" t="str">
            <v>67_68_RRS</v>
          </cell>
          <cell r="D171">
            <v>0</v>
          </cell>
          <cell r="E171">
            <v>2010</v>
          </cell>
          <cell r="F171" t="str">
            <v>$(000)</v>
          </cell>
          <cell r="G171">
            <v>37.308999999999997</v>
          </cell>
          <cell r="H171">
            <v>37.130000000000003</v>
          </cell>
          <cell r="I171">
            <v>35.715000000000003</v>
          </cell>
          <cell r="J171">
            <v>34.5</v>
          </cell>
          <cell r="K171">
            <v>27.027000000000001</v>
          </cell>
          <cell r="L171">
            <v>81.783000000000001</v>
          </cell>
          <cell r="M171">
            <v>81.8</v>
          </cell>
          <cell r="N171">
            <v>85.3</v>
          </cell>
          <cell r="O171">
            <v>98.5</v>
          </cell>
          <cell r="P171">
            <v>110</v>
          </cell>
          <cell r="Q171">
            <v>237.29599999999999</v>
          </cell>
          <cell r="R171">
            <v>1262.8900000000001</v>
          </cell>
          <cell r="S171">
            <v>2129.25</v>
          </cell>
        </row>
        <row r="172">
          <cell r="A172" t="str">
            <v>MISCELLANEOUS</v>
          </cell>
          <cell r="B172" t="str">
            <v>OTHER</v>
          </cell>
          <cell r="C172" t="str">
            <v>67_68_RRS</v>
          </cell>
          <cell r="D172">
            <v>0</v>
          </cell>
          <cell r="E172">
            <v>2011</v>
          </cell>
          <cell r="F172" t="str">
            <v>$(000)</v>
          </cell>
          <cell r="G172">
            <v>37.308999999999997</v>
          </cell>
          <cell r="H172">
            <v>37.130000000000003</v>
          </cell>
          <cell r="I172">
            <v>35.715000000000003</v>
          </cell>
          <cell r="J172">
            <v>34.5</v>
          </cell>
          <cell r="K172">
            <v>27.027000000000001</v>
          </cell>
          <cell r="L172">
            <v>81.783000000000001</v>
          </cell>
          <cell r="M172">
            <v>81.8</v>
          </cell>
          <cell r="N172">
            <v>85.3</v>
          </cell>
          <cell r="O172">
            <v>98.5</v>
          </cell>
          <cell r="P172">
            <v>110</v>
          </cell>
          <cell r="Q172">
            <v>237.29599999999999</v>
          </cell>
          <cell r="R172">
            <v>1262.8900000000001</v>
          </cell>
          <cell r="S172">
            <v>2129.25</v>
          </cell>
        </row>
        <row r="173">
          <cell r="A173" t="str">
            <v>PCS Wireless</v>
          </cell>
          <cell r="B173" t="str">
            <v>PCW</v>
          </cell>
          <cell r="C173" t="str">
            <v>PCS O&amp; M</v>
          </cell>
          <cell r="D173">
            <v>0</v>
          </cell>
          <cell r="E173">
            <v>2002</v>
          </cell>
          <cell r="F173" t="str">
            <v>$(000)</v>
          </cell>
          <cell r="G173">
            <v>681.649</v>
          </cell>
          <cell r="H173">
            <v>419.25799999999998</v>
          </cell>
          <cell r="I173">
            <v>283.52800000000002</v>
          </cell>
          <cell r="J173">
            <v>253.86</v>
          </cell>
          <cell r="K173">
            <v>226.10900000000001</v>
          </cell>
          <cell r="L173">
            <v>402.68200000000002</v>
          </cell>
          <cell r="M173">
            <v>397.221</v>
          </cell>
          <cell r="N173">
            <v>535.57299999999998</v>
          </cell>
          <cell r="O173">
            <v>568.25900000000001</v>
          </cell>
          <cell r="P173">
            <v>603.85900000000004</v>
          </cell>
          <cell r="Q173">
            <v>214.76</v>
          </cell>
          <cell r="R173">
            <v>144.67699999999999</v>
          </cell>
          <cell r="S173">
            <v>4731.4350000000004</v>
          </cell>
        </row>
        <row r="174">
          <cell r="A174" t="str">
            <v>PCS Wireless</v>
          </cell>
          <cell r="B174" t="str">
            <v>PCW</v>
          </cell>
          <cell r="C174" t="str">
            <v>PCS O&amp; M</v>
          </cell>
          <cell r="D174">
            <v>0</v>
          </cell>
          <cell r="E174">
            <v>2003</v>
          </cell>
          <cell r="F174" t="str">
            <v>$(000)</v>
          </cell>
          <cell r="G174">
            <v>526.46299999999997</v>
          </cell>
          <cell r="H174">
            <v>279.35300000000001</v>
          </cell>
          <cell r="I174">
            <v>116.60899999999999</v>
          </cell>
          <cell r="J174">
            <v>294.08699999999999</v>
          </cell>
          <cell r="K174">
            <v>304.69099999999997</v>
          </cell>
          <cell r="L174">
            <v>296.69099999999997</v>
          </cell>
          <cell r="M174">
            <v>348.72</v>
          </cell>
          <cell r="N174">
            <v>455.59</v>
          </cell>
          <cell r="O174">
            <v>323.66899999999998</v>
          </cell>
          <cell r="P174">
            <v>271.28199999999998</v>
          </cell>
          <cell r="Q174">
            <v>43.82500000000001</v>
          </cell>
          <cell r="R174">
            <v>16.401</v>
          </cell>
          <cell r="S174">
            <v>3277.3810000000003</v>
          </cell>
        </row>
        <row r="175">
          <cell r="A175" t="str">
            <v>PCS Wireless</v>
          </cell>
          <cell r="B175" t="str">
            <v>PCW</v>
          </cell>
          <cell r="C175" t="str">
            <v>PCS O&amp; M</v>
          </cell>
          <cell r="D175">
            <v>0</v>
          </cell>
          <cell r="E175">
            <v>2004</v>
          </cell>
          <cell r="F175" t="str">
            <v>$(000)</v>
          </cell>
          <cell r="G175">
            <v>596.29300000000001</v>
          </cell>
          <cell r="H175">
            <v>287.89600000000002</v>
          </cell>
          <cell r="I175">
            <v>99.468999999999994</v>
          </cell>
          <cell r="J175">
            <v>135.03700000000001</v>
          </cell>
          <cell r="K175">
            <v>104.883</v>
          </cell>
          <cell r="L175">
            <v>296.74299999999999</v>
          </cell>
          <cell r="M175">
            <v>290.80900000000003</v>
          </cell>
          <cell r="N175">
            <v>441.14</v>
          </cell>
          <cell r="O175">
            <v>476.65600000000001</v>
          </cell>
          <cell r="P175">
            <v>515.33900000000006</v>
          </cell>
          <cell r="Q175">
            <v>92.551000000000002</v>
          </cell>
          <cell r="R175">
            <v>107.4</v>
          </cell>
          <cell r="S175">
            <v>3444.2159999999999</v>
          </cell>
        </row>
        <row r="176">
          <cell r="A176" t="str">
            <v>PCS Wireless</v>
          </cell>
          <cell r="B176" t="str">
            <v>PCW</v>
          </cell>
          <cell r="C176" t="str">
            <v>PCS O&amp; M</v>
          </cell>
          <cell r="D176">
            <v>0</v>
          </cell>
          <cell r="E176">
            <v>2005</v>
          </cell>
          <cell r="F176" t="str">
            <v>$(000)</v>
          </cell>
          <cell r="G176">
            <v>568.90099999999995</v>
          </cell>
          <cell r="H176">
            <v>274.67200000000003</v>
          </cell>
          <cell r="I176">
            <v>94.9</v>
          </cell>
          <cell r="J176">
            <v>128.834</v>
          </cell>
          <cell r="K176">
            <v>100.065</v>
          </cell>
          <cell r="L176">
            <v>283.11200000000002</v>
          </cell>
          <cell r="M176">
            <v>277.45100000000002</v>
          </cell>
          <cell r="N176">
            <v>420.87599999999998</v>
          </cell>
          <cell r="O176">
            <v>454.76</v>
          </cell>
          <cell r="P176">
            <v>491.666</v>
          </cell>
          <cell r="Q176">
            <v>88.299000000000007</v>
          </cell>
          <cell r="R176">
            <v>436.38799999999998</v>
          </cell>
          <cell r="S176">
            <v>3619.924</v>
          </cell>
        </row>
        <row r="177">
          <cell r="A177" t="str">
            <v>PCS Wireless</v>
          </cell>
          <cell r="B177" t="str">
            <v>PCW</v>
          </cell>
          <cell r="C177" t="str">
            <v>PCS O&amp; M</v>
          </cell>
          <cell r="D177">
            <v>0</v>
          </cell>
          <cell r="E177">
            <v>2006</v>
          </cell>
          <cell r="F177" t="str">
            <v>$(000)</v>
          </cell>
          <cell r="G177">
            <v>569.94600000000003</v>
          </cell>
          <cell r="H177">
            <v>275.17599999999999</v>
          </cell>
          <cell r="I177">
            <v>95.073999999999998</v>
          </cell>
          <cell r="J177">
            <v>129.07</v>
          </cell>
          <cell r="K177">
            <v>100.249</v>
          </cell>
          <cell r="L177">
            <v>283.63200000000001</v>
          </cell>
          <cell r="M177">
            <v>277.95999999999998</v>
          </cell>
          <cell r="N177">
            <v>421.649</v>
          </cell>
          <cell r="O177">
            <v>455.596</v>
          </cell>
          <cell r="P177">
            <v>492.56900000000002</v>
          </cell>
          <cell r="Q177">
            <v>88.462000000000003</v>
          </cell>
          <cell r="R177">
            <v>605.41300000000001</v>
          </cell>
          <cell r="S177">
            <v>3794.7960000000003</v>
          </cell>
        </row>
        <row r="178">
          <cell r="A178" t="str">
            <v>PCS Wireless</v>
          </cell>
          <cell r="B178" t="str">
            <v>PCW</v>
          </cell>
          <cell r="C178" t="str">
            <v>PCS O&amp; M</v>
          </cell>
          <cell r="D178">
            <v>0</v>
          </cell>
          <cell r="E178">
            <v>2007</v>
          </cell>
          <cell r="F178" t="str">
            <v>$(000)</v>
          </cell>
          <cell r="G178">
            <v>569.94600000000003</v>
          </cell>
          <cell r="H178">
            <v>275.17599999999999</v>
          </cell>
          <cell r="I178">
            <v>95.073999999999998</v>
          </cell>
          <cell r="J178">
            <v>129.07</v>
          </cell>
          <cell r="K178">
            <v>100.249</v>
          </cell>
          <cell r="L178">
            <v>283.63200000000001</v>
          </cell>
          <cell r="M178">
            <v>277.95999999999998</v>
          </cell>
          <cell r="N178">
            <v>421.649</v>
          </cell>
          <cell r="O178">
            <v>455.596</v>
          </cell>
          <cell r="P178">
            <v>492.56900000000002</v>
          </cell>
          <cell r="Q178">
            <v>88.462000000000003</v>
          </cell>
          <cell r="R178">
            <v>605.41300000000001</v>
          </cell>
          <cell r="S178">
            <v>3794.7960000000003</v>
          </cell>
        </row>
        <row r="179">
          <cell r="A179" t="str">
            <v>PCS Wireless</v>
          </cell>
          <cell r="B179" t="str">
            <v>PCW</v>
          </cell>
          <cell r="C179" t="str">
            <v>PCS O&amp; M</v>
          </cell>
          <cell r="D179">
            <v>0</v>
          </cell>
          <cell r="E179">
            <v>2008</v>
          </cell>
          <cell r="F179" t="str">
            <v>$(000)</v>
          </cell>
          <cell r="G179">
            <v>569.94600000000003</v>
          </cell>
          <cell r="H179">
            <v>275.17599999999999</v>
          </cell>
          <cell r="I179">
            <v>95.073999999999998</v>
          </cell>
          <cell r="J179">
            <v>129.07</v>
          </cell>
          <cell r="K179">
            <v>100.249</v>
          </cell>
          <cell r="L179">
            <v>283.63200000000001</v>
          </cell>
          <cell r="M179">
            <v>277.95999999999998</v>
          </cell>
          <cell r="N179">
            <v>421.649</v>
          </cell>
          <cell r="O179">
            <v>455.596</v>
          </cell>
          <cell r="P179">
            <v>492.56900000000002</v>
          </cell>
          <cell r="Q179">
            <v>88.462000000000003</v>
          </cell>
          <cell r="R179">
            <v>605.41300000000001</v>
          </cell>
          <cell r="S179">
            <v>3794.7960000000003</v>
          </cell>
        </row>
        <row r="180">
          <cell r="A180" t="str">
            <v>PCS Wireless</v>
          </cell>
          <cell r="B180" t="str">
            <v>PCW</v>
          </cell>
          <cell r="C180" t="str">
            <v>PCS O&amp; M</v>
          </cell>
          <cell r="D180">
            <v>0</v>
          </cell>
          <cell r="E180">
            <v>2009</v>
          </cell>
          <cell r="F180" t="str">
            <v>$(000)</v>
          </cell>
          <cell r="G180">
            <v>569.94600000000003</v>
          </cell>
          <cell r="H180">
            <v>275.17599999999999</v>
          </cell>
          <cell r="I180">
            <v>95.073999999999998</v>
          </cell>
          <cell r="J180">
            <v>129.07</v>
          </cell>
          <cell r="K180">
            <v>100.249</v>
          </cell>
          <cell r="L180">
            <v>283.63200000000001</v>
          </cell>
          <cell r="M180">
            <v>277.95999999999998</v>
          </cell>
          <cell r="N180">
            <v>421.649</v>
          </cell>
          <cell r="O180">
            <v>455.596</v>
          </cell>
          <cell r="P180">
            <v>492.56900000000002</v>
          </cell>
          <cell r="Q180">
            <v>88.462000000000003</v>
          </cell>
          <cell r="R180">
            <v>605.41300000000001</v>
          </cell>
          <cell r="S180">
            <v>3794.7960000000003</v>
          </cell>
        </row>
        <row r="181">
          <cell r="A181" t="str">
            <v>PCS Wireless</v>
          </cell>
          <cell r="B181" t="str">
            <v>PCW</v>
          </cell>
          <cell r="C181" t="str">
            <v>PCS O&amp; M</v>
          </cell>
          <cell r="D181">
            <v>0</v>
          </cell>
          <cell r="E181">
            <v>2010</v>
          </cell>
          <cell r="F181" t="str">
            <v>$(000)</v>
          </cell>
          <cell r="G181">
            <v>569.94600000000003</v>
          </cell>
          <cell r="H181">
            <v>275.17599999999999</v>
          </cell>
          <cell r="I181">
            <v>95.073999999999998</v>
          </cell>
          <cell r="J181">
            <v>129.07</v>
          </cell>
          <cell r="K181">
            <v>100.249</v>
          </cell>
          <cell r="L181">
            <v>283.63200000000001</v>
          </cell>
          <cell r="M181">
            <v>277.95999999999998</v>
          </cell>
          <cell r="N181">
            <v>421.649</v>
          </cell>
          <cell r="O181">
            <v>455.596</v>
          </cell>
          <cell r="P181">
            <v>492.56900000000002</v>
          </cell>
          <cell r="Q181">
            <v>88.462000000000003</v>
          </cell>
          <cell r="R181">
            <v>605.41300000000001</v>
          </cell>
          <cell r="S181">
            <v>3794.7960000000003</v>
          </cell>
        </row>
        <row r="182">
          <cell r="A182" t="str">
            <v>PCS Wireless</v>
          </cell>
          <cell r="B182" t="str">
            <v>PCW</v>
          </cell>
          <cell r="C182" t="str">
            <v>PCS O&amp; M</v>
          </cell>
          <cell r="D182">
            <v>0</v>
          </cell>
          <cell r="E182">
            <v>2011</v>
          </cell>
          <cell r="F182" t="str">
            <v>$(000)</v>
          </cell>
          <cell r="G182">
            <v>569.94600000000003</v>
          </cell>
          <cell r="H182">
            <v>275.17599999999999</v>
          </cell>
          <cell r="I182">
            <v>95.073999999999998</v>
          </cell>
          <cell r="J182">
            <v>129.07</v>
          </cell>
          <cell r="K182">
            <v>100.249</v>
          </cell>
          <cell r="L182">
            <v>283.63200000000001</v>
          </cell>
          <cell r="M182">
            <v>277.95999999999998</v>
          </cell>
          <cell r="N182">
            <v>421.649</v>
          </cell>
          <cell r="O182">
            <v>455.596</v>
          </cell>
          <cell r="P182">
            <v>492.56900000000002</v>
          </cell>
          <cell r="Q182">
            <v>88.462000000000003</v>
          </cell>
          <cell r="R182">
            <v>605.41300000000001</v>
          </cell>
          <cell r="S182">
            <v>3794.7960000000003</v>
          </cell>
        </row>
        <row r="183">
          <cell r="A183" t="str">
            <v>Remedial Action Scheme (RAS)</v>
          </cell>
          <cell r="B183" t="str">
            <v>RAS</v>
          </cell>
          <cell r="C183" t="str">
            <v>Remedial Action Scheme</v>
          </cell>
          <cell r="D183">
            <v>0</v>
          </cell>
          <cell r="E183">
            <v>2002</v>
          </cell>
          <cell r="F183" t="str">
            <v>$(000)</v>
          </cell>
          <cell r="G183">
            <v>11.545999999999999</v>
          </cell>
          <cell r="H183">
            <v>11.545999999999999</v>
          </cell>
          <cell r="I183">
            <v>11.545999999999999</v>
          </cell>
          <cell r="J183">
            <v>11.545999999999999</v>
          </cell>
          <cell r="K183">
            <v>11.545999999999999</v>
          </cell>
          <cell r="L183">
            <v>11.545999999999999</v>
          </cell>
          <cell r="M183">
            <v>11.545999999999999</v>
          </cell>
          <cell r="N183">
            <v>11.545999999999999</v>
          </cell>
          <cell r="O183">
            <v>11.545999999999999</v>
          </cell>
          <cell r="P183">
            <v>11.545999999999999</v>
          </cell>
          <cell r="Q183">
            <v>11.545999999999999</v>
          </cell>
          <cell r="R183">
            <v>11.545999999999999</v>
          </cell>
          <cell r="S183">
            <v>138.55199999999996</v>
          </cell>
        </row>
        <row r="184">
          <cell r="A184" t="str">
            <v>Remedial Action Scheme (RAS)</v>
          </cell>
          <cell r="B184" t="str">
            <v>RAS</v>
          </cell>
          <cell r="C184" t="str">
            <v>Remedial Action Scheme</v>
          </cell>
          <cell r="D184">
            <v>0</v>
          </cell>
          <cell r="E184">
            <v>2003</v>
          </cell>
          <cell r="F184" t="str">
            <v>$(000)</v>
          </cell>
          <cell r="G184">
            <v>11.545999999999999</v>
          </cell>
          <cell r="H184">
            <v>11.545999999999999</v>
          </cell>
          <cell r="I184">
            <v>11.545999999999999</v>
          </cell>
          <cell r="J184">
            <v>4.28</v>
          </cell>
          <cell r="K184">
            <v>4.28</v>
          </cell>
          <cell r="L184">
            <v>4.28</v>
          </cell>
          <cell r="M184">
            <v>4.28</v>
          </cell>
          <cell r="N184">
            <v>4.28</v>
          </cell>
          <cell r="O184">
            <v>4.28</v>
          </cell>
          <cell r="P184">
            <v>4.28</v>
          </cell>
          <cell r="Q184">
            <v>4.28</v>
          </cell>
          <cell r="R184">
            <v>4.28</v>
          </cell>
          <cell r="S184">
            <v>73.158000000000001</v>
          </cell>
        </row>
        <row r="185">
          <cell r="A185" t="str">
            <v>Remedial Action Scheme (RAS)</v>
          </cell>
          <cell r="B185" t="str">
            <v>RAS</v>
          </cell>
          <cell r="C185" t="str">
            <v>Remedial Action Scheme</v>
          </cell>
          <cell r="D185">
            <v>0</v>
          </cell>
          <cell r="E185">
            <v>2004</v>
          </cell>
          <cell r="F185" t="str">
            <v>$(000)</v>
          </cell>
          <cell r="G185">
            <v>4.28</v>
          </cell>
          <cell r="H185">
            <v>4.28</v>
          </cell>
          <cell r="I185">
            <v>4.28</v>
          </cell>
          <cell r="J185">
            <v>4.28</v>
          </cell>
          <cell r="K185">
            <v>4.28</v>
          </cell>
          <cell r="L185">
            <v>4.28</v>
          </cell>
          <cell r="M185">
            <v>4.28</v>
          </cell>
          <cell r="N185">
            <v>4.28</v>
          </cell>
          <cell r="O185">
            <v>4.28</v>
          </cell>
          <cell r="P185">
            <v>4.28</v>
          </cell>
          <cell r="Q185">
            <v>4.28</v>
          </cell>
          <cell r="R185">
            <v>4.28</v>
          </cell>
          <cell r="S185">
            <v>51.360000000000007</v>
          </cell>
        </row>
        <row r="186">
          <cell r="A186" t="str">
            <v>Remedial Action Scheme (RAS)</v>
          </cell>
          <cell r="B186" t="str">
            <v>RAS</v>
          </cell>
          <cell r="C186" t="str">
            <v>Remedial Action Scheme</v>
          </cell>
          <cell r="D186">
            <v>0</v>
          </cell>
          <cell r="E186">
            <v>2005</v>
          </cell>
          <cell r="F186" t="str">
            <v>$(000)</v>
          </cell>
          <cell r="G186">
            <v>4.28</v>
          </cell>
          <cell r="H186">
            <v>4.28</v>
          </cell>
          <cell r="I186">
            <v>4.28</v>
          </cell>
          <cell r="J186">
            <v>4.28</v>
          </cell>
          <cell r="K186">
            <v>4.28</v>
          </cell>
          <cell r="L186">
            <v>4.28</v>
          </cell>
          <cell r="M186">
            <v>4.28</v>
          </cell>
          <cell r="N186">
            <v>4.28</v>
          </cell>
          <cell r="O186">
            <v>4.28</v>
          </cell>
          <cell r="P186">
            <v>4.28</v>
          </cell>
          <cell r="Q186">
            <v>4.28</v>
          </cell>
          <cell r="R186">
            <v>4.28</v>
          </cell>
          <cell r="S186">
            <v>51.360000000000007</v>
          </cell>
        </row>
        <row r="187">
          <cell r="A187" t="str">
            <v>Remedial Action Scheme (RAS)</v>
          </cell>
          <cell r="B187" t="str">
            <v>RAS</v>
          </cell>
          <cell r="C187" t="str">
            <v>Remedial Action Scheme</v>
          </cell>
          <cell r="D187">
            <v>0</v>
          </cell>
          <cell r="E187">
            <v>2006</v>
          </cell>
          <cell r="F187" t="str">
            <v>$(000)</v>
          </cell>
          <cell r="G187">
            <v>4.28</v>
          </cell>
          <cell r="H187">
            <v>4.28</v>
          </cell>
          <cell r="I187">
            <v>4.28</v>
          </cell>
          <cell r="J187">
            <v>4.28</v>
          </cell>
          <cell r="K187">
            <v>4.28</v>
          </cell>
          <cell r="L187">
            <v>4.28</v>
          </cell>
          <cell r="M187">
            <v>4.28</v>
          </cell>
          <cell r="N187">
            <v>4.28</v>
          </cell>
          <cell r="O187">
            <v>4.28</v>
          </cell>
          <cell r="P187">
            <v>4.28</v>
          </cell>
          <cell r="Q187">
            <v>4.28</v>
          </cell>
          <cell r="R187">
            <v>4.28</v>
          </cell>
          <cell r="S187">
            <v>51.360000000000007</v>
          </cell>
        </row>
        <row r="188">
          <cell r="A188" t="str">
            <v>Remedial Action Scheme (RAS)</v>
          </cell>
          <cell r="B188" t="str">
            <v>RAS</v>
          </cell>
          <cell r="C188" t="str">
            <v>Remedial Action Scheme</v>
          </cell>
          <cell r="D188">
            <v>0</v>
          </cell>
          <cell r="E188">
            <v>2007</v>
          </cell>
          <cell r="F188" t="str">
            <v>$(000)</v>
          </cell>
          <cell r="G188">
            <v>4.28</v>
          </cell>
          <cell r="H188">
            <v>4.28</v>
          </cell>
          <cell r="I188">
            <v>4.28</v>
          </cell>
          <cell r="J188">
            <v>4.28</v>
          </cell>
          <cell r="K188">
            <v>4.28</v>
          </cell>
          <cell r="L188">
            <v>4.28</v>
          </cell>
          <cell r="M188">
            <v>4.28</v>
          </cell>
          <cell r="N188">
            <v>4.28</v>
          </cell>
          <cell r="O188">
            <v>4.28</v>
          </cell>
          <cell r="P188">
            <v>4.28</v>
          </cell>
          <cell r="Q188">
            <v>4.28</v>
          </cell>
          <cell r="R188">
            <v>4.28</v>
          </cell>
          <cell r="S188">
            <v>51.360000000000007</v>
          </cell>
        </row>
        <row r="189">
          <cell r="A189" t="str">
            <v>Remedial Action Scheme (RAS)</v>
          </cell>
          <cell r="B189" t="str">
            <v>RAS</v>
          </cell>
          <cell r="C189" t="str">
            <v>Remedial Action Scheme</v>
          </cell>
          <cell r="D189">
            <v>0</v>
          </cell>
          <cell r="E189">
            <v>2008</v>
          </cell>
          <cell r="F189" t="str">
            <v>$(000)</v>
          </cell>
          <cell r="G189">
            <v>4.28</v>
          </cell>
          <cell r="H189">
            <v>4.28</v>
          </cell>
          <cell r="I189">
            <v>4.28</v>
          </cell>
          <cell r="J189">
            <v>4.28</v>
          </cell>
          <cell r="K189">
            <v>4.28</v>
          </cell>
          <cell r="L189">
            <v>4.28</v>
          </cell>
          <cell r="M189">
            <v>4.28</v>
          </cell>
          <cell r="N189">
            <v>4.28</v>
          </cell>
          <cell r="O189">
            <v>4.28</v>
          </cell>
          <cell r="P189">
            <v>4.28</v>
          </cell>
          <cell r="Q189">
            <v>4.28</v>
          </cell>
          <cell r="R189">
            <v>4.28</v>
          </cell>
          <cell r="S189">
            <v>51.360000000000007</v>
          </cell>
        </row>
        <row r="190">
          <cell r="A190" t="str">
            <v>Remedial Action Scheme (RAS)</v>
          </cell>
          <cell r="B190" t="str">
            <v>RAS</v>
          </cell>
          <cell r="C190" t="str">
            <v>Remedial Action Scheme</v>
          </cell>
          <cell r="D190">
            <v>0</v>
          </cell>
          <cell r="E190">
            <v>2009</v>
          </cell>
          <cell r="F190" t="str">
            <v>$(000)</v>
          </cell>
          <cell r="G190">
            <v>4.28</v>
          </cell>
          <cell r="H190">
            <v>4.28</v>
          </cell>
          <cell r="I190">
            <v>4.28</v>
          </cell>
          <cell r="J190">
            <v>4.28</v>
          </cell>
          <cell r="K190">
            <v>4.28</v>
          </cell>
          <cell r="L190">
            <v>4.28</v>
          </cell>
          <cell r="M190">
            <v>4.28</v>
          </cell>
          <cell r="N190">
            <v>4.28</v>
          </cell>
          <cell r="O190">
            <v>4.28</v>
          </cell>
          <cell r="P190">
            <v>4.28</v>
          </cell>
          <cell r="Q190">
            <v>4.28</v>
          </cell>
          <cell r="R190">
            <v>4.28</v>
          </cell>
          <cell r="S190">
            <v>51.360000000000007</v>
          </cell>
        </row>
        <row r="191">
          <cell r="A191" t="str">
            <v>Remedial Action Scheme (RAS)</v>
          </cell>
          <cell r="B191" t="str">
            <v>RAS</v>
          </cell>
          <cell r="C191" t="str">
            <v>Remedial Action Scheme</v>
          </cell>
          <cell r="D191">
            <v>0</v>
          </cell>
          <cell r="E191">
            <v>2010</v>
          </cell>
          <cell r="F191" t="str">
            <v>$(000)</v>
          </cell>
          <cell r="G191">
            <v>4.28</v>
          </cell>
          <cell r="H191">
            <v>4.28</v>
          </cell>
          <cell r="I191">
            <v>4.28</v>
          </cell>
          <cell r="J191">
            <v>4.28</v>
          </cell>
          <cell r="K191">
            <v>4.28</v>
          </cell>
          <cell r="L191">
            <v>4.28</v>
          </cell>
          <cell r="M191">
            <v>4.28</v>
          </cell>
          <cell r="N191">
            <v>4.28</v>
          </cell>
          <cell r="O191">
            <v>4.28</v>
          </cell>
          <cell r="P191">
            <v>4.28</v>
          </cell>
          <cell r="Q191">
            <v>4.28</v>
          </cell>
          <cell r="R191">
            <v>4.28</v>
          </cell>
          <cell r="S191">
            <v>51.360000000000007</v>
          </cell>
        </row>
        <row r="192">
          <cell r="A192" t="str">
            <v>Remedial Action Scheme (RAS)</v>
          </cell>
          <cell r="B192" t="str">
            <v>RAS</v>
          </cell>
          <cell r="C192" t="str">
            <v>Remedial Action Scheme</v>
          </cell>
          <cell r="D192">
            <v>0</v>
          </cell>
          <cell r="E192">
            <v>2011</v>
          </cell>
          <cell r="F192" t="str">
            <v>$(000)</v>
          </cell>
          <cell r="G192">
            <v>4.28</v>
          </cell>
          <cell r="H192">
            <v>4.28</v>
          </cell>
          <cell r="I192">
            <v>4.28</v>
          </cell>
          <cell r="J192">
            <v>4.28</v>
          </cell>
          <cell r="K192">
            <v>4.28</v>
          </cell>
          <cell r="L192">
            <v>4.28</v>
          </cell>
          <cell r="M192">
            <v>4.28</v>
          </cell>
          <cell r="N192">
            <v>4.28</v>
          </cell>
          <cell r="O192">
            <v>4.28</v>
          </cell>
          <cell r="P192">
            <v>4.28</v>
          </cell>
          <cell r="Q192">
            <v>4.28</v>
          </cell>
          <cell r="R192">
            <v>4.28</v>
          </cell>
          <cell r="S192">
            <v>51.360000000000007</v>
          </cell>
        </row>
        <row r="193">
          <cell r="A193" t="str">
            <v>Power Factor Penalty</v>
          </cell>
          <cell r="B193" t="str">
            <v>REACTV</v>
          </cell>
          <cell r="C193" t="str">
            <v>67320</v>
          </cell>
          <cell r="D193">
            <v>0</v>
          </cell>
          <cell r="E193">
            <v>2002</v>
          </cell>
          <cell r="F193" t="str">
            <v>$(000)</v>
          </cell>
          <cell r="G193">
            <v>174.999</v>
          </cell>
          <cell r="H193">
            <v>208.78399999999999</v>
          </cell>
          <cell r="I193">
            <v>244.01</v>
          </cell>
          <cell r="J193">
            <v>255.52600000000001</v>
          </cell>
          <cell r="K193">
            <v>208.52699999999999</v>
          </cell>
          <cell r="L193">
            <v>239.69399999999999</v>
          </cell>
          <cell r="M193">
            <v>249.27600000000001</v>
          </cell>
          <cell r="N193">
            <v>212.43899999999999</v>
          </cell>
          <cell r="O193">
            <v>239.804</v>
          </cell>
          <cell r="P193">
            <v>383.68400000000003</v>
          </cell>
          <cell r="Q193">
            <v>343.09699999999998</v>
          </cell>
          <cell r="R193">
            <v>429.78500000000003</v>
          </cell>
          <cell r="S193">
            <v>3189.625</v>
          </cell>
        </row>
        <row r="194">
          <cell r="A194" t="str">
            <v>Power Factor Penalty</v>
          </cell>
          <cell r="B194" t="str">
            <v>REACTV</v>
          </cell>
          <cell r="C194" t="str">
            <v>67320</v>
          </cell>
          <cell r="D194">
            <v>0</v>
          </cell>
          <cell r="E194">
            <v>2003</v>
          </cell>
          <cell r="F194" t="str">
            <v>$(000)</v>
          </cell>
          <cell r="G194">
            <v>483.363</v>
          </cell>
          <cell r="H194">
            <v>487.90600000000001</v>
          </cell>
          <cell r="I194">
            <v>481.50799999999998</v>
          </cell>
          <cell r="J194">
            <v>474.61500000000001</v>
          </cell>
          <cell r="K194">
            <v>478.35399999999998</v>
          </cell>
          <cell r="L194">
            <v>486.24599999999998</v>
          </cell>
          <cell r="M194">
            <v>438.6</v>
          </cell>
          <cell r="N194">
            <v>418.10599999999999</v>
          </cell>
          <cell r="O194">
            <v>239.804</v>
          </cell>
          <cell r="P194">
            <v>383.68400000000003</v>
          </cell>
          <cell r="Q194">
            <v>343.09699999999998</v>
          </cell>
          <cell r="R194">
            <v>429.78500000000003</v>
          </cell>
          <cell r="S194">
            <v>5145.0680000000002</v>
          </cell>
        </row>
        <row r="195">
          <cell r="A195" t="str">
            <v>Power Factor Penalty</v>
          </cell>
          <cell r="B195" t="str">
            <v>REACTV</v>
          </cell>
          <cell r="C195" t="str">
            <v>67320</v>
          </cell>
          <cell r="D195">
            <v>0</v>
          </cell>
          <cell r="E195">
            <v>2004</v>
          </cell>
          <cell r="F195" t="str">
            <v>$(000)</v>
          </cell>
          <cell r="G195">
            <v>483.363</v>
          </cell>
          <cell r="H195">
            <v>487.90600000000001</v>
          </cell>
          <cell r="I195">
            <v>481.50799999999998</v>
          </cell>
          <cell r="J195">
            <v>474.61500000000001</v>
          </cell>
          <cell r="K195">
            <v>478.35399999999998</v>
          </cell>
          <cell r="L195">
            <v>486.24599999999998</v>
          </cell>
          <cell r="M195">
            <v>438.6</v>
          </cell>
          <cell r="N195">
            <v>418.10599999999999</v>
          </cell>
          <cell r="O195">
            <v>239.804</v>
          </cell>
          <cell r="P195">
            <v>383.68400000000003</v>
          </cell>
          <cell r="Q195">
            <v>343.09699999999998</v>
          </cell>
          <cell r="R195">
            <v>429.78500000000003</v>
          </cell>
          <cell r="S195">
            <v>5145.0680000000002</v>
          </cell>
        </row>
        <row r="196">
          <cell r="A196" t="str">
            <v>Power Factor Penalty</v>
          </cell>
          <cell r="B196" t="str">
            <v>REACTV</v>
          </cell>
          <cell r="C196" t="str">
            <v>67320</v>
          </cell>
          <cell r="D196">
            <v>0</v>
          </cell>
          <cell r="E196">
            <v>2005</v>
          </cell>
          <cell r="F196" t="str">
            <v>$(000)</v>
          </cell>
          <cell r="G196">
            <v>174.999</v>
          </cell>
          <cell r="H196">
            <v>208.78399999999999</v>
          </cell>
          <cell r="I196">
            <v>244.01</v>
          </cell>
          <cell r="J196">
            <v>255.52600000000001</v>
          </cell>
          <cell r="K196">
            <v>208.52699999999999</v>
          </cell>
          <cell r="L196">
            <v>239.69399999999999</v>
          </cell>
          <cell r="M196">
            <v>249.27600000000001</v>
          </cell>
          <cell r="N196">
            <v>212.43899999999999</v>
          </cell>
          <cell r="O196">
            <v>239.804</v>
          </cell>
          <cell r="P196">
            <v>383.68400000000003</v>
          </cell>
          <cell r="Q196">
            <v>343.09699999999998</v>
          </cell>
          <cell r="R196">
            <v>429.78500000000003</v>
          </cell>
          <cell r="S196">
            <v>3189.625</v>
          </cell>
        </row>
        <row r="197">
          <cell r="A197" t="str">
            <v>Power Factor Penalty</v>
          </cell>
          <cell r="B197" t="str">
            <v>REACTV</v>
          </cell>
          <cell r="C197" t="str">
            <v>67320</v>
          </cell>
          <cell r="D197">
            <v>0</v>
          </cell>
          <cell r="E197">
            <v>2006</v>
          </cell>
          <cell r="F197" t="str">
            <v>$(000)</v>
          </cell>
          <cell r="G197">
            <v>174.999</v>
          </cell>
          <cell r="H197">
            <v>208.78399999999999</v>
          </cell>
          <cell r="I197">
            <v>244.01</v>
          </cell>
          <cell r="J197">
            <v>255.52600000000001</v>
          </cell>
          <cell r="K197">
            <v>208.52699999999999</v>
          </cell>
          <cell r="L197">
            <v>239.69399999999999</v>
          </cell>
          <cell r="M197">
            <v>249.27600000000001</v>
          </cell>
          <cell r="N197">
            <v>212.43899999999999</v>
          </cell>
          <cell r="O197">
            <v>239.804</v>
          </cell>
          <cell r="P197">
            <v>383.68400000000003</v>
          </cell>
          <cell r="Q197">
            <v>343.09699999999998</v>
          </cell>
          <cell r="R197">
            <v>429.78500000000003</v>
          </cell>
          <cell r="S197">
            <v>3189.625</v>
          </cell>
        </row>
        <row r="198">
          <cell r="A198" t="str">
            <v>Power Factor Penalty</v>
          </cell>
          <cell r="B198" t="str">
            <v>REACTV</v>
          </cell>
          <cell r="C198" t="str">
            <v>67320</v>
          </cell>
          <cell r="D198">
            <v>0</v>
          </cell>
          <cell r="E198">
            <v>2007</v>
          </cell>
          <cell r="F198" t="str">
            <v>$(000)</v>
          </cell>
          <cell r="G198">
            <v>174.999</v>
          </cell>
          <cell r="H198">
            <v>208.78399999999999</v>
          </cell>
          <cell r="I198">
            <v>244.01</v>
          </cell>
          <cell r="J198">
            <v>255.52600000000001</v>
          </cell>
          <cell r="K198">
            <v>208.52699999999999</v>
          </cell>
          <cell r="L198">
            <v>239.69399999999999</v>
          </cell>
          <cell r="M198">
            <v>249.27600000000001</v>
          </cell>
          <cell r="N198">
            <v>212.43899999999999</v>
          </cell>
          <cell r="O198">
            <v>239.804</v>
          </cell>
          <cell r="P198">
            <v>383.68400000000003</v>
          </cell>
          <cell r="Q198">
            <v>343.09699999999998</v>
          </cell>
          <cell r="R198">
            <v>429.78500000000003</v>
          </cell>
          <cell r="S198">
            <v>3189.625</v>
          </cell>
        </row>
        <row r="199">
          <cell r="A199" t="str">
            <v>Power Factor Penalty</v>
          </cell>
          <cell r="B199" t="str">
            <v>REACTV</v>
          </cell>
          <cell r="C199" t="str">
            <v>67320</v>
          </cell>
          <cell r="D199">
            <v>0</v>
          </cell>
          <cell r="E199">
            <v>2008</v>
          </cell>
          <cell r="F199" t="str">
            <v>$(000)</v>
          </cell>
          <cell r="G199">
            <v>174.999</v>
          </cell>
          <cell r="H199">
            <v>208.78399999999999</v>
          </cell>
          <cell r="I199">
            <v>244.01</v>
          </cell>
          <cell r="J199">
            <v>255.52600000000001</v>
          </cell>
          <cell r="K199">
            <v>208.52699999999999</v>
          </cell>
          <cell r="L199">
            <v>239.69399999999999</v>
          </cell>
          <cell r="M199">
            <v>249.27600000000001</v>
          </cell>
          <cell r="N199">
            <v>212.43899999999999</v>
          </cell>
          <cell r="O199">
            <v>239.804</v>
          </cell>
          <cell r="P199">
            <v>383.68400000000003</v>
          </cell>
          <cell r="Q199">
            <v>343.09699999999998</v>
          </cell>
          <cell r="R199">
            <v>429.78500000000003</v>
          </cell>
          <cell r="S199">
            <v>3189.625</v>
          </cell>
        </row>
        <row r="200">
          <cell r="A200" t="str">
            <v>Power Factor Penalty</v>
          </cell>
          <cell r="B200" t="str">
            <v>REACTV</v>
          </cell>
          <cell r="C200" t="str">
            <v>67320</v>
          </cell>
          <cell r="D200">
            <v>0</v>
          </cell>
          <cell r="E200">
            <v>2009</v>
          </cell>
          <cell r="F200" t="str">
            <v>$(000)</v>
          </cell>
          <cell r="G200">
            <v>174.999</v>
          </cell>
          <cell r="H200">
            <v>208.78399999999999</v>
          </cell>
          <cell r="I200">
            <v>244.01</v>
          </cell>
          <cell r="J200">
            <v>255.52600000000001</v>
          </cell>
          <cell r="K200">
            <v>208.52699999999999</v>
          </cell>
          <cell r="L200">
            <v>239.69399999999999</v>
          </cell>
          <cell r="M200">
            <v>249.27600000000001</v>
          </cell>
          <cell r="N200">
            <v>212.43899999999999</v>
          </cell>
          <cell r="O200">
            <v>239.804</v>
          </cell>
          <cell r="P200">
            <v>383.68400000000003</v>
          </cell>
          <cell r="Q200">
            <v>343.09699999999998</v>
          </cell>
          <cell r="R200">
            <v>429.78500000000003</v>
          </cell>
          <cell r="S200">
            <v>3189.625</v>
          </cell>
        </row>
        <row r="201">
          <cell r="A201" t="str">
            <v>Power Factor Penalty</v>
          </cell>
          <cell r="B201" t="str">
            <v>REACTV</v>
          </cell>
          <cell r="C201" t="str">
            <v>67320</v>
          </cell>
          <cell r="D201">
            <v>0</v>
          </cell>
          <cell r="E201">
            <v>2010</v>
          </cell>
          <cell r="F201" t="str">
            <v>$(000)</v>
          </cell>
          <cell r="G201">
            <v>174.999</v>
          </cell>
          <cell r="H201">
            <v>208.78399999999999</v>
          </cell>
          <cell r="I201">
            <v>244.01</v>
          </cell>
          <cell r="J201">
            <v>255.52600000000001</v>
          </cell>
          <cell r="K201">
            <v>208.52699999999999</v>
          </cell>
          <cell r="L201">
            <v>239.69399999999999</v>
          </cell>
          <cell r="M201">
            <v>249.27600000000001</v>
          </cell>
          <cell r="N201">
            <v>212.43899999999999</v>
          </cell>
          <cell r="O201">
            <v>239.804</v>
          </cell>
          <cell r="P201">
            <v>383.68400000000003</v>
          </cell>
          <cell r="Q201">
            <v>343.09699999999998</v>
          </cell>
          <cell r="R201">
            <v>429.78500000000003</v>
          </cell>
          <cell r="S201">
            <v>3189.625</v>
          </cell>
        </row>
        <row r="202">
          <cell r="A202" t="str">
            <v>Power Factor Penalty</v>
          </cell>
          <cell r="B202" t="str">
            <v>REACTV</v>
          </cell>
          <cell r="C202" t="str">
            <v>67320</v>
          </cell>
          <cell r="D202">
            <v>0</v>
          </cell>
          <cell r="E202">
            <v>2011</v>
          </cell>
          <cell r="F202" t="str">
            <v>$(000)</v>
          </cell>
          <cell r="G202">
            <v>174.999</v>
          </cell>
          <cell r="H202">
            <v>208.78399999999999</v>
          </cell>
          <cell r="I202">
            <v>244.01</v>
          </cell>
          <cell r="J202">
            <v>255.52600000000001</v>
          </cell>
          <cell r="K202">
            <v>208.52699999999999</v>
          </cell>
          <cell r="L202">
            <v>239.69399999999999</v>
          </cell>
          <cell r="M202">
            <v>249.27600000000001</v>
          </cell>
          <cell r="N202">
            <v>212.43899999999999</v>
          </cell>
          <cell r="O202">
            <v>239.804</v>
          </cell>
          <cell r="P202">
            <v>383.68400000000003</v>
          </cell>
          <cell r="Q202">
            <v>343.09699999999998</v>
          </cell>
          <cell r="R202">
            <v>429.78500000000003</v>
          </cell>
          <cell r="S202">
            <v>3189.625</v>
          </cell>
        </row>
        <row r="203">
          <cell r="A203" t="str">
            <v>REIMB</v>
          </cell>
          <cell r="B203" t="str">
            <v>REIMB</v>
          </cell>
          <cell r="C203" t="str">
            <v>TMF Est</v>
          </cell>
          <cell r="D203">
            <v>8.1156000000000006E-2</v>
          </cell>
          <cell r="E203">
            <v>2002</v>
          </cell>
          <cell r="F203" t="str">
            <v>$(000)</v>
          </cell>
          <cell r="G203">
            <v>-165.86799999999999</v>
          </cell>
          <cell r="H203">
            <v>39.540999999999997</v>
          </cell>
          <cell r="I203">
            <v>188.80099999999999</v>
          </cell>
          <cell r="J203">
            <v>852.37199999999996</v>
          </cell>
          <cell r="K203">
            <v>337.03</v>
          </cell>
          <cell r="L203">
            <v>482.678</v>
          </cell>
          <cell r="M203">
            <v>285.05799999999999</v>
          </cell>
          <cell r="N203">
            <v>45.563000000000002</v>
          </cell>
          <cell r="O203">
            <v>499.05099999999999</v>
          </cell>
          <cell r="P203">
            <v>281.24700000000001</v>
          </cell>
          <cell r="Q203">
            <v>458.92899999999997</v>
          </cell>
          <cell r="R203">
            <v>6897.3959999999997</v>
          </cell>
          <cell r="S203">
            <v>10201.797999999999</v>
          </cell>
        </row>
        <row r="204">
          <cell r="A204" t="str">
            <v>REIMB</v>
          </cell>
          <cell r="B204" t="str">
            <v>REIMB</v>
          </cell>
          <cell r="C204" t="str">
            <v>TMF Est</v>
          </cell>
          <cell r="D204">
            <v>8.1156000000000006E-2</v>
          </cell>
          <cell r="E204">
            <v>2003</v>
          </cell>
          <cell r="F204" t="str">
            <v>$(000)</v>
          </cell>
          <cell r="G204">
            <v>491.01600000000002</v>
          </cell>
          <cell r="H204">
            <v>236.857</v>
          </cell>
          <cell r="I204">
            <v>441.23</v>
          </cell>
          <cell r="J204">
            <v>-37.622</v>
          </cell>
          <cell r="K204">
            <v>532.86500000000001</v>
          </cell>
          <cell r="L204">
            <v>830.40700000000004</v>
          </cell>
          <cell r="M204">
            <v>519.10299999999995</v>
          </cell>
          <cell r="N204">
            <v>720</v>
          </cell>
          <cell r="O204">
            <v>1055.3809999999999</v>
          </cell>
          <cell r="P204">
            <v>1105.3809999999999</v>
          </cell>
          <cell r="Q204">
            <v>1155.3820000000001</v>
          </cell>
          <cell r="R204">
            <v>2950</v>
          </cell>
          <cell r="S204">
            <v>10000</v>
          </cell>
        </row>
        <row r="205">
          <cell r="A205" t="str">
            <v>REIMB</v>
          </cell>
          <cell r="B205" t="str">
            <v>REIMB</v>
          </cell>
          <cell r="C205" t="str">
            <v>TMF Est</v>
          </cell>
          <cell r="D205">
            <v>8.1156000000000006E-2</v>
          </cell>
          <cell r="E205">
            <v>2004</v>
          </cell>
          <cell r="F205" t="str">
            <v>$(000)</v>
          </cell>
          <cell r="G205">
            <v>450</v>
          </cell>
          <cell r="H205">
            <v>700</v>
          </cell>
          <cell r="I205">
            <v>760</v>
          </cell>
          <cell r="J205">
            <v>430</v>
          </cell>
          <cell r="K205">
            <v>600</v>
          </cell>
          <cell r="L205">
            <v>520</v>
          </cell>
          <cell r="M205">
            <v>590</v>
          </cell>
          <cell r="N205">
            <v>720</v>
          </cell>
          <cell r="O205">
            <v>710</v>
          </cell>
          <cell r="P205">
            <v>760</v>
          </cell>
          <cell r="Q205">
            <v>810</v>
          </cell>
          <cell r="R205">
            <v>2950</v>
          </cell>
          <cell r="S205">
            <v>10000</v>
          </cell>
        </row>
        <row r="206">
          <cell r="A206" t="str">
            <v>REIMB</v>
          </cell>
          <cell r="B206" t="str">
            <v>REIMB</v>
          </cell>
          <cell r="C206" t="str">
            <v>TMF Est</v>
          </cell>
          <cell r="D206">
            <v>8.1156000000000006E-2</v>
          </cell>
          <cell r="E206">
            <v>2005</v>
          </cell>
          <cell r="F206" t="str">
            <v>$(000)</v>
          </cell>
          <cell r="G206">
            <v>450</v>
          </cell>
          <cell r="H206">
            <v>700</v>
          </cell>
          <cell r="I206">
            <v>760</v>
          </cell>
          <cell r="J206">
            <v>430</v>
          </cell>
          <cell r="K206">
            <v>600</v>
          </cell>
          <cell r="L206">
            <v>520</v>
          </cell>
          <cell r="M206">
            <v>590</v>
          </cell>
          <cell r="N206">
            <v>720</v>
          </cell>
          <cell r="O206">
            <v>710</v>
          </cell>
          <cell r="P206">
            <v>760</v>
          </cell>
          <cell r="Q206">
            <v>810</v>
          </cell>
          <cell r="R206">
            <v>2950</v>
          </cell>
          <cell r="S206">
            <v>10000</v>
          </cell>
        </row>
        <row r="207">
          <cell r="A207" t="str">
            <v>REIMB</v>
          </cell>
          <cell r="B207" t="str">
            <v>REIMB</v>
          </cell>
          <cell r="C207" t="str">
            <v>TMF Est</v>
          </cell>
          <cell r="D207">
            <v>8.1156000000000006E-2</v>
          </cell>
          <cell r="E207">
            <v>2006</v>
          </cell>
          <cell r="F207" t="str">
            <v>$(000)</v>
          </cell>
          <cell r="G207">
            <v>450</v>
          </cell>
          <cell r="H207">
            <v>700</v>
          </cell>
          <cell r="I207">
            <v>760</v>
          </cell>
          <cell r="J207">
            <v>430</v>
          </cell>
          <cell r="K207">
            <v>600</v>
          </cell>
          <cell r="L207">
            <v>520</v>
          </cell>
          <cell r="M207">
            <v>590</v>
          </cell>
          <cell r="N207">
            <v>720</v>
          </cell>
          <cell r="O207">
            <v>710</v>
          </cell>
          <cell r="P207">
            <v>760</v>
          </cell>
          <cell r="Q207">
            <v>810</v>
          </cell>
          <cell r="R207">
            <v>2950</v>
          </cell>
          <cell r="S207">
            <v>10000</v>
          </cell>
        </row>
        <row r="208">
          <cell r="A208" t="str">
            <v>REIMB</v>
          </cell>
          <cell r="B208" t="str">
            <v>REIMB</v>
          </cell>
          <cell r="C208" t="str">
            <v>TMF Est</v>
          </cell>
          <cell r="D208">
            <v>8.1156000000000006E-2</v>
          </cell>
          <cell r="E208">
            <v>2007</v>
          </cell>
          <cell r="F208" t="str">
            <v>$(000)</v>
          </cell>
          <cell r="G208">
            <v>450</v>
          </cell>
          <cell r="H208">
            <v>700</v>
          </cell>
          <cell r="I208">
            <v>760</v>
          </cell>
          <cell r="J208">
            <v>430</v>
          </cell>
          <cell r="K208">
            <v>600</v>
          </cell>
          <cell r="L208">
            <v>520</v>
          </cell>
          <cell r="M208">
            <v>590</v>
          </cell>
          <cell r="N208">
            <v>720</v>
          </cell>
          <cell r="O208">
            <v>710</v>
          </cell>
          <cell r="P208">
            <v>760</v>
          </cell>
          <cell r="Q208">
            <v>810</v>
          </cell>
          <cell r="R208">
            <v>2950</v>
          </cell>
          <cell r="S208">
            <v>10000</v>
          </cell>
        </row>
        <row r="209">
          <cell r="A209" t="str">
            <v>REIMB</v>
          </cell>
          <cell r="B209" t="str">
            <v>REIMB</v>
          </cell>
          <cell r="C209" t="str">
            <v>TMF Est</v>
          </cell>
          <cell r="D209">
            <v>8.1156000000000006E-2</v>
          </cell>
          <cell r="E209">
            <v>2008</v>
          </cell>
          <cell r="F209" t="str">
            <v>$(000)</v>
          </cell>
          <cell r="G209">
            <v>450</v>
          </cell>
          <cell r="H209">
            <v>700</v>
          </cell>
          <cell r="I209">
            <v>760</v>
          </cell>
          <cell r="J209">
            <v>430</v>
          </cell>
          <cell r="K209">
            <v>600</v>
          </cell>
          <cell r="L209">
            <v>520</v>
          </cell>
          <cell r="M209">
            <v>590</v>
          </cell>
          <cell r="N209">
            <v>720</v>
          </cell>
          <cell r="O209">
            <v>710</v>
          </cell>
          <cell r="P209">
            <v>760</v>
          </cell>
          <cell r="Q209">
            <v>810</v>
          </cell>
          <cell r="R209">
            <v>2950</v>
          </cell>
          <cell r="S209">
            <v>10000</v>
          </cell>
        </row>
        <row r="210">
          <cell r="A210" t="str">
            <v>REIMB</v>
          </cell>
          <cell r="B210" t="str">
            <v>REIMB</v>
          </cell>
          <cell r="C210" t="str">
            <v>TMF Est</v>
          </cell>
          <cell r="D210">
            <v>8.1156000000000006E-2</v>
          </cell>
          <cell r="E210">
            <v>2009</v>
          </cell>
          <cell r="F210" t="str">
            <v>$(000)</v>
          </cell>
          <cell r="G210">
            <v>450</v>
          </cell>
          <cell r="H210">
            <v>700</v>
          </cell>
          <cell r="I210">
            <v>760</v>
          </cell>
          <cell r="J210">
            <v>430</v>
          </cell>
          <cell r="K210">
            <v>600</v>
          </cell>
          <cell r="L210">
            <v>520</v>
          </cell>
          <cell r="M210">
            <v>590</v>
          </cell>
          <cell r="N210">
            <v>720</v>
          </cell>
          <cell r="O210">
            <v>710</v>
          </cell>
          <cell r="P210">
            <v>760</v>
          </cell>
          <cell r="Q210">
            <v>810</v>
          </cell>
          <cell r="R210">
            <v>2950</v>
          </cell>
          <cell r="S210">
            <v>10000</v>
          </cell>
        </row>
        <row r="211">
          <cell r="A211" t="str">
            <v>REIMB</v>
          </cell>
          <cell r="B211" t="str">
            <v>REIMB</v>
          </cell>
          <cell r="C211" t="str">
            <v>TMF Est</v>
          </cell>
          <cell r="D211">
            <v>8.1156000000000006E-2</v>
          </cell>
          <cell r="E211">
            <v>2010</v>
          </cell>
          <cell r="F211" t="str">
            <v>$(000)</v>
          </cell>
          <cell r="G211">
            <v>450</v>
          </cell>
          <cell r="H211">
            <v>700</v>
          </cell>
          <cell r="I211">
            <v>760</v>
          </cell>
          <cell r="J211">
            <v>430</v>
          </cell>
          <cell r="K211">
            <v>600</v>
          </cell>
          <cell r="L211">
            <v>520</v>
          </cell>
          <cell r="M211">
            <v>590</v>
          </cell>
          <cell r="N211">
            <v>720</v>
          </cell>
          <cell r="O211">
            <v>710</v>
          </cell>
          <cell r="P211">
            <v>760</v>
          </cell>
          <cell r="Q211">
            <v>810</v>
          </cell>
          <cell r="R211">
            <v>2950</v>
          </cell>
          <cell r="S211">
            <v>10000</v>
          </cell>
        </row>
        <row r="212">
          <cell r="A212" t="str">
            <v>REIMB</v>
          </cell>
          <cell r="B212" t="str">
            <v>REIMB</v>
          </cell>
          <cell r="C212" t="str">
            <v>TMF Est</v>
          </cell>
          <cell r="D212">
            <v>8.1156000000000006E-2</v>
          </cell>
          <cell r="E212">
            <v>2011</v>
          </cell>
          <cell r="F212" t="str">
            <v>$(000)</v>
          </cell>
          <cell r="G212">
            <v>450</v>
          </cell>
          <cell r="H212">
            <v>700</v>
          </cell>
          <cell r="I212">
            <v>760</v>
          </cell>
          <cell r="J212">
            <v>430</v>
          </cell>
          <cell r="K212">
            <v>600</v>
          </cell>
          <cell r="L212">
            <v>520</v>
          </cell>
          <cell r="M212">
            <v>590</v>
          </cell>
          <cell r="N212">
            <v>720</v>
          </cell>
          <cell r="O212">
            <v>710</v>
          </cell>
          <cell r="P212">
            <v>760</v>
          </cell>
          <cell r="Q212">
            <v>810</v>
          </cell>
          <cell r="R212">
            <v>2950</v>
          </cell>
          <cell r="S212">
            <v>10000</v>
          </cell>
        </row>
        <row r="213">
          <cell r="A213" t="str">
            <v>Reservation Fee, Long Term</v>
          </cell>
          <cell r="B213" t="str">
            <v>RSRVNET</v>
          </cell>
          <cell r="C213" t="str">
            <v>65540</v>
          </cell>
          <cell r="D213">
            <v>0</v>
          </cell>
          <cell r="E213">
            <v>2002</v>
          </cell>
          <cell r="F213" t="str">
            <v>$(000)</v>
          </cell>
          <cell r="G213">
            <v>0</v>
          </cell>
          <cell r="H213">
            <v>26</v>
          </cell>
          <cell r="I213">
            <v>668.6</v>
          </cell>
          <cell r="J213">
            <v>0</v>
          </cell>
          <cell r="K213">
            <v>145</v>
          </cell>
          <cell r="L213">
            <v>0</v>
          </cell>
          <cell r="M213">
            <v>759.5</v>
          </cell>
          <cell r="N213">
            <v>0</v>
          </cell>
          <cell r="O213">
            <v>1117.4000000000001</v>
          </cell>
          <cell r="P213">
            <v>303.89999999999998</v>
          </cell>
          <cell r="Q213">
            <v>0</v>
          </cell>
          <cell r="R213">
            <v>0</v>
          </cell>
          <cell r="S213">
            <v>3020.4</v>
          </cell>
        </row>
        <row r="214">
          <cell r="A214" t="str">
            <v>Reservation Fee, Long Term</v>
          </cell>
          <cell r="B214" t="str">
            <v>RSRVNET</v>
          </cell>
          <cell r="C214" t="str">
            <v>65540</v>
          </cell>
          <cell r="D214">
            <v>0</v>
          </cell>
          <cell r="E214">
            <v>2003</v>
          </cell>
          <cell r="F214" t="str">
            <v>$(000)</v>
          </cell>
          <cell r="G214">
            <v>0</v>
          </cell>
          <cell r="H214">
            <v>0</v>
          </cell>
          <cell r="I214">
            <v>26.338000000000001</v>
          </cell>
          <cell r="J214">
            <v>26.338999999999999</v>
          </cell>
          <cell r="K214">
            <v>0</v>
          </cell>
          <cell r="L214">
            <v>0</v>
          </cell>
          <cell r="M214">
            <v>1084.27</v>
          </cell>
          <cell r="N214">
            <v>100.589</v>
          </cell>
          <cell r="O214">
            <v>992.74</v>
          </cell>
          <cell r="P214">
            <v>607.79999999999995</v>
          </cell>
          <cell r="Q214">
            <v>0</v>
          </cell>
          <cell r="R214">
            <v>0</v>
          </cell>
          <cell r="S214">
            <v>2838.076</v>
          </cell>
        </row>
        <row r="215">
          <cell r="A215" t="str">
            <v>Reservation Fee, Long Term</v>
          </cell>
          <cell r="B215" t="str">
            <v>RSRVNET</v>
          </cell>
          <cell r="C215" t="str">
            <v>65540</v>
          </cell>
          <cell r="D215">
            <v>0</v>
          </cell>
          <cell r="E215">
            <v>2004</v>
          </cell>
          <cell r="F215" t="str">
            <v>$(000)</v>
          </cell>
          <cell r="G215">
            <v>0</v>
          </cell>
          <cell r="H215">
            <v>0</v>
          </cell>
          <cell r="I215">
            <v>0</v>
          </cell>
          <cell r="J215">
            <v>374.8</v>
          </cell>
          <cell r="K215">
            <v>0</v>
          </cell>
          <cell r="L215">
            <v>230.9</v>
          </cell>
          <cell r="M215">
            <v>0</v>
          </cell>
          <cell r="N215">
            <v>251</v>
          </cell>
          <cell r="O215">
            <v>300</v>
          </cell>
          <cell r="P215">
            <v>308</v>
          </cell>
          <cell r="Q215">
            <v>0</v>
          </cell>
          <cell r="R215">
            <v>0</v>
          </cell>
          <cell r="S215">
            <v>1464.7</v>
          </cell>
        </row>
        <row r="216">
          <cell r="A216" t="str">
            <v>Reservation Fee, Long Term</v>
          </cell>
          <cell r="B216" t="str">
            <v>RSRVNET</v>
          </cell>
          <cell r="C216" t="str">
            <v>65540</v>
          </cell>
          <cell r="D216">
            <v>0</v>
          </cell>
          <cell r="E216">
            <v>2005</v>
          </cell>
          <cell r="F216" t="str">
            <v>$(000)</v>
          </cell>
          <cell r="G216">
            <v>64.831999999999994</v>
          </cell>
          <cell r="H216">
            <v>0</v>
          </cell>
          <cell r="I216">
            <v>0</v>
          </cell>
          <cell r="J216">
            <v>564.25099999999998</v>
          </cell>
          <cell r="K216">
            <v>0</v>
          </cell>
          <cell r="L216">
            <v>0</v>
          </cell>
          <cell r="M216">
            <v>0</v>
          </cell>
          <cell r="N216">
            <v>0</v>
          </cell>
          <cell r="O216">
            <v>0</v>
          </cell>
          <cell r="P216">
            <v>0</v>
          </cell>
          <cell r="Q216">
            <v>0</v>
          </cell>
          <cell r="R216">
            <v>0</v>
          </cell>
          <cell r="S216">
            <v>629.08299999999997</v>
          </cell>
        </row>
        <row r="217">
          <cell r="A217" t="str">
            <v>Reservation Fee, Long Term</v>
          </cell>
          <cell r="B217" t="str">
            <v>RSRVNET</v>
          </cell>
          <cell r="C217" t="str">
            <v>65540</v>
          </cell>
          <cell r="D217">
            <v>0</v>
          </cell>
          <cell r="E217">
            <v>2006</v>
          </cell>
          <cell r="F217" t="str">
            <v>$(000)</v>
          </cell>
          <cell r="G217">
            <v>0</v>
          </cell>
          <cell r="H217">
            <v>0</v>
          </cell>
          <cell r="I217">
            <v>0</v>
          </cell>
          <cell r="J217">
            <v>564.24099999999999</v>
          </cell>
          <cell r="K217">
            <v>0</v>
          </cell>
          <cell r="L217">
            <v>0</v>
          </cell>
          <cell r="M217">
            <v>0</v>
          </cell>
          <cell r="N217">
            <v>0</v>
          </cell>
          <cell r="O217">
            <v>0</v>
          </cell>
          <cell r="P217">
            <v>0</v>
          </cell>
          <cell r="Q217">
            <v>0</v>
          </cell>
          <cell r="R217">
            <v>0</v>
          </cell>
          <cell r="S217">
            <v>564.24099999999999</v>
          </cell>
        </row>
        <row r="218">
          <cell r="A218" t="str">
            <v>Reservation Fee, Long Term</v>
          </cell>
          <cell r="B218" t="str">
            <v>RSRVNET</v>
          </cell>
          <cell r="C218" t="str">
            <v>65540</v>
          </cell>
          <cell r="D218">
            <v>0</v>
          </cell>
          <cell r="E218">
            <v>2007</v>
          </cell>
          <cell r="F218" t="str">
            <v>$(000)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A219" t="str">
            <v>Reservation Fee, Long Term</v>
          </cell>
          <cell r="B219" t="str">
            <v>RSRVNET</v>
          </cell>
          <cell r="C219" t="str">
            <v>65540</v>
          </cell>
          <cell r="D219">
            <v>0</v>
          </cell>
          <cell r="E219">
            <v>2008</v>
          </cell>
          <cell r="F219" t="str">
            <v>$(000)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A220" t="str">
            <v>Reservation Fee, Long Term</v>
          </cell>
          <cell r="B220" t="str">
            <v>RSRVNET</v>
          </cell>
          <cell r="C220" t="str">
            <v>65540</v>
          </cell>
          <cell r="D220">
            <v>0</v>
          </cell>
          <cell r="E220">
            <v>2009</v>
          </cell>
          <cell r="F220" t="str">
            <v>$(000)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A221" t="str">
            <v>Reservation Fee, Long Term</v>
          </cell>
          <cell r="B221" t="str">
            <v>RSRVNET</v>
          </cell>
          <cell r="C221" t="str">
            <v>65540</v>
          </cell>
          <cell r="D221">
            <v>0</v>
          </cell>
          <cell r="E221">
            <v>2010</v>
          </cell>
          <cell r="F221" t="str">
            <v>$(000)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A222" t="str">
            <v>Reservation Fee, Long Term</v>
          </cell>
          <cell r="B222" t="str">
            <v>RSRVNET</v>
          </cell>
          <cell r="C222" t="str">
            <v>65540</v>
          </cell>
          <cell r="D222">
            <v>0</v>
          </cell>
          <cell r="E222">
            <v>2011</v>
          </cell>
          <cell r="F222" t="str">
            <v>$(000)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A223" t="str">
            <v>Reservation Fee, Long Term</v>
          </cell>
          <cell r="B223" t="str">
            <v>RSRVPSW</v>
          </cell>
          <cell r="C223" t="str">
            <v>64440</v>
          </cell>
          <cell r="D223">
            <v>0</v>
          </cell>
          <cell r="E223">
            <v>2002</v>
          </cell>
          <cell r="F223" t="str">
            <v>$(000)</v>
          </cell>
          <cell r="G223">
            <v>296.10000000000002</v>
          </cell>
          <cell r="H223">
            <v>0</v>
          </cell>
          <cell r="I223">
            <v>50.9</v>
          </cell>
          <cell r="J223">
            <v>0</v>
          </cell>
          <cell r="K223">
            <v>0</v>
          </cell>
          <cell r="L223">
            <v>115.9</v>
          </cell>
          <cell r="M223">
            <v>0</v>
          </cell>
          <cell r="N223">
            <v>0</v>
          </cell>
          <cell r="O223">
            <v>0</v>
          </cell>
          <cell r="P223">
            <v>753.4</v>
          </cell>
          <cell r="Q223">
            <v>0</v>
          </cell>
          <cell r="R223">
            <v>0</v>
          </cell>
          <cell r="S223">
            <v>1216.3</v>
          </cell>
        </row>
        <row r="224">
          <cell r="A224" t="str">
            <v>Reservation Fee, Long Term</v>
          </cell>
          <cell r="B224" t="str">
            <v>RSRVPSW</v>
          </cell>
          <cell r="C224" t="str">
            <v>64440</v>
          </cell>
          <cell r="D224">
            <v>0</v>
          </cell>
          <cell r="E224">
            <v>2003</v>
          </cell>
          <cell r="F224" t="str">
            <v>$(000)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A225" t="str">
            <v>Reservation Fee, Long Term</v>
          </cell>
          <cell r="B225" t="str">
            <v>RSRVPSW</v>
          </cell>
          <cell r="C225" t="str">
            <v>64440</v>
          </cell>
          <cell r="D225">
            <v>0</v>
          </cell>
          <cell r="E225">
            <v>2004</v>
          </cell>
          <cell r="F225" t="str">
            <v>$(000)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A226" t="str">
            <v>Reservation Fee, Long Term</v>
          </cell>
          <cell r="B226" t="str">
            <v>RSRVPSW</v>
          </cell>
          <cell r="C226" t="str">
            <v>64440</v>
          </cell>
          <cell r="D226">
            <v>0</v>
          </cell>
          <cell r="E226">
            <v>2005</v>
          </cell>
          <cell r="F226" t="str">
            <v>$(000)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A227" t="str">
            <v>Reservation Fee, Long Term</v>
          </cell>
          <cell r="B227" t="str">
            <v>RSRVPSW</v>
          </cell>
          <cell r="C227" t="str">
            <v>64440</v>
          </cell>
          <cell r="D227">
            <v>0</v>
          </cell>
          <cell r="E227">
            <v>2008</v>
          </cell>
          <cell r="F227" t="str">
            <v>$(000)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A228" t="str">
            <v>Reservation Fee, Long Term</v>
          </cell>
          <cell r="B228" t="str">
            <v>RSRVPSW</v>
          </cell>
          <cell r="C228" t="str">
            <v>64440</v>
          </cell>
          <cell r="D228">
            <v>0</v>
          </cell>
          <cell r="E228">
            <v>2009</v>
          </cell>
          <cell r="F228" t="str">
            <v>$(000)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A229" t="str">
            <v>Reservation Fee, Long Term</v>
          </cell>
          <cell r="B229" t="str">
            <v>RSRVPSW</v>
          </cell>
          <cell r="C229" t="str">
            <v>64440</v>
          </cell>
          <cell r="D229">
            <v>0</v>
          </cell>
          <cell r="E229">
            <v>2010</v>
          </cell>
          <cell r="F229" t="str">
            <v>$(000)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A230" t="str">
            <v>Reservation Fee, Long Term</v>
          </cell>
          <cell r="B230" t="str">
            <v>RSRVPSW</v>
          </cell>
          <cell r="C230" t="str">
            <v>64440</v>
          </cell>
          <cell r="D230">
            <v>0</v>
          </cell>
          <cell r="E230">
            <v>2011</v>
          </cell>
          <cell r="F230" t="str">
            <v>$(000)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A231" t="str">
            <v>Sup Capacity Wheeling</v>
          </cell>
          <cell r="B231" t="str">
            <v>SUPCAP</v>
          </cell>
          <cell r="C231" t="str">
            <v>TXC2</v>
          </cell>
          <cell r="D231">
            <v>0</v>
          </cell>
          <cell r="E231">
            <v>2002</v>
          </cell>
          <cell r="F231" t="str">
            <v>$(000)</v>
          </cell>
          <cell r="G231">
            <v>5</v>
          </cell>
          <cell r="H231">
            <v>5</v>
          </cell>
          <cell r="I231">
            <v>5</v>
          </cell>
          <cell r="J231">
            <v>5</v>
          </cell>
          <cell r="K231">
            <v>5</v>
          </cell>
          <cell r="L231">
            <v>5</v>
          </cell>
          <cell r="M231">
            <v>5</v>
          </cell>
          <cell r="N231">
            <v>5</v>
          </cell>
          <cell r="O231">
            <v>5</v>
          </cell>
          <cell r="P231">
            <v>5</v>
          </cell>
          <cell r="Q231">
            <v>5</v>
          </cell>
          <cell r="R231">
            <v>5</v>
          </cell>
          <cell r="S231">
            <v>60</v>
          </cell>
        </row>
        <row r="232">
          <cell r="A232" t="str">
            <v>Sup Capacity Wheeling</v>
          </cell>
          <cell r="B232" t="str">
            <v>SUPCAP</v>
          </cell>
          <cell r="C232" t="str">
            <v>TXC2</v>
          </cell>
          <cell r="D232">
            <v>0</v>
          </cell>
          <cell r="E232">
            <v>2003</v>
          </cell>
          <cell r="F232" t="str">
            <v>$(000)</v>
          </cell>
          <cell r="G232">
            <v>5</v>
          </cell>
          <cell r="H232">
            <v>5</v>
          </cell>
          <cell r="I232">
            <v>5</v>
          </cell>
          <cell r="J232">
            <v>5</v>
          </cell>
          <cell r="K232">
            <v>5</v>
          </cell>
          <cell r="L232">
            <v>5</v>
          </cell>
          <cell r="M232">
            <v>0</v>
          </cell>
          <cell r="N232">
            <v>0</v>
          </cell>
          <cell r="O232">
            <v>0</v>
          </cell>
          <cell r="P232">
            <v>0</v>
          </cell>
          <cell r="Q232">
            <v>0</v>
          </cell>
          <cell r="R232">
            <v>0</v>
          </cell>
          <cell r="S232">
            <v>30</v>
          </cell>
        </row>
        <row r="233">
          <cell r="A233" t="str">
            <v>Townsend Garrison Transmission (TGT</v>
          </cell>
          <cell r="B233" t="str">
            <v>TGT</v>
          </cell>
          <cell r="C233" t="str">
            <v>TXCNTRCTS</v>
          </cell>
          <cell r="D233">
            <v>0</v>
          </cell>
          <cell r="E233">
            <v>2002</v>
          </cell>
          <cell r="F233" t="str">
            <v>$(000)</v>
          </cell>
          <cell r="G233">
            <v>816.35699999999997</v>
          </cell>
          <cell r="H233">
            <v>816.35699999999997</v>
          </cell>
          <cell r="I233">
            <v>816.35699999999997</v>
          </cell>
          <cell r="J233">
            <v>816.35699999999997</v>
          </cell>
          <cell r="K233">
            <v>816.35699999999997</v>
          </cell>
          <cell r="L233">
            <v>816.35699999999997</v>
          </cell>
          <cell r="M233">
            <v>816.35699999999997</v>
          </cell>
          <cell r="N233">
            <v>816.35699999999997</v>
          </cell>
          <cell r="O233">
            <v>816.35699999999997</v>
          </cell>
          <cell r="P233">
            <v>816.35699999999997</v>
          </cell>
          <cell r="Q233">
            <v>816.35699999999997</v>
          </cell>
          <cell r="R233">
            <v>816.35699999999997</v>
          </cell>
          <cell r="S233">
            <v>9796.2839999999997</v>
          </cell>
        </row>
        <row r="234">
          <cell r="A234" t="str">
            <v>Townsend Garrison Transmission (TGT</v>
          </cell>
          <cell r="B234" t="str">
            <v>TGT</v>
          </cell>
          <cell r="C234" t="str">
            <v>TXCNTRCTS</v>
          </cell>
          <cell r="D234">
            <v>0</v>
          </cell>
          <cell r="E234">
            <v>2003</v>
          </cell>
          <cell r="F234" t="str">
            <v>$(000)</v>
          </cell>
          <cell r="G234">
            <v>816.35699999999997</v>
          </cell>
          <cell r="H234">
            <v>816.35699999999997</v>
          </cell>
          <cell r="I234">
            <v>816.35699999999997</v>
          </cell>
          <cell r="J234">
            <v>816.35699999999997</v>
          </cell>
          <cell r="K234">
            <v>816.35699999999997</v>
          </cell>
          <cell r="L234">
            <v>816.35699999999997</v>
          </cell>
          <cell r="M234">
            <v>816.35699999999997</v>
          </cell>
          <cell r="N234">
            <v>816.35699999999997</v>
          </cell>
          <cell r="O234">
            <v>816.35699999999997</v>
          </cell>
          <cell r="P234">
            <v>816.35699999999997</v>
          </cell>
          <cell r="Q234">
            <v>816.35699999999997</v>
          </cell>
          <cell r="R234">
            <v>816.35699999999997</v>
          </cell>
          <cell r="S234">
            <v>9796.2839999999997</v>
          </cell>
        </row>
        <row r="235">
          <cell r="A235" t="str">
            <v>Townsend Garrison Transmission (TGT</v>
          </cell>
          <cell r="B235" t="str">
            <v>TGT</v>
          </cell>
          <cell r="C235" t="str">
            <v>TXCNTRCTS</v>
          </cell>
          <cell r="D235">
            <v>0</v>
          </cell>
          <cell r="E235">
            <v>2004</v>
          </cell>
          <cell r="F235" t="str">
            <v>$(000)</v>
          </cell>
          <cell r="G235">
            <v>816.35699999999997</v>
          </cell>
          <cell r="H235">
            <v>816.35699999999997</v>
          </cell>
          <cell r="I235">
            <v>816.35699999999997</v>
          </cell>
          <cell r="J235">
            <v>816.35699999999997</v>
          </cell>
          <cell r="K235">
            <v>816.35699999999997</v>
          </cell>
          <cell r="L235">
            <v>816.35699999999997</v>
          </cell>
          <cell r="M235">
            <v>816.35699999999997</v>
          </cell>
          <cell r="N235">
            <v>816.35699999999997</v>
          </cell>
          <cell r="O235">
            <v>816.35699999999997</v>
          </cell>
          <cell r="P235">
            <v>816.35699999999997</v>
          </cell>
          <cell r="Q235">
            <v>816.35699999999997</v>
          </cell>
          <cell r="R235">
            <v>816.35699999999997</v>
          </cell>
          <cell r="S235">
            <v>9796.2839999999997</v>
          </cell>
        </row>
        <row r="236">
          <cell r="A236" t="str">
            <v>Townsend Garrison Transmission (TGT</v>
          </cell>
          <cell r="B236" t="str">
            <v>TGT</v>
          </cell>
          <cell r="C236" t="str">
            <v>TXCNTRCTS</v>
          </cell>
          <cell r="D236">
            <v>0</v>
          </cell>
          <cell r="E236">
            <v>2005</v>
          </cell>
          <cell r="F236" t="str">
            <v>$(000)</v>
          </cell>
          <cell r="G236">
            <v>816.35699999999997</v>
          </cell>
          <cell r="H236">
            <v>816.35699999999997</v>
          </cell>
          <cell r="I236">
            <v>816.35699999999997</v>
          </cell>
          <cell r="J236">
            <v>816.35699999999997</v>
          </cell>
          <cell r="K236">
            <v>816.35699999999997</v>
          </cell>
          <cell r="L236">
            <v>816.35699999999997</v>
          </cell>
          <cell r="M236">
            <v>816.35699999999997</v>
          </cell>
          <cell r="N236">
            <v>816.35699999999997</v>
          </cell>
          <cell r="O236">
            <v>816.35699999999997</v>
          </cell>
          <cell r="P236">
            <v>816.35699999999997</v>
          </cell>
          <cell r="Q236">
            <v>816.35699999999997</v>
          </cell>
          <cell r="R236">
            <v>816.35699999999997</v>
          </cell>
          <cell r="S236">
            <v>9796.2839999999997</v>
          </cell>
        </row>
        <row r="237">
          <cell r="A237" t="str">
            <v>Townsend Garrison Transmission (TGT</v>
          </cell>
          <cell r="B237" t="str">
            <v>TGT</v>
          </cell>
          <cell r="C237" t="str">
            <v>TXCNTRCTS</v>
          </cell>
          <cell r="D237">
            <v>0</v>
          </cell>
          <cell r="E237">
            <v>2006</v>
          </cell>
          <cell r="F237" t="str">
            <v>$(000)</v>
          </cell>
          <cell r="G237">
            <v>816.35699999999997</v>
          </cell>
          <cell r="H237">
            <v>816.35699999999997</v>
          </cell>
          <cell r="I237">
            <v>816.35699999999997</v>
          </cell>
          <cell r="J237">
            <v>816.35699999999997</v>
          </cell>
          <cell r="K237">
            <v>816.35699999999997</v>
          </cell>
          <cell r="L237">
            <v>816.35699999999997</v>
          </cell>
          <cell r="M237">
            <v>816.35699999999997</v>
          </cell>
          <cell r="N237">
            <v>816.35699999999997</v>
          </cell>
          <cell r="O237">
            <v>816.35699999999997</v>
          </cell>
          <cell r="P237">
            <v>816.35699999999997</v>
          </cell>
          <cell r="Q237">
            <v>816.35699999999997</v>
          </cell>
          <cell r="R237">
            <v>816.35699999999997</v>
          </cell>
          <cell r="S237">
            <v>9796.2839999999997</v>
          </cell>
        </row>
        <row r="238">
          <cell r="A238" t="str">
            <v>Townsend Garrison Transmission (TGT</v>
          </cell>
          <cell r="B238" t="str">
            <v>TGT</v>
          </cell>
          <cell r="C238" t="str">
            <v>TXCNTRCTS</v>
          </cell>
          <cell r="D238">
            <v>0</v>
          </cell>
          <cell r="E238">
            <v>2007</v>
          </cell>
          <cell r="F238" t="str">
            <v>$(000)</v>
          </cell>
          <cell r="G238">
            <v>816.35699999999997</v>
          </cell>
          <cell r="H238">
            <v>816.35699999999997</v>
          </cell>
          <cell r="I238">
            <v>816.35699999999997</v>
          </cell>
          <cell r="J238">
            <v>816.35699999999997</v>
          </cell>
          <cell r="K238">
            <v>816.35699999999997</v>
          </cell>
          <cell r="L238">
            <v>816.35699999999997</v>
          </cell>
          <cell r="M238">
            <v>816.35699999999997</v>
          </cell>
          <cell r="N238">
            <v>816.35699999999997</v>
          </cell>
          <cell r="O238">
            <v>816.35699999999997</v>
          </cell>
          <cell r="P238">
            <v>816.35699999999997</v>
          </cell>
          <cell r="Q238">
            <v>816.35699999999997</v>
          </cell>
          <cell r="R238">
            <v>816.35699999999997</v>
          </cell>
          <cell r="S238">
            <v>9796.2839999999997</v>
          </cell>
        </row>
        <row r="239">
          <cell r="A239" t="str">
            <v>Townsend Garrison Transmission (TGT</v>
          </cell>
          <cell r="B239" t="str">
            <v>TGT</v>
          </cell>
          <cell r="C239" t="str">
            <v>TXCNTRCTS</v>
          </cell>
          <cell r="D239">
            <v>0</v>
          </cell>
          <cell r="E239">
            <v>2008</v>
          </cell>
          <cell r="F239" t="str">
            <v>$(000)</v>
          </cell>
          <cell r="G239">
            <v>816.35699999999997</v>
          </cell>
          <cell r="H239">
            <v>816.35699999999997</v>
          </cell>
          <cell r="I239">
            <v>816.35699999999997</v>
          </cell>
          <cell r="J239">
            <v>816.35699999999997</v>
          </cell>
          <cell r="K239">
            <v>816.35699999999997</v>
          </cell>
          <cell r="L239">
            <v>816.35699999999997</v>
          </cell>
          <cell r="M239">
            <v>816.35699999999997</v>
          </cell>
          <cell r="N239">
            <v>816.35699999999997</v>
          </cell>
          <cell r="O239">
            <v>816.35699999999997</v>
          </cell>
          <cell r="P239">
            <v>816.35699999999997</v>
          </cell>
          <cell r="Q239">
            <v>816.35699999999997</v>
          </cell>
          <cell r="R239">
            <v>816.35699999999997</v>
          </cell>
          <cell r="S239">
            <v>9796.2839999999997</v>
          </cell>
        </row>
        <row r="240">
          <cell r="A240" t="str">
            <v>Townsend Garrison Transmission (TGT</v>
          </cell>
          <cell r="B240" t="str">
            <v>TGT</v>
          </cell>
          <cell r="C240" t="str">
            <v>TXCNTRCTS</v>
          </cell>
          <cell r="D240">
            <v>0</v>
          </cell>
          <cell r="E240">
            <v>2009</v>
          </cell>
          <cell r="F240" t="str">
            <v>$(000)</v>
          </cell>
          <cell r="G240">
            <v>816.35699999999997</v>
          </cell>
          <cell r="H240">
            <v>816.35699999999997</v>
          </cell>
          <cell r="I240">
            <v>816.35699999999997</v>
          </cell>
          <cell r="J240">
            <v>816.35699999999997</v>
          </cell>
          <cell r="K240">
            <v>816.35699999999997</v>
          </cell>
          <cell r="L240">
            <v>816.35699999999997</v>
          </cell>
          <cell r="M240">
            <v>816.35699999999997</v>
          </cell>
          <cell r="N240">
            <v>816.35699999999997</v>
          </cell>
          <cell r="O240">
            <v>816.35699999999997</v>
          </cell>
          <cell r="P240">
            <v>816.35699999999997</v>
          </cell>
          <cell r="Q240">
            <v>816.35699999999997</v>
          </cell>
          <cell r="R240">
            <v>816.35699999999997</v>
          </cell>
          <cell r="S240">
            <v>9796.2839999999997</v>
          </cell>
        </row>
        <row r="241">
          <cell r="A241" t="str">
            <v>Townsend Garrison Transmission (TGT</v>
          </cell>
          <cell r="B241" t="str">
            <v>TGT</v>
          </cell>
          <cell r="C241" t="str">
            <v>TXCNTRCTS</v>
          </cell>
          <cell r="D241">
            <v>0</v>
          </cell>
          <cell r="E241">
            <v>2010</v>
          </cell>
          <cell r="F241" t="str">
            <v>$(000)</v>
          </cell>
          <cell r="G241">
            <v>816.35699999999997</v>
          </cell>
          <cell r="H241">
            <v>816.35699999999997</v>
          </cell>
          <cell r="I241">
            <v>816.35699999999997</v>
          </cell>
          <cell r="J241">
            <v>816.35699999999997</v>
          </cell>
          <cell r="K241">
            <v>816.35699999999997</v>
          </cell>
          <cell r="L241">
            <v>816.35699999999997</v>
          </cell>
          <cell r="M241">
            <v>816.35699999999997</v>
          </cell>
          <cell r="N241">
            <v>816.35699999999997</v>
          </cell>
          <cell r="O241">
            <v>816.35699999999997</v>
          </cell>
          <cell r="P241">
            <v>816.35699999999997</v>
          </cell>
          <cell r="Q241">
            <v>816.35699999999997</v>
          </cell>
          <cell r="R241">
            <v>816.35699999999997</v>
          </cell>
          <cell r="S241">
            <v>9796.2839999999997</v>
          </cell>
        </row>
        <row r="242">
          <cell r="A242" t="str">
            <v>Townsend Garrison Transmission (TGT</v>
          </cell>
          <cell r="B242" t="str">
            <v>TGT</v>
          </cell>
          <cell r="C242" t="str">
            <v>TXCNTRCTS</v>
          </cell>
          <cell r="D242">
            <v>0</v>
          </cell>
          <cell r="E242">
            <v>2011</v>
          </cell>
          <cell r="F242" t="str">
            <v>$(000)</v>
          </cell>
          <cell r="G242">
            <v>816.35699999999997</v>
          </cell>
          <cell r="H242">
            <v>816.35699999999997</v>
          </cell>
          <cell r="I242">
            <v>816.35699999999997</v>
          </cell>
          <cell r="J242">
            <v>816.35699999999997</v>
          </cell>
          <cell r="K242">
            <v>816.35699999999997</v>
          </cell>
          <cell r="L242">
            <v>816.35699999999997</v>
          </cell>
          <cell r="M242">
            <v>816.35699999999997</v>
          </cell>
          <cell r="N242">
            <v>816.35699999999997</v>
          </cell>
          <cell r="O242">
            <v>816.35699999999997</v>
          </cell>
          <cell r="P242">
            <v>816.35699999999997</v>
          </cell>
          <cell r="Q242">
            <v>816.35699999999997</v>
          </cell>
          <cell r="R242">
            <v>816.35699999999997</v>
          </cell>
          <cell r="S242">
            <v>9796.2839999999997</v>
          </cell>
        </row>
        <row r="243">
          <cell r="A243" t="str">
            <v>UTILITY DELIVERY UNDERRECOVERY</v>
          </cell>
          <cell r="B243" t="str">
            <v>UDU</v>
          </cell>
          <cell r="C243" t="str">
            <v>FY2002</v>
          </cell>
          <cell r="D243">
            <v>1</v>
          </cell>
          <cell r="E243">
            <v>2002</v>
          </cell>
          <cell r="F243" t="str">
            <v>$(000)</v>
          </cell>
          <cell r="G243">
            <v>166.667</v>
          </cell>
          <cell r="H243">
            <v>166.667</v>
          </cell>
          <cell r="I243">
            <v>166.667</v>
          </cell>
          <cell r="J243">
            <v>166.667</v>
          </cell>
          <cell r="K243">
            <v>166.667</v>
          </cell>
          <cell r="L243">
            <v>166.667</v>
          </cell>
          <cell r="M243">
            <v>166.667</v>
          </cell>
          <cell r="N243">
            <v>166.667</v>
          </cell>
          <cell r="O243">
            <v>166.667</v>
          </cell>
          <cell r="P243">
            <v>166.667</v>
          </cell>
          <cell r="Q243">
            <v>166.667</v>
          </cell>
          <cell r="R243">
            <v>166.667</v>
          </cell>
          <cell r="S243">
            <v>2000.0039999999997</v>
          </cell>
        </row>
        <row r="244">
          <cell r="A244" t="str">
            <v>UTILITY DELIVERY UNDERRECOVERY</v>
          </cell>
          <cell r="B244" t="str">
            <v>UDU</v>
          </cell>
          <cell r="C244" t="str">
            <v>FY2002</v>
          </cell>
          <cell r="D244">
            <v>1</v>
          </cell>
          <cell r="E244">
            <v>2003</v>
          </cell>
          <cell r="F244" t="str">
            <v>$(000)</v>
          </cell>
          <cell r="G244">
            <v>166.667</v>
          </cell>
          <cell r="H244">
            <v>166.667</v>
          </cell>
          <cell r="I244">
            <v>166.667</v>
          </cell>
          <cell r="J244">
            <v>166.667</v>
          </cell>
          <cell r="K244">
            <v>166.667</v>
          </cell>
          <cell r="L244">
            <v>166.667</v>
          </cell>
          <cell r="M244">
            <v>166.667</v>
          </cell>
          <cell r="N244">
            <v>166.667</v>
          </cell>
          <cell r="O244">
            <v>166.667</v>
          </cell>
          <cell r="P244">
            <v>166.667</v>
          </cell>
          <cell r="Q244">
            <v>166.667</v>
          </cell>
          <cell r="R244">
            <v>166.667</v>
          </cell>
          <cell r="S244">
            <v>2000.0039999999997</v>
          </cell>
        </row>
        <row r="245">
          <cell r="A245" t="str">
            <v>Use of Facilities</v>
          </cell>
          <cell r="B245" t="str">
            <v>UFT</v>
          </cell>
          <cell r="C245" t="str">
            <v>GAYFIELD</v>
          </cell>
          <cell r="D245">
            <v>0</v>
          </cell>
          <cell r="E245">
            <v>2002</v>
          </cell>
          <cell r="F245" t="str">
            <v>$(000)</v>
          </cell>
          <cell r="G245">
            <v>685.86599999999999</v>
          </cell>
          <cell r="H245">
            <v>685.86599999999999</v>
          </cell>
          <cell r="I245">
            <v>685.86599999999999</v>
          </cell>
          <cell r="J245">
            <v>685.86599999999999</v>
          </cell>
          <cell r="K245">
            <v>685.86599999999999</v>
          </cell>
          <cell r="L245">
            <v>685.86599999999999</v>
          </cell>
          <cell r="M245">
            <v>685.86599999999999</v>
          </cell>
          <cell r="N245">
            <v>685.86599999999999</v>
          </cell>
          <cell r="O245">
            <v>685.86599999999999</v>
          </cell>
          <cell r="P245">
            <v>685.86599999999999</v>
          </cell>
          <cell r="Q245">
            <v>685.86599999999999</v>
          </cell>
          <cell r="R245">
            <v>685.86599999999999</v>
          </cell>
          <cell r="S245">
            <v>8230.3919999999998</v>
          </cell>
        </row>
        <row r="246">
          <cell r="A246" t="str">
            <v>Use of Facilities</v>
          </cell>
          <cell r="B246" t="str">
            <v>UFT</v>
          </cell>
          <cell r="C246" t="str">
            <v>GAYFIELD</v>
          </cell>
          <cell r="D246">
            <v>0</v>
          </cell>
          <cell r="E246">
            <v>2003</v>
          </cell>
          <cell r="F246" t="str">
            <v>$(000)</v>
          </cell>
          <cell r="G246">
            <v>628.62600000000009</v>
          </cell>
          <cell r="H246">
            <v>637.93900000000008</v>
          </cell>
          <cell r="I246">
            <v>638.00200000000007</v>
          </cell>
          <cell r="J246">
            <v>725.8610000000001</v>
          </cell>
          <cell r="K246">
            <v>633.71600000000001</v>
          </cell>
          <cell r="L246">
            <v>633.71600000000001</v>
          </cell>
          <cell r="M246">
            <v>633.71600000000001</v>
          </cell>
          <cell r="N246">
            <v>633.71600000000001</v>
          </cell>
          <cell r="O246">
            <v>633.71600000000001</v>
          </cell>
          <cell r="P246">
            <v>633.71600000000001</v>
          </cell>
          <cell r="Q246">
            <v>633.71600000000001</v>
          </cell>
          <cell r="R246">
            <v>633.71600000000001</v>
          </cell>
          <cell r="S246">
            <v>7700.1560000000018</v>
          </cell>
        </row>
        <row r="247">
          <cell r="A247" t="str">
            <v>Use of Facilities</v>
          </cell>
          <cell r="B247" t="str">
            <v>UFT</v>
          </cell>
          <cell r="C247" t="str">
            <v>GAYFIELD</v>
          </cell>
          <cell r="D247">
            <v>0</v>
          </cell>
          <cell r="E247">
            <v>2004</v>
          </cell>
          <cell r="F247" t="str">
            <v>$(000)</v>
          </cell>
          <cell r="G247">
            <v>648.60584519640008</v>
          </cell>
          <cell r="H247">
            <v>658.1724758109201</v>
          </cell>
          <cell r="I247">
            <v>658.23719155544006</v>
          </cell>
          <cell r="J247">
            <v>742.68507474980004</v>
          </cell>
          <cell r="K247">
            <v>650.97464689264018</v>
          </cell>
          <cell r="L247">
            <v>650.97464689264018</v>
          </cell>
          <cell r="M247">
            <v>650.97464689264018</v>
          </cell>
          <cell r="N247">
            <v>650.97464689264018</v>
          </cell>
          <cell r="O247">
            <v>538.71132036315998</v>
          </cell>
          <cell r="P247">
            <v>538.71132036315998</v>
          </cell>
          <cell r="Q247">
            <v>538.71132036315998</v>
          </cell>
          <cell r="R247">
            <v>538.71132036315998</v>
          </cell>
          <cell r="S247">
            <v>7466.4444563357602</v>
          </cell>
        </row>
        <row r="248">
          <cell r="A248" t="str">
            <v>Use of Facilities</v>
          </cell>
          <cell r="B248" t="str">
            <v>UFT</v>
          </cell>
          <cell r="C248" t="str">
            <v>GAYFIELD</v>
          </cell>
          <cell r="D248">
            <v>0</v>
          </cell>
          <cell r="E248">
            <v>2005</v>
          </cell>
          <cell r="F248" t="str">
            <v>$(000)</v>
          </cell>
          <cell r="G248">
            <v>546.56279966672992</v>
          </cell>
          <cell r="H248">
            <v>556.31172732035998</v>
          </cell>
          <cell r="I248">
            <v>556.37767625648996</v>
          </cell>
          <cell r="J248">
            <v>546.02683370960983</v>
          </cell>
          <cell r="K248">
            <v>548.9767400907898</v>
          </cell>
          <cell r="L248">
            <v>548.9767400907898</v>
          </cell>
          <cell r="M248">
            <v>548.9767400907898</v>
          </cell>
          <cell r="N248">
            <v>548.9767400907898</v>
          </cell>
          <cell r="O248">
            <v>548.9767400907898</v>
          </cell>
          <cell r="P248">
            <v>548.9767400907898</v>
          </cell>
          <cell r="Q248">
            <v>548.9767400907898</v>
          </cell>
          <cell r="R248">
            <v>548.9767400907898</v>
          </cell>
          <cell r="S248">
            <v>6597.092957679507</v>
          </cell>
        </row>
        <row r="249">
          <cell r="A249" t="str">
            <v>Use of Facilities</v>
          </cell>
          <cell r="B249" t="str">
            <v>UFT</v>
          </cell>
          <cell r="C249" t="str">
            <v>GAYFIELD</v>
          </cell>
          <cell r="D249">
            <v>0</v>
          </cell>
          <cell r="E249">
            <v>2006</v>
          </cell>
          <cell r="F249" t="str">
            <v>$(000)</v>
          </cell>
          <cell r="G249">
            <v>566.55899844474027</v>
          </cell>
          <cell r="H249">
            <v>576.66459416168016</v>
          </cell>
          <cell r="I249">
            <v>576.73295586362019</v>
          </cell>
          <cell r="J249">
            <v>566.00342397818019</v>
          </cell>
          <cell r="K249">
            <v>569.06125375702015</v>
          </cell>
          <cell r="L249">
            <v>569.06125375702015</v>
          </cell>
          <cell r="M249">
            <v>569.06125375702015</v>
          </cell>
          <cell r="N249">
            <v>569.06125375702015</v>
          </cell>
          <cell r="O249">
            <v>569.06125375702015</v>
          </cell>
          <cell r="P249">
            <v>569.06125375702015</v>
          </cell>
          <cell r="Q249">
            <v>569.06125375702015</v>
          </cell>
          <cell r="R249">
            <v>569.06125375702015</v>
          </cell>
          <cell r="S249">
            <v>6838.4500025043835</v>
          </cell>
        </row>
        <row r="250">
          <cell r="A250" t="str">
            <v>Use of Facilities</v>
          </cell>
          <cell r="B250" t="str">
            <v>UFT</v>
          </cell>
          <cell r="C250" t="str">
            <v>GAYFIELD</v>
          </cell>
          <cell r="D250">
            <v>0</v>
          </cell>
          <cell r="E250">
            <v>2007</v>
          </cell>
          <cell r="F250" t="str">
            <v>$(000)</v>
          </cell>
          <cell r="G250">
            <v>566.55899844474027</v>
          </cell>
          <cell r="H250">
            <v>576.66459416168016</v>
          </cell>
          <cell r="I250">
            <v>576.73295586362019</v>
          </cell>
          <cell r="J250">
            <v>665.93846625703998</v>
          </cell>
          <cell r="K250">
            <v>569.06125375702015</v>
          </cell>
          <cell r="L250">
            <v>569.06125375702015</v>
          </cell>
          <cell r="M250">
            <v>569.06125375702015</v>
          </cell>
          <cell r="N250">
            <v>569.06125375702015</v>
          </cell>
          <cell r="O250">
            <v>569.06125375702015</v>
          </cell>
          <cell r="P250">
            <v>569.06125375702015</v>
          </cell>
          <cell r="Q250">
            <v>569.06125375702015</v>
          </cell>
          <cell r="R250">
            <v>569.06125375702015</v>
          </cell>
          <cell r="S250">
            <v>6938.3850447832428</v>
          </cell>
        </row>
        <row r="251">
          <cell r="A251" t="str">
            <v>Use of Facilities</v>
          </cell>
          <cell r="B251" t="str">
            <v>UFT</v>
          </cell>
          <cell r="C251" t="str">
            <v>GAYFIELD</v>
          </cell>
          <cell r="D251">
            <v>0</v>
          </cell>
          <cell r="E251">
            <v>2008</v>
          </cell>
          <cell r="F251" t="str">
            <v>$(000)</v>
          </cell>
          <cell r="G251">
            <v>566.55899844474027</v>
          </cell>
          <cell r="H251">
            <v>576.66459416168016</v>
          </cell>
          <cell r="I251">
            <v>576.73295586362019</v>
          </cell>
          <cell r="J251">
            <v>665.93846625703998</v>
          </cell>
          <cell r="K251">
            <v>569.06125375702015</v>
          </cell>
          <cell r="L251">
            <v>569.06125375702015</v>
          </cell>
          <cell r="M251">
            <v>569.06125375702015</v>
          </cell>
          <cell r="N251">
            <v>569.06125375702015</v>
          </cell>
          <cell r="O251">
            <v>569.06125375702015</v>
          </cell>
          <cell r="P251">
            <v>569.06125375702015</v>
          </cell>
          <cell r="Q251">
            <v>569.06125375702015</v>
          </cell>
          <cell r="R251">
            <v>569.06125375702015</v>
          </cell>
          <cell r="S251">
            <v>6938.3850447832428</v>
          </cell>
        </row>
        <row r="252">
          <cell r="A252" t="str">
            <v>Use of Facilities</v>
          </cell>
          <cell r="B252" t="str">
            <v>UFT</v>
          </cell>
          <cell r="C252" t="str">
            <v>GAYFIELD</v>
          </cell>
          <cell r="D252">
            <v>0</v>
          </cell>
          <cell r="E252">
            <v>2009</v>
          </cell>
          <cell r="F252" t="str">
            <v>$(000)</v>
          </cell>
          <cell r="G252">
            <v>566.55899844474027</v>
          </cell>
          <cell r="H252">
            <v>576.66459416168016</v>
          </cell>
          <cell r="I252">
            <v>576.73295586362019</v>
          </cell>
          <cell r="J252">
            <v>665.93846625703998</v>
          </cell>
          <cell r="K252">
            <v>569.06125375702015</v>
          </cell>
          <cell r="L252">
            <v>569.06125375702015</v>
          </cell>
          <cell r="M252">
            <v>569.06125375702015</v>
          </cell>
          <cell r="N252">
            <v>569.06125375702015</v>
          </cell>
          <cell r="O252">
            <v>569.06125375702015</v>
          </cell>
          <cell r="P252">
            <v>569.06125375702015</v>
          </cell>
          <cell r="Q252">
            <v>569.06125375702015</v>
          </cell>
          <cell r="R252">
            <v>569.06125375702015</v>
          </cell>
          <cell r="S252">
            <v>6938.3850447832428</v>
          </cell>
        </row>
        <row r="253">
          <cell r="A253" t="str">
            <v>Use of Facilities</v>
          </cell>
          <cell r="B253" t="str">
            <v>UFT</v>
          </cell>
          <cell r="C253" t="str">
            <v>GAYFIELD</v>
          </cell>
          <cell r="D253">
            <v>0</v>
          </cell>
          <cell r="E253">
            <v>2010</v>
          </cell>
          <cell r="F253" t="str">
            <v>$(000)</v>
          </cell>
          <cell r="G253">
            <v>566.55899844474027</v>
          </cell>
          <cell r="H253">
            <v>576.66459416168016</v>
          </cell>
          <cell r="I253">
            <v>576.73295586362019</v>
          </cell>
          <cell r="J253">
            <v>665.93846625703998</v>
          </cell>
          <cell r="K253">
            <v>569.06125375702015</v>
          </cell>
          <cell r="L253">
            <v>569.06125375702015</v>
          </cell>
          <cell r="M253">
            <v>569.06125375702015</v>
          </cell>
          <cell r="N253">
            <v>569.06125375702015</v>
          </cell>
          <cell r="O253">
            <v>569.06125375702015</v>
          </cell>
          <cell r="P253">
            <v>569.06125375702015</v>
          </cell>
          <cell r="Q253">
            <v>569.06125375702015</v>
          </cell>
          <cell r="R253">
            <v>569.06125375702015</v>
          </cell>
          <cell r="S253">
            <v>6938.3850447832428</v>
          </cell>
        </row>
        <row r="254">
          <cell r="A254" t="str">
            <v>Use of Facilities</v>
          </cell>
          <cell r="B254" t="str">
            <v>UFT</v>
          </cell>
          <cell r="C254" t="str">
            <v>GAYFIELD</v>
          </cell>
          <cell r="D254">
            <v>0</v>
          </cell>
          <cell r="E254">
            <v>2011</v>
          </cell>
          <cell r="F254" t="str">
            <v>$(000)</v>
          </cell>
          <cell r="G254">
            <v>566.55899844474027</v>
          </cell>
          <cell r="H254">
            <v>576.66459416168016</v>
          </cell>
          <cell r="I254">
            <v>576.73295586362019</v>
          </cell>
          <cell r="J254">
            <v>665.93846625703998</v>
          </cell>
          <cell r="K254">
            <v>569.06125375702015</v>
          </cell>
          <cell r="L254">
            <v>569.06125375702015</v>
          </cell>
          <cell r="M254">
            <v>569.06125375702015</v>
          </cell>
          <cell r="N254">
            <v>569.06125375702015</v>
          </cell>
          <cell r="O254">
            <v>569.06125375702015</v>
          </cell>
          <cell r="P254">
            <v>569.06125375702015</v>
          </cell>
          <cell r="Q254">
            <v>569.06125375702015</v>
          </cell>
          <cell r="R254">
            <v>569.06125375702015</v>
          </cell>
          <cell r="S254">
            <v>6938.3850447832428</v>
          </cell>
        </row>
        <row r="255">
          <cell r="A255" t="str">
            <v>Use of Facilities (Industry Deliver</v>
          </cell>
          <cell r="B255" t="str">
            <v>UFTID</v>
          </cell>
          <cell r="C255" t="str">
            <v>GAYFIELD</v>
          </cell>
          <cell r="D255">
            <v>0</v>
          </cell>
          <cell r="E255">
            <v>2002</v>
          </cell>
          <cell r="F255" t="str">
            <v>$(000)</v>
          </cell>
          <cell r="G255">
            <v>498.8</v>
          </cell>
          <cell r="H255">
            <v>498.8</v>
          </cell>
          <cell r="I255">
            <v>498.8</v>
          </cell>
          <cell r="J255">
            <v>498.8</v>
          </cell>
          <cell r="K255">
            <v>498.8</v>
          </cell>
          <cell r="L255">
            <v>498.8</v>
          </cell>
          <cell r="M255">
            <v>498.8</v>
          </cell>
          <cell r="N255">
            <v>498.8</v>
          </cell>
          <cell r="O255">
            <v>498.8</v>
          </cell>
          <cell r="P255">
            <v>498.8</v>
          </cell>
          <cell r="Q255">
            <v>498.8</v>
          </cell>
          <cell r="R255">
            <v>498.8</v>
          </cell>
          <cell r="S255">
            <v>5985.6000000000013</v>
          </cell>
        </row>
        <row r="256">
          <cell r="A256" t="str">
            <v>Use of Facilities (Industry Deliver</v>
          </cell>
          <cell r="B256" t="str">
            <v>UFTID</v>
          </cell>
          <cell r="C256" t="str">
            <v>GAYFIELD</v>
          </cell>
          <cell r="D256">
            <v>0</v>
          </cell>
          <cell r="E256">
            <v>2003</v>
          </cell>
          <cell r="F256" t="str">
            <v>$(000)</v>
          </cell>
          <cell r="G256">
            <v>371.24900000000002</v>
          </cell>
          <cell r="H256">
            <v>371.24900000000002</v>
          </cell>
          <cell r="I256">
            <v>371.24900000000002</v>
          </cell>
          <cell r="J256">
            <v>371.24900000000002</v>
          </cell>
          <cell r="K256">
            <v>371.24900000000002</v>
          </cell>
          <cell r="L256">
            <v>371.24900000000002</v>
          </cell>
          <cell r="M256">
            <v>371.24900000000002</v>
          </cell>
          <cell r="N256">
            <v>371.24900000000002</v>
          </cell>
          <cell r="O256">
            <v>371.24900000000002</v>
          </cell>
          <cell r="P256">
            <v>371.24900000000002</v>
          </cell>
          <cell r="Q256">
            <v>371.24900000000002</v>
          </cell>
          <cell r="R256">
            <v>371.24900000000002</v>
          </cell>
          <cell r="S256">
            <v>4454.9879999999994</v>
          </cell>
        </row>
        <row r="257">
          <cell r="A257" t="str">
            <v>Use of Facilities (Industry Deliver</v>
          </cell>
          <cell r="B257" t="str">
            <v>UFTID</v>
          </cell>
          <cell r="C257" t="str">
            <v>GAYFIELD</v>
          </cell>
          <cell r="D257">
            <v>0</v>
          </cell>
          <cell r="E257">
            <v>2003</v>
          </cell>
          <cell r="F257" t="str">
            <v>$(000)</v>
          </cell>
          <cell r="G257">
            <v>0</v>
          </cell>
          <cell r="H257">
            <v>0</v>
          </cell>
          <cell r="I257">
            <v>0</v>
          </cell>
          <cell r="J257">
            <v>0</v>
          </cell>
          <cell r="K257">
            <v>0</v>
          </cell>
          <cell r="L257">
            <v>-9.4280000000000008</v>
          </cell>
          <cell r="M257">
            <v>-9.4280000000000008</v>
          </cell>
          <cell r="N257">
            <v>-9.4280000000000008</v>
          </cell>
          <cell r="O257">
            <v>-9.4280000000000008</v>
          </cell>
          <cell r="P257">
            <v>-9.4280000000000008</v>
          </cell>
          <cell r="Q257">
            <v>-9.4280000000000008</v>
          </cell>
          <cell r="R257">
            <v>-11.166</v>
          </cell>
          <cell r="S257">
            <v>-67.733999999999995</v>
          </cell>
        </row>
        <row r="258">
          <cell r="A258" t="str">
            <v>Use of Facilities (Industry Deliver</v>
          </cell>
          <cell r="B258" t="str">
            <v>UFTID</v>
          </cell>
          <cell r="C258" t="str">
            <v>GAYFIELD</v>
          </cell>
          <cell r="D258">
            <v>0</v>
          </cell>
          <cell r="E258">
            <v>2004</v>
          </cell>
          <cell r="F258" t="str">
            <v>$(000)</v>
          </cell>
          <cell r="G258">
            <v>346.65199999999999</v>
          </cell>
          <cell r="H258">
            <v>346.65199999999999</v>
          </cell>
          <cell r="I258">
            <v>346.65199999999999</v>
          </cell>
          <cell r="J258">
            <v>346.65199999999999</v>
          </cell>
          <cell r="K258">
            <v>346.65199999999999</v>
          </cell>
          <cell r="L258">
            <v>346.65199999999999</v>
          </cell>
          <cell r="M258">
            <v>346.65199999999999</v>
          </cell>
          <cell r="N258">
            <v>346.65199999999999</v>
          </cell>
          <cell r="O258">
            <v>346.65199999999999</v>
          </cell>
          <cell r="P258">
            <v>346.65199999999999</v>
          </cell>
          <cell r="Q258">
            <v>346.65199999999999</v>
          </cell>
          <cell r="R258">
            <v>346.65199999999999</v>
          </cell>
          <cell r="S258">
            <v>4159.8239999999996</v>
          </cell>
        </row>
        <row r="259">
          <cell r="A259" t="str">
            <v>Use of Facilities (Industry Deliver</v>
          </cell>
          <cell r="B259" t="str">
            <v>UFTID</v>
          </cell>
          <cell r="C259" t="str">
            <v>GAYFIELD</v>
          </cell>
          <cell r="D259">
            <v>0</v>
          </cell>
          <cell r="E259">
            <v>2005</v>
          </cell>
          <cell r="F259" t="str">
            <v>$(000)</v>
          </cell>
          <cell r="G259">
            <v>346.65199999999999</v>
          </cell>
          <cell r="H259">
            <v>346.65199999999999</v>
          </cell>
          <cell r="I259">
            <v>346.65199999999999</v>
          </cell>
          <cell r="J259">
            <v>346.65199999999999</v>
          </cell>
          <cell r="K259">
            <v>346.65199999999999</v>
          </cell>
          <cell r="L259">
            <v>346.65199999999999</v>
          </cell>
          <cell r="M259">
            <v>346.65199999999999</v>
          </cell>
          <cell r="N259">
            <v>346.65199999999999</v>
          </cell>
          <cell r="O259">
            <v>346.65199999999999</v>
          </cell>
          <cell r="P259">
            <v>346.65199999999999</v>
          </cell>
          <cell r="Q259">
            <v>346.65199999999999</v>
          </cell>
          <cell r="R259">
            <v>346.65199999999999</v>
          </cell>
          <cell r="S259">
            <v>4159.8239999999996</v>
          </cell>
        </row>
        <row r="260">
          <cell r="A260" t="str">
            <v>Use of Facilities (Industry Deliver</v>
          </cell>
          <cell r="B260" t="str">
            <v>UFTID</v>
          </cell>
          <cell r="C260" t="str">
            <v>GAYFIELD</v>
          </cell>
          <cell r="D260">
            <v>0</v>
          </cell>
          <cell r="E260">
            <v>2005</v>
          </cell>
          <cell r="F260" t="str">
            <v>$(000)</v>
          </cell>
          <cell r="G260">
            <v>-131.215</v>
          </cell>
          <cell r="H260">
            <v>-131.215</v>
          </cell>
          <cell r="I260">
            <v>-131.215</v>
          </cell>
          <cell r="J260">
            <v>-131.215</v>
          </cell>
          <cell r="K260">
            <v>-131.215</v>
          </cell>
          <cell r="L260">
            <v>-131.215</v>
          </cell>
          <cell r="M260">
            <v>-131.215</v>
          </cell>
          <cell r="N260">
            <v>-131.215</v>
          </cell>
          <cell r="O260">
            <v>-131.215</v>
          </cell>
          <cell r="P260">
            <v>-131.215</v>
          </cell>
          <cell r="Q260">
            <v>-131.215</v>
          </cell>
          <cell r="R260">
            <v>-131.215</v>
          </cell>
          <cell r="S260">
            <v>-1574.5799999999997</v>
          </cell>
        </row>
        <row r="261">
          <cell r="A261" t="str">
            <v>Use of Facilities (Industry Deliver</v>
          </cell>
          <cell r="B261" t="str">
            <v>UFTID</v>
          </cell>
          <cell r="C261" t="str">
            <v>GAYFIELD</v>
          </cell>
          <cell r="D261">
            <v>0</v>
          </cell>
          <cell r="E261">
            <v>2006</v>
          </cell>
          <cell r="F261" t="str">
            <v>$(000)</v>
          </cell>
          <cell r="G261">
            <v>346.65199999999999</v>
          </cell>
          <cell r="H261">
            <v>346.65199999999999</v>
          </cell>
          <cell r="I261">
            <v>346.65199999999999</v>
          </cell>
          <cell r="J261">
            <v>346.65199999999999</v>
          </cell>
          <cell r="K261">
            <v>346.65199999999999</v>
          </cell>
          <cell r="L261">
            <v>346.65199999999999</v>
          </cell>
          <cell r="M261">
            <v>346.65199999999999</v>
          </cell>
          <cell r="N261">
            <v>346.65199999999999</v>
          </cell>
          <cell r="O261">
            <v>346.65199999999999</v>
          </cell>
          <cell r="P261">
            <v>346.65199999999999</v>
          </cell>
          <cell r="Q261">
            <v>346.65199999999999</v>
          </cell>
          <cell r="R261">
            <v>346.65199999999999</v>
          </cell>
          <cell r="S261">
            <v>4159.8239999999996</v>
          </cell>
        </row>
        <row r="262">
          <cell r="A262" t="str">
            <v>Use of Facilities (Industry Deliver</v>
          </cell>
          <cell r="B262" t="str">
            <v>UFTID</v>
          </cell>
          <cell r="C262" t="str">
            <v>GAYFIELD</v>
          </cell>
          <cell r="D262">
            <v>0</v>
          </cell>
          <cell r="E262">
            <v>2006</v>
          </cell>
          <cell r="F262" t="str">
            <v>$(000)</v>
          </cell>
          <cell r="G262">
            <v>-131.215</v>
          </cell>
          <cell r="H262">
            <v>-131.215</v>
          </cell>
          <cell r="I262">
            <v>-131.215</v>
          </cell>
          <cell r="J262">
            <v>-131.215</v>
          </cell>
          <cell r="K262">
            <v>-131.215</v>
          </cell>
          <cell r="L262">
            <v>-131.215</v>
          </cell>
          <cell r="M262">
            <v>-131.215</v>
          </cell>
          <cell r="N262">
            <v>-131.215</v>
          </cell>
          <cell r="O262">
            <v>-131.215</v>
          </cell>
          <cell r="P262">
            <v>-131.215</v>
          </cell>
          <cell r="Q262">
            <v>-131.215</v>
          </cell>
          <cell r="R262">
            <v>-131.215</v>
          </cell>
          <cell r="S262">
            <v>-1574.5799999999997</v>
          </cell>
        </row>
        <row r="263">
          <cell r="A263" t="str">
            <v>Use of Facilities (Industry Deliver</v>
          </cell>
          <cell r="B263" t="str">
            <v>UFTID</v>
          </cell>
          <cell r="C263" t="str">
            <v>GAYFIELD</v>
          </cell>
          <cell r="D263">
            <v>0</v>
          </cell>
          <cell r="E263">
            <v>2007</v>
          </cell>
          <cell r="F263" t="str">
            <v>$(000)</v>
          </cell>
          <cell r="G263">
            <v>346.65199999999999</v>
          </cell>
          <cell r="H263">
            <v>346.65199999999999</v>
          </cell>
          <cell r="I263">
            <v>346.65199999999999</v>
          </cell>
          <cell r="J263">
            <v>346.65199999999999</v>
          </cell>
          <cell r="K263">
            <v>346.65199999999999</v>
          </cell>
          <cell r="L263">
            <v>346.65199999999999</v>
          </cell>
          <cell r="M263">
            <v>346.65199999999999</v>
          </cell>
          <cell r="N263">
            <v>346.65199999999999</v>
          </cell>
          <cell r="O263">
            <v>346.65199999999999</v>
          </cell>
          <cell r="P263">
            <v>346.65199999999999</v>
          </cell>
          <cell r="Q263">
            <v>346.65199999999999</v>
          </cell>
          <cell r="R263">
            <v>346.65199999999999</v>
          </cell>
          <cell r="S263">
            <v>4159.8239999999996</v>
          </cell>
        </row>
        <row r="264">
          <cell r="A264" t="str">
            <v>Use of Facilities (Industry Deliver</v>
          </cell>
          <cell r="B264" t="str">
            <v>UFTID</v>
          </cell>
          <cell r="C264" t="str">
            <v>GAYFIELD</v>
          </cell>
          <cell r="D264">
            <v>0</v>
          </cell>
          <cell r="E264">
            <v>2007</v>
          </cell>
          <cell r="F264" t="str">
            <v>$(000)</v>
          </cell>
          <cell r="G264">
            <v>-131.215</v>
          </cell>
          <cell r="H264">
            <v>-131.215</v>
          </cell>
          <cell r="I264">
            <v>-131.215</v>
          </cell>
          <cell r="J264">
            <v>-131.215</v>
          </cell>
          <cell r="K264">
            <v>-131.215</v>
          </cell>
          <cell r="L264">
            <v>-131.215</v>
          </cell>
          <cell r="M264">
            <v>-131.215</v>
          </cell>
          <cell r="N264">
            <v>-131.215</v>
          </cell>
          <cell r="O264">
            <v>-131.215</v>
          </cell>
          <cell r="P264">
            <v>-131.215</v>
          </cell>
          <cell r="Q264">
            <v>-131.215</v>
          </cell>
          <cell r="R264">
            <v>-131.215</v>
          </cell>
          <cell r="S264">
            <v>-1574.5799999999997</v>
          </cell>
        </row>
        <row r="265">
          <cell r="A265" t="str">
            <v>Use of Facilities (Industry Deliver</v>
          </cell>
          <cell r="B265" t="str">
            <v>UFTID</v>
          </cell>
          <cell r="C265" t="str">
            <v>GAYFIELD</v>
          </cell>
          <cell r="D265">
            <v>0</v>
          </cell>
          <cell r="E265">
            <v>2008</v>
          </cell>
          <cell r="F265" t="str">
            <v>$(000)</v>
          </cell>
          <cell r="G265">
            <v>346.65199999999999</v>
          </cell>
          <cell r="H265">
            <v>346.65199999999999</v>
          </cell>
          <cell r="I265">
            <v>346.65199999999999</v>
          </cell>
          <cell r="J265">
            <v>346.65199999999999</v>
          </cell>
          <cell r="K265">
            <v>346.65199999999999</v>
          </cell>
          <cell r="L265">
            <v>346.65199999999999</v>
          </cell>
          <cell r="M265">
            <v>346.65199999999999</v>
          </cell>
          <cell r="N265">
            <v>346.65199999999999</v>
          </cell>
          <cell r="O265">
            <v>346.65199999999999</v>
          </cell>
          <cell r="P265">
            <v>346.65199999999999</v>
          </cell>
          <cell r="Q265">
            <v>346.65199999999999</v>
          </cell>
          <cell r="R265">
            <v>346.65199999999999</v>
          </cell>
          <cell r="S265">
            <v>4159.8239999999996</v>
          </cell>
        </row>
        <row r="266">
          <cell r="A266" t="str">
            <v>Use of Facilities (Industry Deliver</v>
          </cell>
          <cell r="B266" t="str">
            <v>UFTID</v>
          </cell>
          <cell r="C266" t="str">
            <v>GAYFIELD</v>
          </cell>
          <cell r="D266">
            <v>0</v>
          </cell>
          <cell r="E266">
            <v>2008</v>
          </cell>
          <cell r="F266" t="str">
            <v>$(000)</v>
          </cell>
          <cell r="G266">
            <v>-131.215</v>
          </cell>
          <cell r="H266">
            <v>-131.215</v>
          </cell>
          <cell r="I266">
            <v>-131.215</v>
          </cell>
          <cell r="J266">
            <v>-131.215</v>
          </cell>
          <cell r="K266">
            <v>-131.215</v>
          </cell>
          <cell r="L266">
            <v>-131.215</v>
          </cell>
          <cell r="M266">
            <v>-131.215</v>
          </cell>
          <cell r="N266">
            <v>-131.215</v>
          </cell>
          <cell r="O266">
            <v>-131.215</v>
          </cell>
          <cell r="P266">
            <v>-131.215</v>
          </cell>
          <cell r="Q266">
            <v>-131.215</v>
          </cell>
          <cell r="R266">
            <v>-131.215</v>
          </cell>
          <cell r="S266">
            <v>-1574.5799999999997</v>
          </cell>
        </row>
        <row r="267">
          <cell r="A267" t="str">
            <v>Use of Facilities (Industry Deliver</v>
          </cell>
          <cell r="B267" t="str">
            <v>UFTID</v>
          </cell>
          <cell r="C267" t="str">
            <v>GAYFIELD</v>
          </cell>
          <cell r="D267">
            <v>0</v>
          </cell>
          <cell r="E267">
            <v>2009</v>
          </cell>
          <cell r="F267" t="str">
            <v>$(000)</v>
          </cell>
          <cell r="G267">
            <v>346.65199999999999</v>
          </cell>
          <cell r="H267">
            <v>346.65199999999999</v>
          </cell>
          <cell r="I267">
            <v>346.65199999999999</v>
          </cell>
          <cell r="J267">
            <v>346.65199999999999</v>
          </cell>
          <cell r="K267">
            <v>346.65199999999999</v>
          </cell>
          <cell r="L267">
            <v>346.65199999999999</v>
          </cell>
          <cell r="M267">
            <v>346.65199999999999</v>
          </cell>
          <cell r="N267">
            <v>346.65199999999999</v>
          </cell>
          <cell r="O267">
            <v>346.65199999999999</v>
          </cell>
          <cell r="P267">
            <v>346.65199999999999</v>
          </cell>
          <cell r="Q267">
            <v>346.65199999999999</v>
          </cell>
          <cell r="R267">
            <v>346.65199999999999</v>
          </cell>
          <cell r="S267">
            <v>4159.8239999999996</v>
          </cell>
        </row>
        <row r="268">
          <cell r="A268" t="str">
            <v>Use of Facilities (Industry Deliver</v>
          </cell>
          <cell r="B268" t="str">
            <v>UFTID</v>
          </cell>
          <cell r="C268" t="str">
            <v>GAYFIELD</v>
          </cell>
          <cell r="D268">
            <v>0</v>
          </cell>
          <cell r="E268">
            <v>2009</v>
          </cell>
          <cell r="F268" t="str">
            <v>$(000)</v>
          </cell>
          <cell r="G268">
            <v>-131.215</v>
          </cell>
          <cell r="H268">
            <v>-131.215</v>
          </cell>
          <cell r="I268">
            <v>-131.215</v>
          </cell>
          <cell r="J268">
            <v>-131.215</v>
          </cell>
          <cell r="K268">
            <v>-131.215</v>
          </cell>
          <cell r="L268">
            <v>-131.215</v>
          </cell>
          <cell r="M268">
            <v>-131.215</v>
          </cell>
          <cell r="N268">
            <v>-131.215</v>
          </cell>
          <cell r="O268">
            <v>-131.215</v>
          </cell>
          <cell r="P268">
            <v>-131.215</v>
          </cell>
          <cell r="Q268">
            <v>-131.215</v>
          </cell>
          <cell r="R268">
            <v>-131.215</v>
          </cell>
          <cell r="S268">
            <v>-1574.5799999999997</v>
          </cell>
        </row>
        <row r="269">
          <cell r="A269" t="str">
            <v>Use of Facilities (Industry Deliver</v>
          </cell>
          <cell r="B269" t="str">
            <v>UFTID</v>
          </cell>
          <cell r="C269" t="str">
            <v>GAYFIELD</v>
          </cell>
          <cell r="D269">
            <v>0</v>
          </cell>
          <cell r="E269">
            <v>2010</v>
          </cell>
          <cell r="F269" t="str">
            <v>$(000)</v>
          </cell>
          <cell r="G269">
            <v>346.65199999999999</v>
          </cell>
          <cell r="H269">
            <v>346.65199999999999</v>
          </cell>
          <cell r="I269">
            <v>346.65199999999999</v>
          </cell>
          <cell r="J269">
            <v>346.65199999999999</v>
          </cell>
          <cell r="K269">
            <v>346.65199999999999</v>
          </cell>
          <cell r="L269">
            <v>346.65199999999999</v>
          </cell>
          <cell r="M269">
            <v>346.65199999999999</v>
          </cell>
          <cell r="N269">
            <v>346.65199999999999</v>
          </cell>
          <cell r="O269">
            <v>346.65199999999999</v>
          </cell>
          <cell r="P269">
            <v>346.65199999999999</v>
          </cell>
          <cell r="Q269">
            <v>346.65199999999999</v>
          </cell>
          <cell r="R269">
            <v>346.65199999999999</v>
          </cell>
          <cell r="S269">
            <v>4159.8239999999996</v>
          </cell>
        </row>
        <row r="270">
          <cell r="A270" t="str">
            <v>Use of Facilities (Industry Deliver</v>
          </cell>
          <cell r="B270" t="str">
            <v>UFTID</v>
          </cell>
          <cell r="C270" t="str">
            <v>GAYFIELD</v>
          </cell>
          <cell r="D270">
            <v>0</v>
          </cell>
          <cell r="E270">
            <v>2010</v>
          </cell>
          <cell r="F270" t="str">
            <v>$(000)</v>
          </cell>
          <cell r="G270">
            <v>-131.215</v>
          </cell>
          <cell r="H270">
            <v>-131.215</v>
          </cell>
          <cell r="I270">
            <v>-131.215</v>
          </cell>
          <cell r="J270">
            <v>-131.215</v>
          </cell>
          <cell r="K270">
            <v>-131.215</v>
          </cell>
          <cell r="L270">
            <v>-131.215</v>
          </cell>
          <cell r="M270">
            <v>-131.215</v>
          </cell>
          <cell r="N270">
            <v>-131.215</v>
          </cell>
          <cell r="O270">
            <v>-131.215</v>
          </cell>
          <cell r="P270">
            <v>-131.215</v>
          </cell>
          <cell r="Q270">
            <v>-131.215</v>
          </cell>
          <cell r="R270">
            <v>-131.215</v>
          </cell>
          <cell r="S270">
            <v>-1574.5799999999997</v>
          </cell>
        </row>
        <row r="271">
          <cell r="A271" t="str">
            <v>Use of Facilities (Industry Deliver</v>
          </cell>
          <cell r="B271" t="str">
            <v>UFTID</v>
          </cell>
          <cell r="C271" t="str">
            <v>GAYFIELD</v>
          </cell>
          <cell r="D271">
            <v>0</v>
          </cell>
          <cell r="E271">
            <v>2011</v>
          </cell>
          <cell r="F271" t="str">
            <v>$(000)</v>
          </cell>
          <cell r="G271">
            <v>346.65199999999999</v>
          </cell>
          <cell r="H271">
            <v>346.65199999999999</v>
          </cell>
          <cell r="I271">
            <v>346.65199999999999</v>
          </cell>
          <cell r="J271">
            <v>346.65199999999999</v>
          </cell>
          <cell r="K271">
            <v>346.65199999999999</v>
          </cell>
          <cell r="L271">
            <v>346.65199999999999</v>
          </cell>
          <cell r="M271">
            <v>346.65199999999999</v>
          </cell>
          <cell r="N271">
            <v>346.65199999999999</v>
          </cell>
          <cell r="O271">
            <v>346.65199999999999</v>
          </cell>
          <cell r="P271">
            <v>346.65199999999999</v>
          </cell>
          <cell r="Q271">
            <v>346.65199999999999</v>
          </cell>
          <cell r="R271">
            <v>346.65199999999999</v>
          </cell>
          <cell r="S271">
            <v>4159.8239999999996</v>
          </cell>
        </row>
        <row r="272">
          <cell r="A272" t="str">
            <v>Use of Facilities (Industry Deliver</v>
          </cell>
          <cell r="B272" t="str">
            <v>UFTID</v>
          </cell>
          <cell r="C272" t="str">
            <v>GAYFIELD</v>
          </cell>
          <cell r="D272">
            <v>0</v>
          </cell>
          <cell r="E272">
            <v>2011</v>
          </cell>
          <cell r="F272" t="str">
            <v>$(000)</v>
          </cell>
          <cell r="G272">
            <v>-131.215</v>
          </cell>
          <cell r="H272">
            <v>-131.215</v>
          </cell>
          <cell r="I272">
            <v>-131.215</v>
          </cell>
          <cell r="J272">
            <v>-131.215</v>
          </cell>
          <cell r="K272">
            <v>-131.215</v>
          </cell>
          <cell r="L272">
            <v>-131.215</v>
          </cell>
          <cell r="M272">
            <v>-131.215</v>
          </cell>
          <cell r="N272">
            <v>-131.215</v>
          </cell>
          <cell r="O272">
            <v>-131.215</v>
          </cell>
          <cell r="P272">
            <v>-131.215</v>
          </cell>
          <cell r="Q272">
            <v>-131.215</v>
          </cell>
          <cell r="R272">
            <v>-131.215</v>
          </cell>
          <cell r="S272">
            <v>-1574.5799999999997</v>
          </cell>
        </row>
        <row r="273">
          <cell r="A273" t="str">
            <v>IS UNAUTHORIZED INCREASE</v>
          </cell>
          <cell r="B273" t="str">
            <v>UIC_IS</v>
          </cell>
          <cell r="C273" t="str">
            <v>64448</v>
          </cell>
          <cell r="D273">
            <v>0</v>
          </cell>
          <cell r="E273">
            <v>2002</v>
          </cell>
          <cell r="F273" t="str">
            <v>$(000)</v>
          </cell>
          <cell r="G273">
            <v>-420</v>
          </cell>
          <cell r="H273">
            <v>330</v>
          </cell>
          <cell r="I273">
            <v>0</v>
          </cell>
          <cell r="J273">
            <v>0</v>
          </cell>
          <cell r="K273">
            <v>0</v>
          </cell>
          <cell r="L273">
            <v>24.312000000000001</v>
          </cell>
          <cell r="M273">
            <v>60.78</v>
          </cell>
          <cell r="N273">
            <v>121.56</v>
          </cell>
          <cell r="O273">
            <v>0</v>
          </cell>
          <cell r="P273">
            <v>0</v>
          </cell>
          <cell r="Q273">
            <v>0</v>
          </cell>
          <cell r="R273">
            <v>0.11700000000000001</v>
          </cell>
          <cell r="S273">
            <v>116.76900000000001</v>
          </cell>
        </row>
        <row r="274">
          <cell r="A274" t="str">
            <v>IS UNAUTHORIZED INCREASE</v>
          </cell>
          <cell r="B274" t="str">
            <v>UIC_IS</v>
          </cell>
          <cell r="C274" t="str">
            <v>64448</v>
          </cell>
          <cell r="D274">
            <v>0</v>
          </cell>
          <cell r="E274">
            <v>2003</v>
          </cell>
          <cell r="F274" t="str">
            <v>$(000)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A275" t="str">
            <v>IS UNAUTHORIZED INCREASE</v>
          </cell>
          <cell r="B275" t="str">
            <v>UIC_IS</v>
          </cell>
          <cell r="C275" t="str">
            <v>64448</v>
          </cell>
          <cell r="D275">
            <v>0</v>
          </cell>
          <cell r="E275">
            <v>2004</v>
          </cell>
          <cell r="F275" t="str">
            <v>$(000)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A276" t="str">
            <v>IS UNAUTHORIZED INCREASE</v>
          </cell>
          <cell r="B276" t="str">
            <v>UIC_IS</v>
          </cell>
          <cell r="C276" t="str">
            <v>64448</v>
          </cell>
          <cell r="D276">
            <v>0</v>
          </cell>
          <cell r="E276">
            <v>2005</v>
          </cell>
          <cell r="F276" t="str">
            <v>$(000)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A277" t="str">
            <v>IS UNAUTHORIZED INCREASE</v>
          </cell>
          <cell r="B277" t="str">
            <v>UIC_IS</v>
          </cell>
          <cell r="C277" t="str">
            <v>64448</v>
          </cell>
          <cell r="D277">
            <v>0</v>
          </cell>
          <cell r="E277">
            <v>2006</v>
          </cell>
          <cell r="F277" t="str">
            <v>$(000)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A278" t="str">
            <v>IS UNAUTHORIZED INCREASE</v>
          </cell>
          <cell r="B278" t="str">
            <v>UIC_IS</v>
          </cell>
          <cell r="C278" t="str">
            <v>64448</v>
          </cell>
          <cell r="D278">
            <v>0</v>
          </cell>
          <cell r="E278">
            <v>2007</v>
          </cell>
          <cell r="F278" t="str">
            <v>$(000)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A279" t="str">
            <v>IS UNAUTHORIZED INCREASE</v>
          </cell>
          <cell r="B279" t="str">
            <v>UIC_IS</v>
          </cell>
          <cell r="C279" t="str">
            <v>64448</v>
          </cell>
          <cell r="D279">
            <v>0</v>
          </cell>
          <cell r="E279">
            <v>2008</v>
          </cell>
          <cell r="F279" t="str">
            <v>$(000)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A280" t="str">
            <v>IS UNAUTHORIZED INCREASE</v>
          </cell>
          <cell r="B280" t="str">
            <v>UIC_IS</v>
          </cell>
          <cell r="C280" t="str">
            <v>64448</v>
          </cell>
          <cell r="D280">
            <v>0</v>
          </cell>
          <cell r="E280">
            <v>2009</v>
          </cell>
          <cell r="F280" t="str">
            <v>$(000)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A281" t="str">
            <v>IS UNAUTHORIZED INCREASE</v>
          </cell>
          <cell r="B281" t="str">
            <v>UIC_IS</v>
          </cell>
          <cell r="C281" t="str">
            <v>64448</v>
          </cell>
          <cell r="D281">
            <v>0</v>
          </cell>
          <cell r="E281">
            <v>2010</v>
          </cell>
          <cell r="F281" t="str">
            <v>$(000)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A282" t="str">
            <v>IS UNAUTHORIZED INCREASE</v>
          </cell>
          <cell r="B282" t="str">
            <v>UIC_IS</v>
          </cell>
          <cell r="C282" t="str">
            <v>64448</v>
          </cell>
          <cell r="D282">
            <v>0</v>
          </cell>
          <cell r="E282">
            <v>2011</v>
          </cell>
          <cell r="F282" t="str">
            <v>$(000)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A283" t="str">
            <v>PTP UNAUTHORIZED INCREASE</v>
          </cell>
          <cell r="B283" t="str">
            <v>UIC_PTP</v>
          </cell>
          <cell r="C283" t="str">
            <v>65548</v>
          </cell>
          <cell r="D283">
            <v>0</v>
          </cell>
          <cell r="E283">
            <v>2002</v>
          </cell>
          <cell r="F283" t="str">
            <v>$(000)</v>
          </cell>
          <cell r="G283">
            <v>42.258000000000003</v>
          </cell>
          <cell r="H283">
            <v>2.431</v>
          </cell>
          <cell r="I283">
            <v>0</v>
          </cell>
          <cell r="J283">
            <v>1.621</v>
          </cell>
          <cell r="K283">
            <v>0</v>
          </cell>
          <cell r="L283">
            <v>0</v>
          </cell>
          <cell r="M283">
            <v>0</v>
          </cell>
          <cell r="N283">
            <v>0</v>
          </cell>
          <cell r="O283">
            <v>0</v>
          </cell>
          <cell r="P283">
            <v>0</v>
          </cell>
          <cell r="Q283">
            <v>0</v>
          </cell>
          <cell r="R283">
            <v>4.5999999999999999E-2</v>
          </cell>
          <cell r="S283">
            <v>46.356000000000002</v>
          </cell>
        </row>
        <row r="284">
          <cell r="A284" t="str">
            <v>PTP UNAUTHORIZED INCREASE</v>
          </cell>
          <cell r="B284" t="str">
            <v>UIC_PTP</v>
          </cell>
          <cell r="C284" t="str">
            <v>65548</v>
          </cell>
          <cell r="D284">
            <v>0</v>
          </cell>
          <cell r="E284">
            <v>2003</v>
          </cell>
          <cell r="F284" t="str">
            <v>$(000)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A285" t="str">
            <v>PTP UNAUTHORIZED INCREASE</v>
          </cell>
          <cell r="B285" t="str">
            <v>UIC_PTP</v>
          </cell>
          <cell r="C285" t="str">
            <v>65548</v>
          </cell>
          <cell r="D285">
            <v>0</v>
          </cell>
          <cell r="E285">
            <v>2004</v>
          </cell>
          <cell r="F285" t="str">
            <v>$(000)</v>
          </cell>
          <cell r="G285">
            <v>0</v>
          </cell>
          <cell r="H285">
            <v>0</v>
          </cell>
          <cell r="I285">
            <v>0</v>
          </cell>
          <cell r="J285">
            <v>0</v>
          </cell>
          <cell r="K285">
            <v>0</v>
          </cell>
          <cell r="L285">
            <v>0</v>
          </cell>
          <cell r="M285">
            <v>0</v>
          </cell>
          <cell r="N285">
            <v>0</v>
          </cell>
          <cell r="O285">
            <v>0</v>
          </cell>
          <cell r="P285">
            <v>0</v>
          </cell>
          <cell r="Q285">
            <v>0</v>
          </cell>
          <cell r="R285">
            <v>0</v>
          </cell>
          <cell r="S285">
            <v>0</v>
          </cell>
        </row>
        <row r="286">
          <cell r="A286" t="str">
            <v>PTP UNAUTHORIZED INCREASE</v>
          </cell>
          <cell r="B286" t="str">
            <v>UIC_PTP</v>
          </cell>
          <cell r="C286" t="str">
            <v>65548</v>
          </cell>
          <cell r="D286">
            <v>0</v>
          </cell>
          <cell r="E286">
            <v>2005</v>
          </cell>
          <cell r="F286" t="str">
            <v>$(000)</v>
          </cell>
          <cell r="G286">
            <v>0</v>
          </cell>
          <cell r="H286">
            <v>0</v>
          </cell>
          <cell r="I286">
            <v>0</v>
          </cell>
          <cell r="J286">
            <v>0</v>
          </cell>
          <cell r="K286">
            <v>0</v>
          </cell>
          <cell r="L286">
            <v>0</v>
          </cell>
          <cell r="M286">
            <v>0</v>
          </cell>
          <cell r="N286">
            <v>0</v>
          </cell>
          <cell r="O286">
            <v>0</v>
          </cell>
          <cell r="P286">
            <v>0</v>
          </cell>
          <cell r="Q286">
            <v>0</v>
          </cell>
          <cell r="R286">
            <v>0</v>
          </cell>
          <cell r="S286">
            <v>0</v>
          </cell>
        </row>
        <row r="287">
          <cell r="A287" t="str">
            <v>PTP UNAUTHORIZED INCREASE</v>
          </cell>
          <cell r="B287" t="str">
            <v>UIC_PTP</v>
          </cell>
          <cell r="C287" t="str">
            <v>65548</v>
          </cell>
          <cell r="D287">
            <v>0</v>
          </cell>
          <cell r="E287">
            <v>2006</v>
          </cell>
          <cell r="F287" t="str">
            <v>$(000)</v>
          </cell>
          <cell r="G287">
            <v>0</v>
          </cell>
          <cell r="H287">
            <v>0</v>
          </cell>
          <cell r="I287">
            <v>0</v>
          </cell>
          <cell r="J287">
            <v>0</v>
          </cell>
          <cell r="K287">
            <v>0</v>
          </cell>
          <cell r="L287">
            <v>0</v>
          </cell>
          <cell r="M287">
            <v>0</v>
          </cell>
          <cell r="N287">
            <v>0</v>
          </cell>
          <cell r="O287">
            <v>0</v>
          </cell>
          <cell r="P287">
            <v>0</v>
          </cell>
          <cell r="Q287">
            <v>0</v>
          </cell>
          <cell r="R287">
            <v>0</v>
          </cell>
          <cell r="S287">
            <v>0</v>
          </cell>
        </row>
        <row r="288">
          <cell r="A288" t="str">
            <v>PTP UNAUTHORIZED INCREASE</v>
          </cell>
          <cell r="B288" t="str">
            <v>UIC_PTP</v>
          </cell>
          <cell r="C288" t="str">
            <v>65548</v>
          </cell>
          <cell r="D288">
            <v>0</v>
          </cell>
          <cell r="E288">
            <v>2007</v>
          </cell>
          <cell r="F288" t="str">
            <v>$(000)</v>
          </cell>
          <cell r="G288">
            <v>0</v>
          </cell>
          <cell r="H288">
            <v>0</v>
          </cell>
          <cell r="I288">
            <v>0</v>
          </cell>
          <cell r="J288">
            <v>0</v>
          </cell>
          <cell r="K288">
            <v>0</v>
          </cell>
          <cell r="L288">
            <v>0</v>
          </cell>
          <cell r="M288">
            <v>0</v>
          </cell>
          <cell r="N288">
            <v>0</v>
          </cell>
          <cell r="O288">
            <v>0</v>
          </cell>
          <cell r="P288">
            <v>0</v>
          </cell>
          <cell r="Q288">
            <v>0</v>
          </cell>
          <cell r="R288">
            <v>0</v>
          </cell>
          <cell r="S288">
            <v>0</v>
          </cell>
        </row>
        <row r="289">
          <cell r="A289" t="str">
            <v>PTP UNAUTHORIZED INCREASE</v>
          </cell>
          <cell r="B289" t="str">
            <v>UIC_PTP</v>
          </cell>
          <cell r="C289" t="str">
            <v>65548</v>
          </cell>
          <cell r="D289">
            <v>0</v>
          </cell>
          <cell r="E289">
            <v>2008</v>
          </cell>
          <cell r="F289" t="str">
            <v>$(000)</v>
          </cell>
          <cell r="G289">
            <v>0</v>
          </cell>
          <cell r="H289">
            <v>0</v>
          </cell>
          <cell r="I289">
            <v>0</v>
          </cell>
          <cell r="J289">
            <v>0</v>
          </cell>
          <cell r="K289">
            <v>0</v>
          </cell>
          <cell r="L289">
            <v>0</v>
          </cell>
          <cell r="M289">
            <v>0</v>
          </cell>
          <cell r="N289">
            <v>0</v>
          </cell>
          <cell r="O289">
            <v>0</v>
          </cell>
          <cell r="P289">
            <v>0</v>
          </cell>
          <cell r="Q289">
            <v>0</v>
          </cell>
          <cell r="R289">
            <v>0</v>
          </cell>
          <cell r="S289">
            <v>0</v>
          </cell>
        </row>
        <row r="290">
          <cell r="A290" t="str">
            <v>PTP UNAUTHORIZED INCREASE</v>
          </cell>
          <cell r="B290" t="str">
            <v>UIC_PTP</v>
          </cell>
          <cell r="C290" t="str">
            <v>65548</v>
          </cell>
          <cell r="D290">
            <v>0</v>
          </cell>
          <cell r="E290">
            <v>2009</v>
          </cell>
          <cell r="F290" t="str">
            <v>$(000)</v>
          </cell>
          <cell r="G290">
            <v>0</v>
          </cell>
          <cell r="H290">
            <v>0</v>
          </cell>
          <cell r="I290">
            <v>0</v>
          </cell>
          <cell r="J290">
            <v>0</v>
          </cell>
          <cell r="K290">
            <v>0</v>
          </cell>
          <cell r="L290">
            <v>0</v>
          </cell>
          <cell r="M290">
            <v>0</v>
          </cell>
          <cell r="N290">
            <v>0</v>
          </cell>
          <cell r="O290">
            <v>0</v>
          </cell>
          <cell r="P290">
            <v>0</v>
          </cell>
          <cell r="Q290">
            <v>0</v>
          </cell>
          <cell r="R290">
            <v>0</v>
          </cell>
          <cell r="S290">
            <v>0</v>
          </cell>
        </row>
        <row r="291">
          <cell r="A291" t="str">
            <v>PTP UNAUTHORIZED INCREASE</v>
          </cell>
          <cell r="B291" t="str">
            <v>UIC_PTP</v>
          </cell>
          <cell r="C291" t="str">
            <v>65548</v>
          </cell>
          <cell r="D291">
            <v>0</v>
          </cell>
          <cell r="E291">
            <v>2010</v>
          </cell>
          <cell r="F291" t="str">
            <v>$(000)</v>
          </cell>
          <cell r="G291">
            <v>0</v>
          </cell>
          <cell r="H291">
            <v>0</v>
          </cell>
          <cell r="I291">
            <v>0</v>
          </cell>
          <cell r="J291">
            <v>0</v>
          </cell>
          <cell r="K291">
            <v>0</v>
          </cell>
          <cell r="L291">
            <v>0</v>
          </cell>
          <cell r="M291">
            <v>0</v>
          </cell>
          <cell r="N291">
            <v>0</v>
          </cell>
          <cell r="O291">
            <v>0</v>
          </cell>
          <cell r="P291">
            <v>0</v>
          </cell>
          <cell r="Q291">
            <v>0</v>
          </cell>
          <cell r="R291">
            <v>0</v>
          </cell>
          <cell r="S291">
            <v>0</v>
          </cell>
        </row>
        <row r="292">
          <cell r="A292" t="str">
            <v>PTP UNAUTHORIZED INCREASE</v>
          </cell>
          <cell r="B292" t="str">
            <v>UIC_PTP</v>
          </cell>
          <cell r="C292" t="str">
            <v>65548</v>
          </cell>
          <cell r="D292">
            <v>0</v>
          </cell>
          <cell r="E292">
            <v>2011</v>
          </cell>
          <cell r="F292" t="str">
            <v>$(000)</v>
          </cell>
          <cell r="G292">
            <v>0</v>
          </cell>
          <cell r="H292">
            <v>0</v>
          </cell>
          <cell r="I292">
            <v>0</v>
          </cell>
          <cell r="J292">
            <v>0</v>
          </cell>
          <cell r="K292">
            <v>0</v>
          </cell>
          <cell r="L292">
            <v>0</v>
          </cell>
          <cell r="M292">
            <v>0</v>
          </cell>
          <cell r="N292">
            <v>0</v>
          </cell>
          <cell r="O292">
            <v>0</v>
          </cell>
          <cell r="P292">
            <v>0</v>
          </cell>
          <cell r="Q292">
            <v>0</v>
          </cell>
          <cell r="R292">
            <v>0</v>
          </cell>
          <cell r="S292">
            <v>0</v>
          </cell>
        </row>
        <row r="293">
          <cell r="S293">
            <v>1174695.5680588735</v>
          </cell>
        </row>
        <row r="296">
          <cell r="F296" t="str">
            <v>INT</v>
          </cell>
          <cell r="G296">
            <v>27.347788893599997</v>
          </cell>
          <cell r="H296">
            <v>10.5161383656</v>
          </cell>
          <cell r="I296">
            <v>6.1442810856000003</v>
          </cell>
          <cell r="J296">
            <v>14.646632691599999</v>
          </cell>
          <cell r="K296">
            <v>7.7527602432</v>
          </cell>
          <cell r="L296">
            <v>9.4495873499999998</v>
          </cell>
          <cell r="M296">
            <v>10.303921126799999</v>
          </cell>
          <cell r="N296">
            <v>0</v>
          </cell>
          <cell r="O296">
            <v>17.125840090799997</v>
          </cell>
          <cell r="P296">
            <v>0.11020723559999999</v>
          </cell>
          <cell r="Q296">
            <v>0</v>
          </cell>
          <cell r="R296">
            <v>236.50746000839999</v>
          </cell>
          <cell r="S296">
            <v>339.90461709120001</v>
          </cell>
        </row>
        <row r="297">
          <cell r="F297" t="str">
            <v>DIR</v>
          </cell>
          <cell r="G297">
            <v>0.87665110640000066</v>
          </cell>
          <cell r="H297">
            <v>0.33710163439999974</v>
          </cell>
          <cell r="I297">
            <v>0.19695891439999968</v>
          </cell>
          <cell r="J297">
            <v>0.46950730839999899</v>
          </cell>
          <cell r="K297">
            <v>0.24851975679999949</v>
          </cell>
          <cell r="L297">
            <v>0.30291264999999967</v>
          </cell>
          <cell r="M297">
            <v>0.33029887320000029</v>
          </cell>
          <cell r="N297">
            <v>0</v>
          </cell>
          <cell r="O297">
            <v>0.54897990919999984</v>
          </cell>
          <cell r="P297">
            <v>3.5327643999999991E-3</v>
          </cell>
          <cell r="Q297">
            <v>0</v>
          </cell>
          <cell r="R297">
            <v>7.5813999915999943</v>
          </cell>
          <cell r="S297">
            <v>10.895862908799984</v>
          </cell>
        </row>
        <row r="298">
          <cell r="G298">
            <v>28.224439999999998</v>
          </cell>
          <cell r="H298">
            <v>10.85324</v>
          </cell>
          <cell r="I298">
            <v>6.34124</v>
          </cell>
          <cell r="J298">
            <v>15.116139999999998</v>
          </cell>
          <cell r="K298">
            <v>8.0012799999999995</v>
          </cell>
          <cell r="L298">
            <v>9.7524999999999995</v>
          </cell>
          <cell r="M298">
            <v>10.634219999999999</v>
          </cell>
          <cell r="N298">
            <v>0</v>
          </cell>
          <cell r="O298">
            <v>17.674819999999997</v>
          </cell>
          <cell r="P298">
            <v>0.11373999999999999</v>
          </cell>
          <cell r="Q298">
            <v>0</v>
          </cell>
          <cell r="R298">
            <v>244.08885999999998</v>
          </cell>
          <cell r="S298">
            <v>350.80047999999999</v>
          </cell>
        </row>
        <row r="309">
          <cell r="C309" t="str">
            <v>ELI Settlement</v>
          </cell>
        </row>
        <row r="310">
          <cell r="C310">
            <v>44500000</v>
          </cell>
        </row>
        <row r="311">
          <cell r="C311">
            <v>2781250</v>
          </cell>
        </row>
        <row r="312">
          <cell r="C312">
            <v>231770.83333333334</v>
          </cell>
        </row>
      </sheetData>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HCATSDirect"/>
      <sheetName val="OTHCATSInteb"/>
      <sheetName val="OTHCATS"/>
      <sheetName val="Format"/>
    </sheetNames>
    <sheetDataSet>
      <sheetData sheetId="0" refreshError="1"/>
      <sheetData sheetId="1" refreshError="1"/>
      <sheetData sheetId="2" refreshError="1">
        <row r="1">
          <cell r="A1" t="str">
            <v>PRODUCT</v>
          </cell>
          <cell r="B1" t="str">
            <v>PRODKEY</v>
          </cell>
          <cell r="C1" t="str">
            <v>PGM_SOURCE</v>
          </cell>
          <cell r="D1" t="str">
            <v>INTERBUS</v>
          </cell>
          <cell r="E1" t="str">
            <v>FYEAR</v>
          </cell>
          <cell r="F1" t="str">
            <v>UNITSSHOWN</v>
          </cell>
          <cell r="G1" t="str">
            <v>OCT</v>
          </cell>
          <cell r="H1" t="str">
            <v>NOV</v>
          </cell>
          <cell r="I1" t="str">
            <v>DEC</v>
          </cell>
          <cell r="J1" t="str">
            <v>JAN</v>
          </cell>
          <cell r="K1" t="str">
            <v>FEB</v>
          </cell>
          <cell r="L1" t="str">
            <v>MAR</v>
          </cell>
          <cell r="M1" t="str">
            <v>APR</v>
          </cell>
          <cell r="N1" t="str">
            <v>MAY</v>
          </cell>
          <cell r="O1" t="str">
            <v>JUN</v>
          </cell>
          <cell r="P1" t="str">
            <v>JUL</v>
          </cell>
          <cell r="Q1" t="str">
            <v>AUG</v>
          </cell>
          <cell r="R1" t="str">
            <v>SEP</v>
          </cell>
          <cell r="S1" t="str">
            <v>ANNUAL</v>
          </cell>
        </row>
        <row r="2">
          <cell r="A2" t="str">
            <v>AIRCRAFT SERVICES</v>
          </cell>
          <cell r="B2" t="str">
            <v>AIRCRAFT</v>
          </cell>
          <cell r="C2" t="str">
            <v>67734</v>
          </cell>
          <cell r="D2">
            <v>0.96894000000000002</v>
          </cell>
          <cell r="E2">
            <v>2002</v>
          </cell>
          <cell r="F2" t="str">
            <v>$(000)</v>
          </cell>
          <cell r="G2">
            <v>30.271000000000001</v>
          </cell>
          <cell r="H2">
            <v>16.905000000000001</v>
          </cell>
          <cell r="I2">
            <v>15.055999999999999</v>
          </cell>
          <cell r="J2">
            <v>16.367000000000001</v>
          </cell>
          <cell r="K2">
            <v>20.623000000000001</v>
          </cell>
          <cell r="L2">
            <v>16.872</v>
          </cell>
          <cell r="M2">
            <v>17.832999999999998</v>
          </cell>
          <cell r="N2">
            <v>44.679000000000002</v>
          </cell>
          <cell r="O2">
            <v>20.38</v>
          </cell>
          <cell r="P2">
            <v>41.406999999999996</v>
          </cell>
          <cell r="Q2">
            <v>0</v>
          </cell>
          <cell r="R2">
            <v>259.66899999999998</v>
          </cell>
          <cell r="S2">
            <v>500.06200000000001</v>
          </cell>
        </row>
        <row r="3">
          <cell r="A3" t="str">
            <v>AIRCRAFT SERVICES</v>
          </cell>
          <cell r="B3" t="str">
            <v>AIRCRAFT</v>
          </cell>
          <cell r="C3" t="str">
            <v>67734</v>
          </cell>
          <cell r="D3">
            <v>0.96894000000000002</v>
          </cell>
          <cell r="E3">
            <v>2003</v>
          </cell>
          <cell r="F3" t="str">
            <v>$(000)</v>
          </cell>
          <cell r="G3">
            <v>30.026</v>
          </cell>
          <cell r="H3">
            <v>11.545999999999999</v>
          </cell>
          <cell r="I3">
            <v>6.7460000000000004</v>
          </cell>
          <cell r="J3">
            <v>16.081</v>
          </cell>
          <cell r="K3">
            <v>8.5120000000000005</v>
          </cell>
          <cell r="L3">
            <v>10.375</v>
          </cell>
          <cell r="M3">
            <v>11.313000000000001</v>
          </cell>
          <cell r="N3">
            <v>0</v>
          </cell>
          <cell r="O3">
            <v>18.802999999999997</v>
          </cell>
          <cell r="P3">
            <v>0.121</v>
          </cell>
          <cell r="Q3">
            <v>0</v>
          </cell>
          <cell r="R3">
            <v>259.66899999999998</v>
          </cell>
          <cell r="S3">
            <v>373.19200000000001</v>
          </cell>
        </row>
        <row r="4">
          <cell r="A4" t="str">
            <v>AIRCRAFT SERVICES</v>
          </cell>
          <cell r="B4" t="str">
            <v>AIRCRAFT</v>
          </cell>
          <cell r="C4" t="str">
            <v>67734</v>
          </cell>
          <cell r="D4">
            <v>0.96894000000000002</v>
          </cell>
          <cell r="E4">
            <v>2004</v>
          </cell>
          <cell r="F4" t="str">
            <v>$(000)</v>
          </cell>
          <cell r="G4">
            <v>28.224439999999998</v>
          </cell>
          <cell r="H4">
            <v>10.85324</v>
          </cell>
          <cell r="I4">
            <v>6.34124</v>
          </cell>
          <cell r="J4">
            <v>15.116139999999998</v>
          </cell>
          <cell r="K4">
            <v>8.0012799999999995</v>
          </cell>
          <cell r="L4">
            <v>9.7524999999999995</v>
          </cell>
          <cell r="M4">
            <v>10.634219999999999</v>
          </cell>
          <cell r="N4">
            <v>0</v>
          </cell>
          <cell r="O4">
            <v>17.674819999999997</v>
          </cell>
          <cell r="P4">
            <v>0.11373999999999999</v>
          </cell>
          <cell r="Q4">
            <v>0</v>
          </cell>
          <cell r="R4">
            <v>244.08885999999998</v>
          </cell>
          <cell r="S4">
            <v>350.80047999999999</v>
          </cell>
        </row>
        <row r="5">
          <cell r="A5" t="str">
            <v>AIRCRAFT SERVICES</v>
          </cell>
          <cell r="B5" t="str">
            <v>AIRCRAFT</v>
          </cell>
          <cell r="C5" t="str">
            <v>67734</v>
          </cell>
          <cell r="D5">
            <v>0.96894000000000002</v>
          </cell>
          <cell r="E5">
            <v>2005</v>
          </cell>
          <cell r="F5" t="str">
            <v>$(000)</v>
          </cell>
          <cell r="G5">
            <v>28.224439999999998</v>
          </cell>
          <cell r="H5">
            <v>10.85324</v>
          </cell>
          <cell r="I5">
            <v>6.34124</v>
          </cell>
          <cell r="J5">
            <v>15.116139999999998</v>
          </cell>
          <cell r="K5">
            <v>8.0012799999999995</v>
          </cell>
          <cell r="L5">
            <v>9.7524999999999995</v>
          </cell>
          <cell r="M5">
            <v>10.634219999999999</v>
          </cell>
          <cell r="N5">
            <v>0</v>
          </cell>
          <cell r="O5">
            <v>0.7097</v>
          </cell>
          <cell r="P5">
            <v>38.922579999999996</v>
          </cell>
          <cell r="Q5">
            <v>0</v>
          </cell>
          <cell r="R5">
            <v>244.08885999999998</v>
          </cell>
          <cell r="S5">
            <v>372.64419999999996</v>
          </cell>
        </row>
        <row r="6">
          <cell r="A6" t="str">
            <v>AIRCRAFT SERVICES</v>
          </cell>
          <cell r="B6" t="str">
            <v>AIRCRAFT</v>
          </cell>
          <cell r="C6" t="str">
            <v>67734</v>
          </cell>
          <cell r="D6">
            <v>0.96894000000000002</v>
          </cell>
          <cell r="E6">
            <v>2006</v>
          </cell>
          <cell r="F6" t="str">
            <v>$(000)</v>
          </cell>
          <cell r="G6">
            <v>28.224439999999998</v>
          </cell>
          <cell r="H6">
            <v>10.85324</v>
          </cell>
          <cell r="I6">
            <v>6.34124</v>
          </cell>
          <cell r="J6">
            <v>15.116139999999998</v>
          </cell>
          <cell r="K6">
            <v>8.0012799999999995</v>
          </cell>
          <cell r="L6">
            <v>9.7524999999999995</v>
          </cell>
          <cell r="M6">
            <v>10.634219999999999</v>
          </cell>
          <cell r="N6">
            <v>0</v>
          </cell>
          <cell r="O6">
            <v>0.7097</v>
          </cell>
          <cell r="P6">
            <v>38.922579999999996</v>
          </cell>
          <cell r="Q6">
            <v>0</v>
          </cell>
          <cell r="R6">
            <v>244.08885999999998</v>
          </cell>
          <cell r="S6">
            <v>372.64419999999996</v>
          </cell>
        </row>
        <row r="7">
          <cell r="A7" t="str">
            <v>AIRCRAFT SERVICES</v>
          </cell>
          <cell r="B7" t="str">
            <v>AIRCRAFT</v>
          </cell>
          <cell r="C7" t="str">
            <v>67734</v>
          </cell>
          <cell r="D7">
            <v>0.96894000000000002</v>
          </cell>
          <cell r="E7">
            <v>2007</v>
          </cell>
          <cell r="F7" t="str">
            <v>$(000)</v>
          </cell>
          <cell r="G7">
            <v>28.224439999999998</v>
          </cell>
          <cell r="H7">
            <v>10.85324</v>
          </cell>
          <cell r="I7">
            <v>6.34124</v>
          </cell>
          <cell r="J7">
            <v>15.116139999999998</v>
          </cell>
          <cell r="K7">
            <v>8.0012799999999995</v>
          </cell>
          <cell r="L7">
            <v>9.7524999999999995</v>
          </cell>
          <cell r="M7">
            <v>10.634219999999999</v>
          </cell>
          <cell r="N7">
            <v>0</v>
          </cell>
          <cell r="O7">
            <v>0.7097</v>
          </cell>
          <cell r="P7">
            <v>38.922579999999996</v>
          </cell>
          <cell r="Q7">
            <v>0</v>
          </cell>
          <cell r="R7">
            <v>244.08885999999998</v>
          </cell>
          <cell r="S7">
            <v>372.64419999999996</v>
          </cell>
        </row>
        <row r="8">
          <cell r="A8" t="str">
            <v>AIRCRAFT SERVICES</v>
          </cell>
          <cell r="B8" t="str">
            <v>AIRCRAFT</v>
          </cell>
          <cell r="C8" t="str">
            <v>67734</v>
          </cell>
          <cell r="D8">
            <v>0.96894000000000002</v>
          </cell>
          <cell r="E8">
            <v>2008</v>
          </cell>
          <cell r="F8" t="str">
            <v>$(000)</v>
          </cell>
          <cell r="G8">
            <v>28.224439999999998</v>
          </cell>
          <cell r="H8">
            <v>10.85324</v>
          </cell>
          <cell r="I8">
            <v>6.34124</v>
          </cell>
          <cell r="J8">
            <v>15.116139999999998</v>
          </cell>
          <cell r="K8">
            <v>8.0012799999999995</v>
          </cell>
          <cell r="L8">
            <v>9.7524999999999995</v>
          </cell>
          <cell r="M8">
            <v>10.634219999999999</v>
          </cell>
          <cell r="N8">
            <v>0</v>
          </cell>
          <cell r="O8">
            <v>0.7097</v>
          </cell>
          <cell r="P8">
            <v>38.922579999999996</v>
          </cell>
          <cell r="Q8">
            <v>0</v>
          </cell>
          <cell r="R8">
            <v>244.08885999999998</v>
          </cell>
          <cell r="S8">
            <v>372.64419999999996</v>
          </cell>
        </row>
        <row r="9">
          <cell r="A9" t="str">
            <v>AIRCRAFT SERVICES</v>
          </cell>
          <cell r="B9" t="str">
            <v>AIRCRAFT</v>
          </cell>
          <cell r="C9" t="str">
            <v>67734</v>
          </cell>
          <cell r="D9">
            <v>0.96894000000000002</v>
          </cell>
          <cell r="E9">
            <v>2009</v>
          </cell>
          <cell r="F9" t="str">
            <v>$(000)</v>
          </cell>
          <cell r="G9">
            <v>28.224439999999998</v>
          </cell>
          <cell r="H9">
            <v>10.85324</v>
          </cell>
          <cell r="I9">
            <v>6.34124</v>
          </cell>
          <cell r="J9">
            <v>15.116139999999998</v>
          </cell>
          <cell r="K9">
            <v>8.0012799999999995</v>
          </cell>
          <cell r="L9">
            <v>9.7524999999999995</v>
          </cell>
          <cell r="M9">
            <v>10.634219999999999</v>
          </cell>
          <cell r="N9">
            <v>0</v>
          </cell>
          <cell r="O9">
            <v>0.7097</v>
          </cell>
          <cell r="P9">
            <v>38.922579999999996</v>
          </cell>
          <cell r="Q9">
            <v>0</v>
          </cell>
          <cell r="R9">
            <v>244.08885999999998</v>
          </cell>
          <cell r="S9">
            <v>372.64419999999996</v>
          </cell>
        </row>
        <row r="10">
          <cell r="A10" t="str">
            <v>AIRCRAFT SERVICES</v>
          </cell>
          <cell r="B10" t="str">
            <v>AIRCRAFT</v>
          </cell>
          <cell r="C10" t="str">
            <v>67734</v>
          </cell>
          <cell r="D10">
            <v>0.96894000000000002</v>
          </cell>
          <cell r="E10">
            <v>2010</v>
          </cell>
          <cell r="F10" t="str">
            <v>$(000)</v>
          </cell>
          <cell r="G10">
            <v>28.224439999999998</v>
          </cell>
          <cell r="H10">
            <v>10.85324</v>
          </cell>
          <cell r="I10">
            <v>6.34124</v>
          </cell>
          <cell r="J10">
            <v>15.116139999999998</v>
          </cell>
          <cell r="K10">
            <v>8.0012799999999995</v>
          </cell>
          <cell r="L10">
            <v>9.7524999999999995</v>
          </cell>
          <cell r="M10">
            <v>10.634219999999999</v>
          </cell>
          <cell r="N10">
            <v>0</v>
          </cell>
          <cell r="O10">
            <v>0.7097</v>
          </cell>
          <cell r="P10">
            <v>38.922579999999996</v>
          </cell>
          <cell r="Q10">
            <v>0</v>
          </cell>
          <cell r="R10">
            <v>244.08885999999998</v>
          </cell>
          <cell r="S10">
            <v>372.64419999999996</v>
          </cell>
        </row>
        <row r="11">
          <cell r="A11" t="str">
            <v>AIRCRAFT SERVICES</v>
          </cell>
          <cell r="B11" t="str">
            <v>AIRCRAFT</v>
          </cell>
          <cell r="C11" t="str">
            <v>67734</v>
          </cell>
          <cell r="D11">
            <v>0.96894000000000002</v>
          </cell>
          <cell r="E11">
            <v>2011</v>
          </cell>
          <cell r="F11" t="str">
            <v>$(000)</v>
          </cell>
          <cell r="G11">
            <v>28.224439999999998</v>
          </cell>
          <cell r="H11">
            <v>10.85324</v>
          </cell>
          <cell r="I11">
            <v>6.34124</v>
          </cell>
          <cell r="J11">
            <v>15.116139999999998</v>
          </cell>
          <cell r="K11">
            <v>8.0012799999999995</v>
          </cell>
          <cell r="L11">
            <v>9.7524999999999995</v>
          </cell>
          <cell r="M11">
            <v>10.634219999999999</v>
          </cell>
          <cell r="N11">
            <v>0</v>
          </cell>
          <cell r="O11">
            <v>0.7097</v>
          </cell>
          <cell r="P11">
            <v>38.922579999999996</v>
          </cell>
          <cell r="Q11">
            <v>0</v>
          </cell>
          <cell r="R11">
            <v>244.08885999999998</v>
          </cell>
          <cell r="S11">
            <v>372.64419999999996</v>
          </cell>
        </row>
        <row r="12">
          <cell r="A12" t="str">
            <v>ENERGY IMBALANCE</v>
          </cell>
          <cell r="B12" t="str">
            <v>AS_EIMB</v>
          </cell>
          <cell r="C12" t="str">
            <v>none</v>
          </cell>
          <cell r="D12">
            <v>0</v>
          </cell>
          <cell r="E12">
            <v>2002</v>
          </cell>
          <cell r="F12" t="str">
            <v>$(000)</v>
          </cell>
          <cell r="G12">
            <v>88.808000000000007</v>
          </cell>
          <cell r="H12">
            <v>8.5510000000000002</v>
          </cell>
          <cell r="I12">
            <v>-23.678999999999998</v>
          </cell>
          <cell r="J12">
            <v>-16.321000000000002</v>
          </cell>
          <cell r="K12">
            <v>-46.055999999999997</v>
          </cell>
          <cell r="L12">
            <v>-40.176000000000002</v>
          </cell>
          <cell r="M12">
            <v>46.712000000000003</v>
          </cell>
          <cell r="N12">
            <v>-46.27</v>
          </cell>
          <cell r="O12">
            <v>260.13200000000001</v>
          </cell>
          <cell r="P12">
            <v>56.2</v>
          </cell>
          <cell r="Q12">
            <v>-2.0179999999999998</v>
          </cell>
          <cell r="R12">
            <v>-51.204000000000001</v>
          </cell>
          <cell r="S12">
            <v>234.67900000000003</v>
          </cell>
        </row>
        <row r="13">
          <cell r="A13" t="str">
            <v>ENERGY IMBALANCE</v>
          </cell>
          <cell r="B13" t="str">
            <v>AS_EIMB</v>
          </cell>
          <cell r="C13" t="str">
            <v>none</v>
          </cell>
          <cell r="D13">
            <v>0</v>
          </cell>
          <cell r="E13">
            <v>2003</v>
          </cell>
          <cell r="F13" t="str">
            <v>$(000)</v>
          </cell>
          <cell r="G13">
            <v>-327.75099999999998</v>
          </cell>
          <cell r="H13">
            <v>-8.8800000000000008</v>
          </cell>
          <cell r="I13">
            <v>35.947000000000003</v>
          </cell>
          <cell r="J13">
            <v>-21.297000000000001</v>
          </cell>
          <cell r="K13">
            <v>-20.305</v>
          </cell>
          <cell r="L13">
            <v>-111.505</v>
          </cell>
          <cell r="M13">
            <v>7.6589999999999998</v>
          </cell>
          <cell r="N13">
            <v>29.483000000000001</v>
          </cell>
          <cell r="O13">
            <v>-86.4</v>
          </cell>
          <cell r="P13">
            <v>57.57</v>
          </cell>
          <cell r="Q13">
            <v>0</v>
          </cell>
          <cell r="R13">
            <v>0</v>
          </cell>
          <cell r="S13">
            <v>-445.47899999999998</v>
          </cell>
        </row>
        <row r="14">
          <cell r="A14" t="str">
            <v>ENERGY IMBALANCE</v>
          </cell>
          <cell r="B14" t="str">
            <v>AS_EIMB</v>
          </cell>
          <cell r="C14" t="str">
            <v>none</v>
          </cell>
          <cell r="D14">
            <v>0</v>
          </cell>
          <cell r="E14">
            <v>2004</v>
          </cell>
          <cell r="F14" t="str">
            <v>$(000)</v>
          </cell>
          <cell r="G14">
            <v>0</v>
          </cell>
          <cell r="H14">
            <v>0</v>
          </cell>
          <cell r="I14">
            <v>0</v>
          </cell>
          <cell r="J14">
            <v>0</v>
          </cell>
          <cell r="K14">
            <v>0</v>
          </cell>
          <cell r="L14">
            <v>0</v>
          </cell>
          <cell r="M14">
            <v>0</v>
          </cell>
          <cell r="N14">
            <v>0</v>
          </cell>
          <cell r="O14">
            <v>0</v>
          </cell>
          <cell r="P14">
            <v>0</v>
          </cell>
          <cell r="Q14">
            <v>0</v>
          </cell>
          <cell r="R14">
            <v>0</v>
          </cell>
          <cell r="S14">
            <v>0</v>
          </cell>
        </row>
        <row r="15">
          <cell r="A15" t="str">
            <v>ENERGY IMBALANCE</v>
          </cell>
          <cell r="B15" t="str">
            <v>AS_EIMB</v>
          </cell>
          <cell r="C15" t="str">
            <v>none</v>
          </cell>
          <cell r="D15">
            <v>0</v>
          </cell>
          <cell r="E15">
            <v>2005</v>
          </cell>
          <cell r="F15" t="str">
            <v>$(000)</v>
          </cell>
          <cell r="G15">
            <v>0</v>
          </cell>
          <cell r="H15">
            <v>0</v>
          </cell>
          <cell r="I15">
            <v>0</v>
          </cell>
          <cell r="J15">
            <v>0</v>
          </cell>
          <cell r="K15">
            <v>0</v>
          </cell>
          <cell r="L15">
            <v>0</v>
          </cell>
          <cell r="M15">
            <v>0</v>
          </cell>
          <cell r="N15">
            <v>0</v>
          </cell>
          <cell r="O15">
            <v>0</v>
          </cell>
          <cell r="P15">
            <v>0</v>
          </cell>
          <cell r="Q15">
            <v>0</v>
          </cell>
          <cell r="R15">
            <v>0</v>
          </cell>
          <cell r="S15">
            <v>0</v>
          </cell>
        </row>
        <row r="16">
          <cell r="A16" t="str">
            <v>ENERGY IMBALANCE</v>
          </cell>
          <cell r="B16" t="str">
            <v>AS_EIMB</v>
          </cell>
          <cell r="C16" t="str">
            <v>none</v>
          </cell>
          <cell r="D16">
            <v>0</v>
          </cell>
          <cell r="E16">
            <v>2006</v>
          </cell>
          <cell r="F16" t="str">
            <v>$(000)</v>
          </cell>
          <cell r="G16">
            <v>0</v>
          </cell>
          <cell r="H16">
            <v>0</v>
          </cell>
          <cell r="I16">
            <v>0</v>
          </cell>
          <cell r="J16">
            <v>0</v>
          </cell>
          <cell r="K16">
            <v>0</v>
          </cell>
          <cell r="L16">
            <v>0</v>
          </cell>
          <cell r="M16">
            <v>0</v>
          </cell>
          <cell r="N16">
            <v>0</v>
          </cell>
          <cell r="O16">
            <v>0</v>
          </cell>
          <cell r="P16">
            <v>0</v>
          </cell>
          <cell r="Q16">
            <v>0</v>
          </cell>
          <cell r="R16">
            <v>0</v>
          </cell>
          <cell r="S16">
            <v>0</v>
          </cell>
        </row>
        <row r="17">
          <cell r="A17" t="str">
            <v>ENERGY IMBALANCE</v>
          </cell>
          <cell r="B17" t="str">
            <v>AS_EIMB</v>
          </cell>
          <cell r="C17" t="str">
            <v>none</v>
          </cell>
          <cell r="D17">
            <v>0</v>
          </cell>
          <cell r="E17">
            <v>2007</v>
          </cell>
          <cell r="F17" t="str">
            <v>$(000)</v>
          </cell>
          <cell r="G17">
            <v>0</v>
          </cell>
          <cell r="H17">
            <v>0</v>
          </cell>
          <cell r="I17">
            <v>0</v>
          </cell>
          <cell r="J17">
            <v>0</v>
          </cell>
          <cell r="K17">
            <v>0</v>
          </cell>
          <cell r="L17">
            <v>0</v>
          </cell>
          <cell r="M17">
            <v>0</v>
          </cell>
          <cell r="N17">
            <v>0</v>
          </cell>
          <cell r="O17">
            <v>0</v>
          </cell>
          <cell r="P17">
            <v>0</v>
          </cell>
          <cell r="Q17">
            <v>0</v>
          </cell>
          <cell r="R17">
            <v>0</v>
          </cell>
          <cell r="S17">
            <v>0</v>
          </cell>
        </row>
        <row r="18">
          <cell r="A18" t="str">
            <v>ENERGY IMBALANCE</v>
          </cell>
          <cell r="B18" t="str">
            <v>AS_EIMB</v>
          </cell>
          <cell r="C18" t="str">
            <v>none</v>
          </cell>
          <cell r="D18">
            <v>0</v>
          </cell>
          <cell r="E18">
            <v>2008</v>
          </cell>
          <cell r="F18" t="str">
            <v>$(000)</v>
          </cell>
          <cell r="G18">
            <v>0</v>
          </cell>
          <cell r="H18">
            <v>0</v>
          </cell>
          <cell r="I18">
            <v>0</v>
          </cell>
          <cell r="J18">
            <v>0</v>
          </cell>
          <cell r="K18">
            <v>0</v>
          </cell>
          <cell r="L18">
            <v>0</v>
          </cell>
          <cell r="M18">
            <v>0</v>
          </cell>
          <cell r="N18">
            <v>0</v>
          </cell>
          <cell r="O18">
            <v>0</v>
          </cell>
          <cell r="P18">
            <v>0</v>
          </cell>
          <cell r="Q18">
            <v>0</v>
          </cell>
          <cell r="R18">
            <v>0</v>
          </cell>
          <cell r="S18">
            <v>0</v>
          </cell>
        </row>
        <row r="19">
          <cell r="A19" t="str">
            <v>ENERGY IMBALANCE</v>
          </cell>
          <cell r="B19" t="str">
            <v>AS_EIMB</v>
          </cell>
          <cell r="C19" t="str">
            <v>none</v>
          </cell>
          <cell r="D19">
            <v>0</v>
          </cell>
          <cell r="E19">
            <v>2009</v>
          </cell>
          <cell r="F19" t="str">
            <v>$(000)</v>
          </cell>
          <cell r="G19">
            <v>0</v>
          </cell>
          <cell r="H19">
            <v>0</v>
          </cell>
          <cell r="I19">
            <v>0</v>
          </cell>
          <cell r="J19">
            <v>0</v>
          </cell>
          <cell r="K19">
            <v>0</v>
          </cell>
          <cell r="L19">
            <v>0</v>
          </cell>
          <cell r="M19">
            <v>0</v>
          </cell>
          <cell r="N19">
            <v>0</v>
          </cell>
          <cell r="O19">
            <v>0</v>
          </cell>
          <cell r="P19">
            <v>0</v>
          </cell>
          <cell r="Q19">
            <v>0</v>
          </cell>
          <cell r="R19">
            <v>0</v>
          </cell>
          <cell r="S19">
            <v>0</v>
          </cell>
        </row>
        <row r="20">
          <cell r="A20" t="str">
            <v>ENERGY IMBALANCE</v>
          </cell>
          <cell r="B20" t="str">
            <v>AS_EIMB</v>
          </cell>
          <cell r="C20" t="str">
            <v>none</v>
          </cell>
          <cell r="D20">
            <v>0</v>
          </cell>
          <cell r="E20">
            <v>2010</v>
          </cell>
          <cell r="F20" t="str">
            <v>$(000)</v>
          </cell>
          <cell r="G20">
            <v>0</v>
          </cell>
          <cell r="H20">
            <v>0</v>
          </cell>
          <cell r="I20">
            <v>0</v>
          </cell>
          <cell r="J20">
            <v>0</v>
          </cell>
          <cell r="K20">
            <v>0</v>
          </cell>
          <cell r="L20">
            <v>0</v>
          </cell>
          <cell r="M20">
            <v>0</v>
          </cell>
          <cell r="N20">
            <v>0</v>
          </cell>
          <cell r="O20">
            <v>0</v>
          </cell>
          <cell r="P20">
            <v>0</v>
          </cell>
          <cell r="Q20">
            <v>0</v>
          </cell>
          <cell r="R20">
            <v>0</v>
          </cell>
          <cell r="S20">
            <v>0</v>
          </cell>
        </row>
        <row r="21">
          <cell r="A21" t="str">
            <v>ENERGY IMBALANCE</v>
          </cell>
          <cell r="B21" t="str">
            <v>AS_EIMB</v>
          </cell>
          <cell r="C21" t="str">
            <v>none</v>
          </cell>
          <cell r="D21">
            <v>0</v>
          </cell>
          <cell r="E21">
            <v>2011</v>
          </cell>
          <cell r="F21" t="str">
            <v>$(000)</v>
          </cell>
          <cell r="G21">
            <v>0</v>
          </cell>
          <cell r="H21">
            <v>0</v>
          </cell>
          <cell r="I21">
            <v>0</v>
          </cell>
          <cell r="J21">
            <v>0</v>
          </cell>
          <cell r="K21">
            <v>0</v>
          </cell>
          <cell r="L21">
            <v>0</v>
          </cell>
          <cell r="M21">
            <v>0</v>
          </cell>
          <cell r="N21">
            <v>0</v>
          </cell>
          <cell r="O21">
            <v>0</v>
          </cell>
          <cell r="P21">
            <v>0</v>
          </cell>
          <cell r="Q21">
            <v>0</v>
          </cell>
          <cell r="R21">
            <v>0</v>
          </cell>
          <cell r="S21">
            <v>0</v>
          </cell>
        </row>
        <row r="22">
          <cell r="A22" t="str">
            <v>GENERATION IMBALANCE</v>
          </cell>
          <cell r="B22" t="str">
            <v>AS_GIMB</v>
          </cell>
          <cell r="C22" t="str">
            <v>none</v>
          </cell>
          <cell r="D22">
            <v>0</v>
          </cell>
          <cell r="E22">
            <v>2002</v>
          </cell>
          <cell r="F22" t="str">
            <v>$(000)</v>
          </cell>
          <cell r="G22">
            <v>3.6509999999999998</v>
          </cell>
          <cell r="H22">
            <v>16.053999999999998</v>
          </cell>
          <cell r="I22">
            <v>-8.1950000000000003</v>
          </cell>
          <cell r="J22">
            <v>106.59</v>
          </cell>
          <cell r="K22">
            <v>248.77099999999999</v>
          </cell>
          <cell r="L22">
            <v>85.028999999999996</v>
          </cell>
          <cell r="M22">
            <v>245.934</v>
          </cell>
          <cell r="N22">
            <v>344.79500000000002</v>
          </cell>
          <cell r="O22">
            <v>140.09399999999999</v>
          </cell>
          <cell r="P22">
            <v>248.74799999999999</v>
          </cell>
          <cell r="Q22">
            <v>127.205</v>
          </cell>
          <cell r="R22">
            <v>104.33799999999999</v>
          </cell>
          <cell r="S22">
            <v>1663.0139999999999</v>
          </cell>
        </row>
        <row r="23">
          <cell r="A23" t="str">
            <v>GENERATION IMBALANCE</v>
          </cell>
          <cell r="B23" t="str">
            <v>AS_GIMB</v>
          </cell>
          <cell r="C23" t="str">
            <v>none</v>
          </cell>
          <cell r="D23">
            <v>0</v>
          </cell>
          <cell r="E23">
            <v>2003</v>
          </cell>
          <cell r="F23" t="str">
            <v>$(000)</v>
          </cell>
          <cell r="G23">
            <v>-50.167999999999999</v>
          </cell>
          <cell r="H23">
            <v>51.061</v>
          </cell>
          <cell r="I23">
            <v>-77.474999999999994</v>
          </cell>
          <cell r="J23">
            <v>-36.774999999999999</v>
          </cell>
          <cell r="K23">
            <v>16.707000000000001</v>
          </cell>
          <cell r="L23">
            <v>39.048999999999999</v>
          </cell>
          <cell r="M23">
            <v>-15.972</v>
          </cell>
          <cell r="N23">
            <v>-22.619</v>
          </cell>
          <cell r="O23">
            <v>0</v>
          </cell>
          <cell r="P23">
            <v>0</v>
          </cell>
          <cell r="Q23">
            <v>0</v>
          </cell>
          <cell r="R23">
            <v>0</v>
          </cell>
          <cell r="S23">
            <v>-96.192000000000007</v>
          </cell>
        </row>
        <row r="24">
          <cell r="A24" t="str">
            <v>GENERATION IMBALANCE</v>
          </cell>
          <cell r="B24" t="str">
            <v>AS_GIMB</v>
          </cell>
          <cell r="C24" t="str">
            <v>none</v>
          </cell>
          <cell r="D24">
            <v>0</v>
          </cell>
          <cell r="E24">
            <v>2004</v>
          </cell>
          <cell r="F24" t="str">
            <v>$(000)</v>
          </cell>
          <cell r="G24">
            <v>0</v>
          </cell>
          <cell r="H24">
            <v>0</v>
          </cell>
          <cell r="I24">
            <v>0</v>
          </cell>
          <cell r="J24">
            <v>0</v>
          </cell>
          <cell r="K24">
            <v>0</v>
          </cell>
          <cell r="L24">
            <v>0</v>
          </cell>
          <cell r="M24">
            <v>0</v>
          </cell>
          <cell r="N24">
            <v>0</v>
          </cell>
          <cell r="O24">
            <v>0</v>
          </cell>
          <cell r="P24">
            <v>0</v>
          </cell>
          <cell r="Q24">
            <v>0</v>
          </cell>
          <cell r="R24">
            <v>0</v>
          </cell>
          <cell r="S24">
            <v>0</v>
          </cell>
        </row>
        <row r="25">
          <cell r="A25" t="str">
            <v>GENERATION IMBALANCE</v>
          </cell>
          <cell r="B25" t="str">
            <v>AS_GIMB</v>
          </cell>
          <cell r="C25" t="str">
            <v>none</v>
          </cell>
          <cell r="D25">
            <v>0</v>
          </cell>
          <cell r="E25">
            <v>2005</v>
          </cell>
          <cell r="F25" t="str">
            <v>$(000)</v>
          </cell>
          <cell r="G25">
            <v>0</v>
          </cell>
          <cell r="H25">
            <v>0</v>
          </cell>
          <cell r="I25">
            <v>0</v>
          </cell>
          <cell r="J25">
            <v>0</v>
          </cell>
          <cell r="K25">
            <v>0</v>
          </cell>
          <cell r="L25">
            <v>0</v>
          </cell>
          <cell r="M25">
            <v>0</v>
          </cell>
          <cell r="N25">
            <v>0</v>
          </cell>
          <cell r="O25">
            <v>0</v>
          </cell>
          <cell r="P25">
            <v>0</v>
          </cell>
          <cell r="Q25">
            <v>0</v>
          </cell>
          <cell r="R25">
            <v>0</v>
          </cell>
          <cell r="S25">
            <v>0</v>
          </cell>
        </row>
        <row r="26">
          <cell r="A26" t="str">
            <v>GENERATION IMBALANCE</v>
          </cell>
          <cell r="B26" t="str">
            <v>AS_GIMB</v>
          </cell>
          <cell r="C26" t="str">
            <v>none</v>
          </cell>
          <cell r="D26">
            <v>0</v>
          </cell>
          <cell r="E26">
            <v>2006</v>
          </cell>
          <cell r="F26" t="str">
            <v>$(000)</v>
          </cell>
          <cell r="G26">
            <v>0</v>
          </cell>
          <cell r="H26">
            <v>0</v>
          </cell>
          <cell r="I26">
            <v>0</v>
          </cell>
          <cell r="J26">
            <v>0</v>
          </cell>
          <cell r="K26">
            <v>0</v>
          </cell>
          <cell r="L26">
            <v>0</v>
          </cell>
          <cell r="M26">
            <v>0</v>
          </cell>
          <cell r="N26">
            <v>0</v>
          </cell>
          <cell r="O26">
            <v>0</v>
          </cell>
          <cell r="P26">
            <v>0</v>
          </cell>
          <cell r="Q26">
            <v>0</v>
          </cell>
          <cell r="R26">
            <v>0</v>
          </cell>
          <cell r="S26">
            <v>0</v>
          </cell>
        </row>
        <row r="27">
          <cell r="A27" t="str">
            <v>GENERATION IMBALANCE</v>
          </cell>
          <cell r="B27" t="str">
            <v>AS_GIMB</v>
          </cell>
          <cell r="C27" t="str">
            <v>none</v>
          </cell>
          <cell r="D27">
            <v>0</v>
          </cell>
          <cell r="E27">
            <v>2007</v>
          </cell>
          <cell r="F27" t="str">
            <v>$(000)</v>
          </cell>
          <cell r="G27">
            <v>0</v>
          </cell>
          <cell r="H27">
            <v>0</v>
          </cell>
          <cell r="I27">
            <v>0</v>
          </cell>
          <cell r="J27">
            <v>0</v>
          </cell>
          <cell r="K27">
            <v>0</v>
          </cell>
          <cell r="L27">
            <v>0</v>
          </cell>
          <cell r="M27">
            <v>0</v>
          </cell>
          <cell r="N27">
            <v>0</v>
          </cell>
          <cell r="O27">
            <v>0</v>
          </cell>
          <cell r="P27">
            <v>0</v>
          </cell>
          <cell r="Q27">
            <v>0</v>
          </cell>
          <cell r="R27">
            <v>0</v>
          </cell>
          <cell r="S27">
            <v>0</v>
          </cell>
        </row>
        <row r="28">
          <cell r="A28" t="str">
            <v>GENERATION IMBALANCE</v>
          </cell>
          <cell r="B28" t="str">
            <v>AS_GIMB</v>
          </cell>
          <cell r="C28" t="str">
            <v>none</v>
          </cell>
          <cell r="D28">
            <v>0</v>
          </cell>
          <cell r="E28">
            <v>2008</v>
          </cell>
          <cell r="F28" t="str">
            <v>$(000)</v>
          </cell>
          <cell r="G28">
            <v>0</v>
          </cell>
          <cell r="H28">
            <v>0</v>
          </cell>
          <cell r="I28">
            <v>0</v>
          </cell>
          <cell r="J28">
            <v>0</v>
          </cell>
          <cell r="K28">
            <v>0</v>
          </cell>
          <cell r="L28">
            <v>0</v>
          </cell>
          <cell r="M28">
            <v>0</v>
          </cell>
          <cell r="N28">
            <v>0</v>
          </cell>
          <cell r="O28">
            <v>0</v>
          </cell>
          <cell r="P28">
            <v>0</v>
          </cell>
          <cell r="Q28">
            <v>0</v>
          </cell>
          <cell r="R28">
            <v>0</v>
          </cell>
          <cell r="S28">
            <v>0</v>
          </cell>
        </row>
        <row r="29">
          <cell r="A29" t="str">
            <v>GENERATION IMBALANCE</v>
          </cell>
          <cell r="B29" t="str">
            <v>AS_GIMB</v>
          </cell>
          <cell r="C29" t="str">
            <v>none</v>
          </cell>
          <cell r="D29">
            <v>0</v>
          </cell>
          <cell r="E29">
            <v>2009</v>
          </cell>
          <cell r="F29" t="str">
            <v>$(000)</v>
          </cell>
          <cell r="G29">
            <v>0</v>
          </cell>
          <cell r="H29">
            <v>0</v>
          </cell>
          <cell r="I29">
            <v>0</v>
          </cell>
          <cell r="J29">
            <v>0</v>
          </cell>
          <cell r="K29">
            <v>0</v>
          </cell>
          <cell r="L29">
            <v>0</v>
          </cell>
          <cell r="M29">
            <v>0</v>
          </cell>
          <cell r="N29">
            <v>0</v>
          </cell>
          <cell r="O29">
            <v>0</v>
          </cell>
          <cell r="P29">
            <v>0</v>
          </cell>
          <cell r="Q29">
            <v>0</v>
          </cell>
          <cell r="R29">
            <v>0</v>
          </cell>
          <cell r="S29">
            <v>0</v>
          </cell>
        </row>
        <row r="30">
          <cell r="A30" t="str">
            <v>GENERATION IMBALANCE</v>
          </cell>
          <cell r="B30" t="str">
            <v>AS_GIMB</v>
          </cell>
          <cell r="C30" t="str">
            <v>none</v>
          </cell>
          <cell r="D30">
            <v>0</v>
          </cell>
          <cell r="E30">
            <v>2010</v>
          </cell>
          <cell r="F30" t="str">
            <v>$(000)</v>
          </cell>
          <cell r="G30">
            <v>0</v>
          </cell>
          <cell r="H30">
            <v>0</v>
          </cell>
          <cell r="I30">
            <v>0</v>
          </cell>
          <cell r="J30">
            <v>0</v>
          </cell>
          <cell r="K30">
            <v>0</v>
          </cell>
          <cell r="L30">
            <v>0</v>
          </cell>
          <cell r="M30">
            <v>0</v>
          </cell>
          <cell r="N30">
            <v>0</v>
          </cell>
          <cell r="O30">
            <v>0</v>
          </cell>
          <cell r="P30">
            <v>0</v>
          </cell>
          <cell r="Q30">
            <v>0</v>
          </cell>
          <cell r="R30">
            <v>0</v>
          </cell>
          <cell r="S30">
            <v>0</v>
          </cell>
        </row>
        <row r="31">
          <cell r="A31" t="str">
            <v>GENERATION IMBALANCE</v>
          </cell>
          <cell r="B31" t="str">
            <v>AS_GIMB</v>
          </cell>
          <cell r="C31" t="str">
            <v>none</v>
          </cell>
          <cell r="D31">
            <v>0</v>
          </cell>
          <cell r="E31">
            <v>2011</v>
          </cell>
          <cell r="F31" t="str">
            <v>$(000)</v>
          </cell>
          <cell r="G31">
            <v>0</v>
          </cell>
          <cell r="H31">
            <v>0</v>
          </cell>
          <cell r="I31">
            <v>0</v>
          </cell>
          <cell r="J31">
            <v>0</v>
          </cell>
          <cell r="K31">
            <v>0</v>
          </cell>
          <cell r="L31">
            <v>0</v>
          </cell>
          <cell r="M31">
            <v>0</v>
          </cell>
          <cell r="N31">
            <v>0</v>
          </cell>
          <cell r="O31">
            <v>0</v>
          </cell>
          <cell r="P31">
            <v>0</v>
          </cell>
          <cell r="Q31">
            <v>0</v>
          </cell>
          <cell r="R31">
            <v>0</v>
          </cell>
          <cell r="S31">
            <v>0</v>
          </cell>
        </row>
        <row r="32">
          <cell r="A32" t="str">
            <v>OPERATING RESERVES ENERGY</v>
          </cell>
          <cell r="B32" t="str">
            <v>AS_OR_NRG</v>
          </cell>
          <cell r="C32" t="str">
            <v>none</v>
          </cell>
          <cell r="D32">
            <v>0</v>
          </cell>
          <cell r="E32">
            <v>2002</v>
          </cell>
          <cell r="F32" t="str">
            <v>$(000)</v>
          </cell>
          <cell r="G32">
            <v>0</v>
          </cell>
          <cell r="H32">
            <v>0</v>
          </cell>
          <cell r="I32">
            <v>0</v>
          </cell>
          <cell r="J32">
            <v>0</v>
          </cell>
          <cell r="K32">
            <v>0</v>
          </cell>
          <cell r="L32">
            <v>0</v>
          </cell>
          <cell r="M32">
            <v>0</v>
          </cell>
          <cell r="N32">
            <v>0</v>
          </cell>
          <cell r="O32">
            <v>0</v>
          </cell>
          <cell r="P32">
            <v>0</v>
          </cell>
          <cell r="Q32">
            <v>0</v>
          </cell>
          <cell r="R32">
            <v>0</v>
          </cell>
          <cell r="S32">
            <v>0</v>
          </cell>
        </row>
        <row r="33">
          <cell r="A33" t="str">
            <v>OPERATING RESERVES ENERGY</v>
          </cell>
          <cell r="B33" t="str">
            <v>AS_OR_NRG</v>
          </cell>
          <cell r="C33" t="str">
            <v>none</v>
          </cell>
          <cell r="D33">
            <v>0</v>
          </cell>
          <cell r="E33">
            <v>2003</v>
          </cell>
          <cell r="F33" t="str">
            <v>$(000)</v>
          </cell>
          <cell r="G33">
            <v>0</v>
          </cell>
          <cell r="H33">
            <v>0</v>
          </cell>
          <cell r="I33">
            <v>0</v>
          </cell>
          <cell r="J33">
            <v>0</v>
          </cell>
          <cell r="K33">
            <v>0</v>
          </cell>
          <cell r="L33">
            <v>0</v>
          </cell>
          <cell r="M33">
            <v>0</v>
          </cell>
          <cell r="N33">
            <v>0</v>
          </cell>
          <cell r="O33">
            <v>0</v>
          </cell>
          <cell r="P33">
            <v>0</v>
          </cell>
          <cell r="Q33">
            <v>0</v>
          </cell>
          <cell r="R33">
            <v>0</v>
          </cell>
          <cell r="S33">
            <v>0</v>
          </cell>
        </row>
        <row r="34">
          <cell r="A34" t="str">
            <v>OPERATING RESERVES ENERGY</v>
          </cell>
          <cell r="B34" t="str">
            <v>AS_OR_NRG</v>
          </cell>
          <cell r="C34" t="str">
            <v>none</v>
          </cell>
          <cell r="D34">
            <v>0</v>
          </cell>
          <cell r="E34">
            <v>2004</v>
          </cell>
          <cell r="F34" t="str">
            <v>$(000)</v>
          </cell>
          <cell r="G34">
            <v>0</v>
          </cell>
          <cell r="H34">
            <v>0</v>
          </cell>
          <cell r="I34">
            <v>0</v>
          </cell>
          <cell r="J34">
            <v>0</v>
          </cell>
          <cell r="K34">
            <v>0</v>
          </cell>
          <cell r="L34">
            <v>0</v>
          </cell>
          <cell r="M34">
            <v>0</v>
          </cell>
          <cell r="N34">
            <v>0</v>
          </cell>
          <cell r="O34">
            <v>0</v>
          </cell>
          <cell r="P34">
            <v>0</v>
          </cell>
          <cell r="Q34">
            <v>0</v>
          </cell>
          <cell r="R34">
            <v>0</v>
          </cell>
          <cell r="S34">
            <v>0</v>
          </cell>
        </row>
        <row r="35">
          <cell r="A35" t="str">
            <v>OPERATING RESERVES ENERGY</v>
          </cell>
          <cell r="B35" t="str">
            <v>AS_OR_NRG</v>
          </cell>
          <cell r="C35" t="str">
            <v>none</v>
          </cell>
          <cell r="D35">
            <v>0</v>
          </cell>
          <cell r="E35">
            <v>2005</v>
          </cell>
          <cell r="F35" t="str">
            <v>$(000)</v>
          </cell>
          <cell r="G35">
            <v>0</v>
          </cell>
          <cell r="H35">
            <v>0</v>
          </cell>
          <cell r="I35">
            <v>0</v>
          </cell>
          <cell r="J35">
            <v>0</v>
          </cell>
          <cell r="K35">
            <v>0</v>
          </cell>
          <cell r="L35">
            <v>0</v>
          </cell>
          <cell r="M35">
            <v>0</v>
          </cell>
          <cell r="N35">
            <v>0</v>
          </cell>
          <cell r="O35">
            <v>0</v>
          </cell>
          <cell r="P35">
            <v>0</v>
          </cell>
          <cell r="Q35">
            <v>0</v>
          </cell>
          <cell r="R35">
            <v>0</v>
          </cell>
          <cell r="S35">
            <v>0</v>
          </cell>
        </row>
        <row r="36">
          <cell r="A36" t="str">
            <v>OPERATING RESERVES ENERGY</v>
          </cell>
          <cell r="B36" t="str">
            <v>AS_OR_NRG</v>
          </cell>
          <cell r="C36" t="str">
            <v>none</v>
          </cell>
          <cell r="D36">
            <v>0</v>
          </cell>
          <cell r="E36">
            <v>2006</v>
          </cell>
          <cell r="F36" t="str">
            <v>$(000)</v>
          </cell>
          <cell r="G36">
            <v>0</v>
          </cell>
          <cell r="H36">
            <v>0</v>
          </cell>
          <cell r="I36">
            <v>0</v>
          </cell>
          <cell r="J36">
            <v>0</v>
          </cell>
          <cell r="K36">
            <v>0</v>
          </cell>
          <cell r="L36">
            <v>0</v>
          </cell>
          <cell r="M36">
            <v>0</v>
          </cell>
          <cell r="N36">
            <v>0</v>
          </cell>
          <cell r="O36">
            <v>0</v>
          </cell>
          <cell r="P36">
            <v>0</v>
          </cell>
          <cell r="Q36">
            <v>0</v>
          </cell>
          <cell r="R36">
            <v>0</v>
          </cell>
          <cell r="S36">
            <v>0</v>
          </cell>
        </row>
        <row r="37">
          <cell r="A37" t="str">
            <v>OPERATING RESERVES ENERGY</v>
          </cell>
          <cell r="B37" t="str">
            <v>AS_OR_NRG</v>
          </cell>
          <cell r="C37" t="str">
            <v>none</v>
          </cell>
          <cell r="D37">
            <v>0</v>
          </cell>
          <cell r="E37">
            <v>2007</v>
          </cell>
          <cell r="F37" t="str">
            <v>$(000)</v>
          </cell>
          <cell r="G37">
            <v>0</v>
          </cell>
          <cell r="H37">
            <v>0</v>
          </cell>
          <cell r="I37">
            <v>0</v>
          </cell>
          <cell r="J37">
            <v>0</v>
          </cell>
          <cell r="K37">
            <v>0</v>
          </cell>
          <cell r="L37">
            <v>0</v>
          </cell>
          <cell r="M37">
            <v>0</v>
          </cell>
          <cell r="N37">
            <v>0</v>
          </cell>
          <cell r="O37">
            <v>0</v>
          </cell>
          <cell r="P37">
            <v>0</v>
          </cell>
          <cell r="Q37">
            <v>0</v>
          </cell>
          <cell r="R37">
            <v>0</v>
          </cell>
          <cell r="S37">
            <v>0</v>
          </cell>
        </row>
        <row r="38">
          <cell r="A38" t="str">
            <v>OPERATING RESERVES ENERGY</v>
          </cell>
          <cell r="B38" t="str">
            <v>AS_OR_NRG</v>
          </cell>
          <cell r="C38" t="str">
            <v>none</v>
          </cell>
          <cell r="D38">
            <v>0</v>
          </cell>
          <cell r="E38">
            <v>2008</v>
          </cell>
          <cell r="F38" t="str">
            <v>$(000)</v>
          </cell>
          <cell r="G38">
            <v>0</v>
          </cell>
          <cell r="H38">
            <v>0</v>
          </cell>
          <cell r="I38">
            <v>0</v>
          </cell>
          <cell r="J38">
            <v>0</v>
          </cell>
          <cell r="K38">
            <v>0</v>
          </cell>
          <cell r="L38">
            <v>0</v>
          </cell>
          <cell r="M38">
            <v>0</v>
          </cell>
          <cell r="N38">
            <v>0</v>
          </cell>
          <cell r="O38">
            <v>0</v>
          </cell>
          <cell r="P38">
            <v>0</v>
          </cell>
          <cell r="Q38">
            <v>0</v>
          </cell>
          <cell r="R38">
            <v>0</v>
          </cell>
          <cell r="S38">
            <v>0</v>
          </cell>
        </row>
        <row r="39">
          <cell r="A39" t="str">
            <v>OPERATING RESERVES ENERGY</v>
          </cell>
          <cell r="B39" t="str">
            <v>AS_OR_NRG</v>
          </cell>
          <cell r="C39" t="str">
            <v>none</v>
          </cell>
          <cell r="D39">
            <v>0</v>
          </cell>
          <cell r="E39">
            <v>2009</v>
          </cell>
          <cell r="F39" t="str">
            <v>$(000)</v>
          </cell>
          <cell r="G39">
            <v>0</v>
          </cell>
          <cell r="H39">
            <v>0</v>
          </cell>
          <cell r="I39">
            <v>0</v>
          </cell>
          <cell r="J39">
            <v>0</v>
          </cell>
          <cell r="K39">
            <v>0</v>
          </cell>
          <cell r="L39">
            <v>0</v>
          </cell>
          <cell r="M39">
            <v>0</v>
          </cell>
          <cell r="N39">
            <v>0</v>
          </cell>
          <cell r="O39">
            <v>0</v>
          </cell>
          <cell r="P39">
            <v>0</v>
          </cell>
          <cell r="Q39">
            <v>0</v>
          </cell>
          <cell r="R39">
            <v>0</v>
          </cell>
          <cell r="S39">
            <v>0</v>
          </cell>
        </row>
        <row r="40">
          <cell r="A40" t="str">
            <v>OPERATING RESERVES ENERGY</v>
          </cell>
          <cell r="B40" t="str">
            <v>AS_OR_NRG</v>
          </cell>
          <cell r="C40" t="str">
            <v>none</v>
          </cell>
          <cell r="D40">
            <v>0</v>
          </cell>
          <cell r="E40">
            <v>2010</v>
          </cell>
          <cell r="F40" t="str">
            <v>$(000)</v>
          </cell>
          <cell r="G40">
            <v>0</v>
          </cell>
          <cell r="H40">
            <v>0</v>
          </cell>
          <cell r="I40">
            <v>0</v>
          </cell>
          <cell r="J40">
            <v>0</v>
          </cell>
          <cell r="K40">
            <v>0</v>
          </cell>
          <cell r="L40">
            <v>0</v>
          </cell>
          <cell r="M40">
            <v>0</v>
          </cell>
          <cell r="N40">
            <v>0</v>
          </cell>
          <cell r="O40">
            <v>0</v>
          </cell>
          <cell r="P40">
            <v>0</v>
          </cell>
          <cell r="Q40">
            <v>0</v>
          </cell>
          <cell r="R40">
            <v>0</v>
          </cell>
          <cell r="S40">
            <v>0</v>
          </cell>
        </row>
        <row r="41">
          <cell r="A41" t="str">
            <v>OPERATING RESERVES ENERGY</v>
          </cell>
          <cell r="B41" t="str">
            <v>AS_OR_NRG</v>
          </cell>
          <cell r="C41" t="str">
            <v>none</v>
          </cell>
          <cell r="D41">
            <v>0</v>
          </cell>
          <cell r="E41">
            <v>2011</v>
          </cell>
          <cell r="F41" t="str">
            <v>$(000)</v>
          </cell>
          <cell r="G41">
            <v>0</v>
          </cell>
          <cell r="H41">
            <v>0</v>
          </cell>
          <cell r="I41">
            <v>0</v>
          </cell>
          <cell r="J41">
            <v>0</v>
          </cell>
          <cell r="K41">
            <v>0</v>
          </cell>
          <cell r="L41">
            <v>0</v>
          </cell>
          <cell r="M41">
            <v>0</v>
          </cell>
          <cell r="N41">
            <v>0</v>
          </cell>
          <cell r="O41">
            <v>0</v>
          </cell>
          <cell r="P41">
            <v>0</v>
          </cell>
          <cell r="Q41">
            <v>0</v>
          </cell>
          <cell r="R41">
            <v>0</v>
          </cell>
          <cell r="S41">
            <v>0</v>
          </cell>
        </row>
        <row r="42">
          <cell r="A42" t="str">
            <v>OPERATING RESERVES SPN</v>
          </cell>
          <cell r="B42" t="str">
            <v>AS_OR_SPN</v>
          </cell>
          <cell r="C42" t="str">
            <v>OR0802.XLS or orrfr.xls</v>
          </cell>
          <cell r="D42">
            <v>0.25989000000000001</v>
          </cell>
          <cell r="E42">
            <v>2002</v>
          </cell>
          <cell r="F42" t="str">
            <v>$(000)</v>
          </cell>
          <cell r="G42">
            <v>1385.2729999999999</v>
          </cell>
          <cell r="H42">
            <v>1603.414</v>
          </cell>
          <cell r="I42">
            <v>1799.8240000000001</v>
          </cell>
          <cell r="J42">
            <v>1871.172</v>
          </cell>
          <cell r="K42">
            <v>1697.412</v>
          </cell>
          <cell r="L42">
            <v>1712.6569999999999</v>
          </cell>
          <cell r="M42">
            <v>1749.8150000000001</v>
          </cell>
          <cell r="N42">
            <v>1798.374</v>
          </cell>
          <cell r="O42">
            <v>2107.835</v>
          </cell>
          <cell r="P42">
            <v>2019.721</v>
          </cell>
          <cell r="Q42">
            <v>1743.2360000000001</v>
          </cell>
          <cell r="R42">
            <v>1553.5170000000001</v>
          </cell>
          <cell r="S42">
            <v>21042.250000000004</v>
          </cell>
        </row>
        <row r="43">
          <cell r="A43" t="str">
            <v>OPERATING RESERVES SPN</v>
          </cell>
          <cell r="B43" t="str">
            <v>AS_OR_SPN</v>
          </cell>
          <cell r="C43" t="str">
            <v>OR0802.XLS or orrfr.xls</v>
          </cell>
          <cell r="D43">
            <v>0.26286999999999999</v>
          </cell>
          <cell r="E43">
            <v>2003</v>
          </cell>
          <cell r="F43" t="str">
            <v>$(000)</v>
          </cell>
          <cell r="G43">
            <v>1667.9090000000001</v>
          </cell>
          <cell r="H43">
            <v>2048.739</v>
          </cell>
          <cell r="I43">
            <v>1890.663</v>
          </cell>
          <cell r="J43">
            <v>1721.37</v>
          </cell>
          <cell r="K43">
            <v>1638.684</v>
          </cell>
          <cell r="L43">
            <v>1777.6179999999999</v>
          </cell>
          <cell r="M43">
            <v>1771.904</v>
          </cell>
          <cell r="N43">
            <v>1899.7190000000001</v>
          </cell>
          <cell r="O43">
            <v>2054.5459999999998</v>
          </cell>
          <cell r="P43">
            <v>2156.9829999999997</v>
          </cell>
          <cell r="Q43">
            <v>2013.1690000000001</v>
          </cell>
          <cell r="R43">
            <v>1680.9</v>
          </cell>
          <cell r="S43">
            <v>22322.204000000002</v>
          </cell>
        </row>
        <row r="44">
          <cell r="A44" t="str">
            <v>OPERATING RESERVES SPN</v>
          </cell>
          <cell r="B44" t="str">
            <v>AS_OR_SPN</v>
          </cell>
          <cell r="C44" t="str">
            <v>OR0802.XLS or orrfr.xls</v>
          </cell>
          <cell r="D44">
            <v>0.26185000000000003</v>
          </cell>
          <cell r="E44">
            <v>2004</v>
          </cell>
          <cell r="F44" t="str">
            <v>$(000)</v>
          </cell>
          <cell r="G44">
            <v>1179.9072000000001</v>
          </cell>
          <cell r="H44">
            <v>1409.884</v>
          </cell>
          <cell r="I44">
            <v>1587.5992000000001</v>
          </cell>
          <cell r="J44">
            <v>1551.9344000000001</v>
          </cell>
          <cell r="K44">
            <v>1404.5168000000001</v>
          </cell>
          <cell r="L44">
            <v>1420.5824000000002</v>
          </cell>
          <cell r="M44">
            <v>1449.7232000000001</v>
          </cell>
          <cell r="N44">
            <v>1387.0616</v>
          </cell>
          <cell r="O44">
            <v>1633.6984000000002</v>
          </cell>
          <cell r="P44">
            <v>1568.2536</v>
          </cell>
          <cell r="Q44">
            <v>1517.4552000000001</v>
          </cell>
          <cell r="R44">
            <v>1268.9376000000002</v>
          </cell>
          <cell r="S44">
            <v>17379.553600000003</v>
          </cell>
        </row>
        <row r="45">
          <cell r="A45" t="str">
            <v>OPERATING RESERVES SPN</v>
          </cell>
          <cell r="B45" t="str">
            <v>AS_OR_SPN</v>
          </cell>
          <cell r="C45" t="str">
            <v>OR0802.XLS or orrfr.xls</v>
          </cell>
          <cell r="D45">
            <v>0.26085000000000003</v>
          </cell>
          <cell r="E45">
            <v>2005</v>
          </cell>
          <cell r="F45" t="str">
            <v>$(000)</v>
          </cell>
          <cell r="G45">
            <v>1189.9984000000002</v>
          </cell>
          <cell r="H45">
            <v>1325.4104</v>
          </cell>
          <cell r="I45">
            <v>1491.7080000000001</v>
          </cell>
          <cell r="J45">
            <v>1674.2232000000001</v>
          </cell>
          <cell r="K45">
            <v>1515.0216</v>
          </cell>
          <cell r="L45">
            <v>1533.1528000000001</v>
          </cell>
          <cell r="M45">
            <v>1562.6336000000001</v>
          </cell>
          <cell r="N45">
            <v>1486.4168</v>
          </cell>
          <cell r="O45">
            <v>1750.72</v>
          </cell>
          <cell r="P45">
            <v>1689.9567999999999</v>
          </cell>
          <cell r="Q45">
            <v>1635.52</v>
          </cell>
          <cell r="R45">
            <v>1368.8984</v>
          </cell>
          <cell r="S45">
            <v>18223.659999999996</v>
          </cell>
        </row>
        <row r="46">
          <cell r="A46" t="str">
            <v>OPERATING RESERVES SPN</v>
          </cell>
          <cell r="B46" t="str">
            <v>AS_OR_SPN</v>
          </cell>
          <cell r="C46" t="str">
            <v>OR0802.XLS or orrfr.xls</v>
          </cell>
          <cell r="D46">
            <v>0.25989000000000001</v>
          </cell>
          <cell r="E46">
            <v>2006</v>
          </cell>
          <cell r="F46" t="str">
            <v>$(000)</v>
          </cell>
          <cell r="G46">
            <v>1282.4472000000001</v>
          </cell>
          <cell r="H46">
            <v>1427.3263999999999</v>
          </cell>
          <cell r="I46">
            <v>1605.8656000000001</v>
          </cell>
          <cell r="J46">
            <v>1681.6392000000001</v>
          </cell>
          <cell r="K46">
            <v>1521.6208000000001</v>
          </cell>
          <cell r="L46">
            <v>1540.3624</v>
          </cell>
          <cell r="M46">
            <v>1568.6784</v>
          </cell>
          <cell r="N46">
            <v>1486.4168</v>
          </cell>
          <cell r="O46">
            <v>1750.72</v>
          </cell>
          <cell r="P46">
            <v>1696.2031999999999</v>
          </cell>
          <cell r="Q46">
            <v>1641.7655999999999</v>
          </cell>
          <cell r="R46">
            <v>1374.9432000000002</v>
          </cell>
          <cell r="S46">
            <v>18577.988800000003</v>
          </cell>
        </row>
        <row r="47">
          <cell r="A47" t="str">
            <v>OPERATING RESERVES SPN</v>
          </cell>
          <cell r="B47" t="str">
            <v>AS_OR_SPN</v>
          </cell>
          <cell r="C47" t="str">
            <v>OR0802.XLS or orrfr.xls</v>
          </cell>
          <cell r="D47">
            <v>0.25989000000000001</v>
          </cell>
          <cell r="E47">
            <v>2007</v>
          </cell>
          <cell r="F47" t="str">
            <v>$(000)</v>
          </cell>
          <cell r="G47">
            <v>1308.0961440000001</v>
          </cell>
          <cell r="H47">
            <v>1455.872928</v>
          </cell>
          <cell r="I47">
            <v>1637.9829120000002</v>
          </cell>
          <cell r="J47">
            <v>1715.2719840000002</v>
          </cell>
          <cell r="K47">
            <v>1552.0532160000002</v>
          </cell>
          <cell r="L47">
            <v>1571.1696480000001</v>
          </cell>
          <cell r="M47">
            <v>1600.051968</v>
          </cell>
          <cell r="N47">
            <v>1516.1451360000001</v>
          </cell>
          <cell r="O47">
            <v>1785.7344000000003</v>
          </cell>
          <cell r="P47">
            <v>1730.127264</v>
          </cell>
          <cell r="Q47">
            <v>1674.6009119999999</v>
          </cell>
          <cell r="R47">
            <v>1402.4420640000001</v>
          </cell>
          <cell r="S47">
            <v>18949.548576000001</v>
          </cell>
        </row>
        <row r="48">
          <cell r="A48" t="str">
            <v>OPERATING RESERVES SPN</v>
          </cell>
          <cell r="B48" t="str">
            <v>AS_OR_SPN</v>
          </cell>
          <cell r="C48" t="str">
            <v>OR0802.XLS or orrfr.xls</v>
          </cell>
          <cell r="D48">
            <v>0.25989000000000001</v>
          </cell>
          <cell r="E48">
            <v>2008</v>
          </cell>
          <cell r="F48" t="str">
            <v>$(000)</v>
          </cell>
          <cell r="G48">
            <v>1334.2580668800001</v>
          </cell>
          <cell r="H48">
            <v>1484.9903865599999</v>
          </cell>
          <cell r="I48">
            <v>1670.7425702400001</v>
          </cell>
          <cell r="J48">
            <v>1749.5774236800005</v>
          </cell>
          <cell r="K48">
            <v>1583.0942803200003</v>
          </cell>
          <cell r="L48">
            <v>1602.5930409600003</v>
          </cell>
          <cell r="M48">
            <v>1632.05300736</v>
          </cell>
          <cell r="N48">
            <v>1546.4680387200001</v>
          </cell>
          <cell r="O48">
            <v>1821.4490880000003</v>
          </cell>
          <cell r="P48">
            <v>1764.7298092800002</v>
          </cell>
          <cell r="Q48">
            <v>1708.09293024</v>
          </cell>
          <cell r="R48">
            <v>1430.4909052800001</v>
          </cell>
          <cell r="S48">
            <v>19328.539547520002</v>
          </cell>
        </row>
        <row r="49">
          <cell r="A49" t="str">
            <v>OPERATING RESERVES SPN</v>
          </cell>
          <cell r="B49" t="str">
            <v>AS_OR_SPN</v>
          </cell>
          <cell r="C49" t="str">
            <v>OR0802.XLS or orrfr.xls</v>
          </cell>
          <cell r="D49">
            <v>0.25989000000000001</v>
          </cell>
          <cell r="E49">
            <v>2009</v>
          </cell>
          <cell r="F49" t="str">
            <v>$(000)</v>
          </cell>
          <cell r="G49">
            <v>1360.9432282176001</v>
          </cell>
          <cell r="H49">
            <v>1514.6901942912</v>
          </cell>
          <cell r="I49">
            <v>1704.1574216448</v>
          </cell>
          <cell r="J49">
            <v>1784.5689721536005</v>
          </cell>
          <cell r="K49">
            <v>1614.7561659264002</v>
          </cell>
          <cell r="L49">
            <v>1634.6449017792002</v>
          </cell>
          <cell r="M49">
            <v>1664.6940675072001</v>
          </cell>
          <cell r="N49">
            <v>1577.3973994944001</v>
          </cell>
          <cell r="O49">
            <v>1857.8780697600005</v>
          </cell>
          <cell r="P49">
            <v>1800.0244054656</v>
          </cell>
          <cell r="Q49">
            <v>1742.2547888448</v>
          </cell>
          <cell r="R49">
            <v>1459.1007233856001</v>
          </cell>
          <cell r="S49">
            <v>19715.1103384704</v>
          </cell>
        </row>
        <row r="50">
          <cell r="A50" t="str">
            <v>OPERATING RESERVES SPN</v>
          </cell>
          <cell r="B50" t="str">
            <v>AS_OR_SPN</v>
          </cell>
          <cell r="C50" t="str">
            <v>OR0802.XLS or orrfr.xls</v>
          </cell>
          <cell r="D50">
            <v>0.25989000000000001</v>
          </cell>
          <cell r="E50">
            <v>2010</v>
          </cell>
          <cell r="F50" t="str">
            <v>$(000)</v>
          </cell>
          <cell r="G50">
            <v>1388.1620927819522</v>
          </cell>
          <cell r="H50">
            <v>1544.983998177024</v>
          </cell>
          <cell r="I50">
            <v>1738.240570077696</v>
          </cell>
          <cell r="J50">
            <v>1820.2603515966728</v>
          </cell>
          <cell r="K50">
            <v>1647.0512892449283</v>
          </cell>
          <cell r="L50">
            <v>1667.3377998147841</v>
          </cell>
          <cell r="M50">
            <v>1697.9879488573442</v>
          </cell>
          <cell r="N50">
            <v>1608.9453474842883</v>
          </cell>
          <cell r="O50">
            <v>1895.0356311552005</v>
          </cell>
          <cell r="P50">
            <v>1836.0248935749123</v>
          </cell>
          <cell r="Q50">
            <v>1777.0998846216962</v>
          </cell>
          <cell r="R50">
            <v>1488.282737853312</v>
          </cell>
          <cell r="S50">
            <v>20109.412545239811</v>
          </cell>
        </row>
        <row r="51">
          <cell r="A51" t="str">
            <v>OPERATING RESERVES SPN</v>
          </cell>
          <cell r="B51" t="str">
            <v>AS_OR_SPN</v>
          </cell>
          <cell r="C51" t="str">
            <v>OR0802.XLS or orrfr.xls</v>
          </cell>
          <cell r="D51">
            <v>0.25989000000000001</v>
          </cell>
          <cell r="E51">
            <v>2011</v>
          </cell>
          <cell r="F51" t="str">
            <v>$(000)</v>
          </cell>
          <cell r="G51">
            <v>1415.925334637591</v>
          </cell>
          <cell r="H51">
            <v>1575.8836781405644</v>
          </cell>
          <cell r="I51">
            <v>1773.00538147925</v>
          </cell>
          <cell r="J51">
            <v>1856.6655586286063</v>
          </cell>
          <cell r="K51">
            <v>1679.9923150298271</v>
          </cell>
          <cell r="L51">
            <v>1700.6845558110797</v>
          </cell>
          <cell r="M51">
            <v>1731.9477078344914</v>
          </cell>
          <cell r="N51">
            <v>1641.1242544339741</v>
          </cell>
          <cell r="O51">
            <v>1932.9363437783047</v>
          </cell>
          <cell r="P51">
            <v>1872.7453914464106</v>
          </cell>
          <cell r="Q51">
            <v>1812.64188231413</v>
          </cell>
          <cell r="R51">
            <v>1518.0483926103784</v>
          </cell>
          <cell r="S51">
            <v>20511.600796144605</v>
          </cell>
        </row>
        <row r="52">
          <cell r="A52" t="str">
            <v>OPERATING RESERVES SUP</v>
          </cell>
          <cell r="B52" t="str">
            <v>AS_OR_SUP</v>
          </cell>
          <cell r="C52" t="str">
            <v>OR0802.XLS or orrfr.xls</v>
          </cell>
          <cell r="D52">
            <v>0.25989000000000001</v>
          </cell>
          <cell r="E52">
            <v>2002</v>
          </cell>
          <cell r="F52" t="str">
            <v>$(000)</v>
          </cell>
          <cell r="G52">
            <v>1385.2729999999999</v>
          </cell>
          <cell r="H52">
            <v>1603.414</v>
          </cell>
          <cell r="I52">
            <v>1799.8240000000001</v>
          </cell>
          <cell r="J52">
            <v>1871.172</v>
          </cell>
          <cell r="K52">
            <v>1697.412</v>
          </cell>
          <cell r="L52">
            <v>1712.6569999999999</v>
          </cell>
          <cell r="M52">
            <v>1749.8150000000001</v>
          </cell>
          <cell r="N52">
            <v>1798.374</v>
          </cell>
          <cell r="O52">
            <v>2107.835</v>
          </cell>
          <cell r="P52">
            <v>2019.721</v>
          </cell>
          <cell r="Q52">
            <v>1743.2360000000001</v>
          </cell>
          <cell r="R52">
            <v>1553.5170000000001</v>
          </cell>
          <cell r="S52">
            <v>21042.250000000004</v>
          </cell>
        </row>
        <row r="53">
          <cell r="A53" t="str">
            <v>OPERATING RESERVES SUP</v>
          </cell>
          <cell r="B53" t="str">
            <v>AS_OR_SUP</v>
          </cell>
          <cell r="C53" t="str">
            <v>OR0802.XLS or orrfr.xls</v>
          </cell>
          <cell r="D53">
            <v>0.26286999999999999</v>
          </cell>
          <cell r="E53">
            <v>2003</v>
          </cell>
          <cell r="F53" t="str">
            <v>$(000)</v>
          </cell>
          <cell r="G53">
            <v>1619.6569999999999</v>
          </cell>
          <cell r="H53">
            <v>1683.201</v>
          </cell>
          <cell r="I53">
            <v>1823.595</v>
          </cell>
          <cell r="J53">
            <v>1693.2940000000001</v>
          </cell>
          <cell r="K53">
            <v>1549.6010000000001</v>
          </cell>
          <cell r="L53">
            <v>1739.5719999999999</v>
          </cell>
          <cell r="M53">
            <v>1754.521</v>
          </cell>
          <cell r="N53">
            <v>1865.9680000000001</v>
          </cell>
          <cell r="O53">
            <v>1933.126</v>
          </cell>
          <cell r="P53">
            <v>1997.5819999999999</v>
          </cell>
          <cell r="Q53">
            <v>2013.1690000000001</v>
          </cell>
          <cell r="R53">
            <v>1680.9</v>
          </cell>
          <cell r="S53">
            <v>21354.186000000005</v>
          </cell>
        </row>
        <row r="54">
          <cell r="A54" t="str">
            <v>OPERATING RESERVES SUP</v>
          </cell>
          <cell r="B54" t="str">
            <v>AS_OR_SUP</v>
          </cell>
          <cell r="C54" t="str">
            <v>OR0802.XLS or orrfr.xls</v>
          </cell>
          <cell r="D54">
            <v>0.26185000000000003</v>
          </cell>
          <cell r="E54">
            <v>2004</v>
          </cell>
          <cell r="F54" t="str">
            <v>$(000)</v>
          </cell>
          <cell r="G54">
            <v>1179.9072000000001</v>
          </cell>
          <cell r="H54">
            <v>1409.884</v>
          </cell>
          <cell r="I54">
            <v>1587.5992000000001</v>
          </cell>
          <cell r="J54">
            <v>1551.9344000000001</v>
          </cell>
          <cell r="K54">
            <v>1404.5168000000001</v>
          </cell>
          <cell r="L54">
            <v>1420.5824000000002</v>
          </cell>
          <cell r="M54">
            <v>1449.7232000000001</v>
          </cell>
          <cell r="N54">
            <v>1387.0616</v>
          </cell>
          <cell r="O54">
            <v>1633.6984000000002</v>
          </cell>
          <cell r="P54">
            <v>1568.2536</v>
          </cell>
          <cell r="Q54">
            <v>1517.4552000000001</v>
          </cell>
          <cell r="R54">
            <v>1268.9376000000002</v>
          </cell>
          <cell r="S54">
            <v>17379.553600000003</v>
          </cell>
        </row>
        <row r="55">
          <cell r="A55" t="str">
            <v>OPERATING RESERVES SUP</v>
          </cell>
          <cell r="B55" t="str">
            <v>AS_OR_SUP</v>
          </cell>
          <cell r="C55" t="str">
            <v>OR0802.XLS or orrfr.xls</v>
          </cell>
          <cell r="D55">
            <v>0.26085000000000003</v>
          </cell>
          <cell r="E55">
            <v>2005</v>
          </cell>
          <cell r="F55" t="str">
            <v>$(000)</v>
          </cell>
          <cell r="G55">
            <v>1189.9984000000002</v>
          </cell>
          <cell r="H55">
            <v>1325.4104</v>
          </cell>
          <cell r="I55">
            <v>1491.7080000000001</v>
          </cell>
          <cell r="J55">
            <v>1674.2232000000001</v>
          </cell>
          <cell r="K55">
            <v>1515.0216</v>
          </cell>
          <cell r="L55">
            <v>1533.1528000000001</v>
          </cell>
          <cell r="M55">
            <v>1562.6336000000001</v>
          </cell>
          <cell r="N55">
            <v>1486.4168</v>
          </cell>
          <cell r="O55">
            <v>1750.72</v>
          </cell>
          <cell r="P55">
            <v>1689.9567999999999</v>
          </cell>
          <cell r="Q55">
            <v>1635.52</v>
          </cell>
          <cell r="R55">
            <v>1368.8984</v>
          </cell>
          <cell r="S55">
            <v>18223.659999999996</v>
          </cell>
        </row>
        <row r="56">
          <cell r="A56" t="str">
            <v>OPERATING RESERVES SUP</v>
          </cell>
          <cell r="B56" t="str">
            <v>AS_OR_SUP</v>
          </cell>
          <cell r="C56" t="str">
            <v>OR0802.XLS or orrfr.xls</v>
          </cell>
          <cell r="D56">
            <v>0.25989000000000001</v>
          </cell>
          <cell r="E56">
            <v>2006</v>
          </cell>
          <cell r="F56" t="str">
            <v>$(000)</v>
          </cell>
          <cell r="G56">
            <v>1282.4472000000001</v>
          </cell>
          <cell r="H56">
            <v>1427.3263999999999</v>
          </cell>
          <cell r="I56">
            <v>1605.8656000000001</v>
          </cell>
          <cell r="J56">
            <v>1681.6392000000001</v>
          </cell>
          <cell r="K56">
            <v>1521.6208000000001</v>
          </cell>
          <cell r="L56">
            <v>1540.3624</v>
          </cell>
          <cell r="M56">
            <v>1568.6784</v>
          </cell>
          <cell r="N56">
            <v>1486.4168</v>
          </cell>
          <cell r="O56">
            <v>1750.72</v>
          </cell>
          <cell r="P56">
            <v>1696.2031999999999</v>
          </cell>
          <cell r="Q56">
            <v>1641.7655999999999</v>
          </cell>
          <cell r="R56">
            <v>1374.9432000000002</v>
          </cell>
          <cell r="S56">
            <v>18577.988800000003</v>
          </cell>
        </row>
        <row r="57">
          <cell r="A57" t="str">
            <v>OPERATING RESERVES SUP</v>
          </cell>
          <cell r="B57" t="str">
            <v>AS_OR_SUP</v>
          </cell>
          <cell r="C57" t="str">
            <v>OR0802.XLS or orrfr.xls</v>
          </cell>
          <cell r="D57">
            <v>0.25989000000000001</v>
          </cell>
          <cell r="E57">
            <v>2007</v>
          </cell>
          <cell r="F57" t="str">
            <v>$(000)</v>
          </cell>
          <cell r="G57">
            <v>1308.0961440000001</v>
          </cell>
          <cell r="H57">
            <v>1455.872928</v>
          </cell>
          <cell r="I57">
            <v>1637.9829120000002</v>
          </cell>
          <cell r="J57">
            <v>1715.2719840000002</v>
          </cell>
          <cell r="K57">
            <v>1552.0532160000002</v>
          </cell>
          <cell r="L57">
            <v>1571.1696480000001</v>
          </cell>
          <cell r="M57">
            <v>1600.051968</v>
          </cell>
          <cell r="N57">
            <v>1516.1451360000001</v>
          </cell>
          <cell r="O57">
            <v>1785.7344000000003</v>
          </cell>
          <cell r="P57">
            <v>1730.127264</v>
          </cell>
          <cell r="Q57">
            <v>1674.6009119999999</v>
          </cell>
          <cell r="R57">
            <v>1402.4420640000001</v>
          </cell>
          <cell r="S57">
            <v>18949.548576000001</v>
          </cell>
        </row>
        <row r="58">
          <cell r="A58" t="str">
            <v>OPERATING RESERVES SUP</v>
          </cell>
          <cell r="B58" t="str">
            <v>AS_OR_SUP</v>
          </cell>
          <cell r="C58" t="str">
            <v>OR0802.XLS or orrfr.xls</v>
          </cell>
          <cell r="D58">
            <v>0.25989000000000001</v>
          </cell>
          <cell r="E58">
            <v>2008</v>
          </cell>
          <cell r="F58" t="str">
            <v>$(000)</v>
          </cell>
          <cell r="G58">
            <v>1334.2580668800001</v>
          </cell>
          <cell r="H58">
            <v>1484.9903865599999</v>
          </cell>
          <cell r="I58">
            <v>1670.7425702400001</v>
          </cell>
          <cell r="J58">
            <v>1749.5774236800005</v>
          </cell>
          <cell r="K58">
            <v>1583.0942803200003</v>
          </cell>
          <cell r="L58">
            <v>1602.5930409600003</v>
          </cell>
          <cell r="M58">
            <v>1632.05300736</v>
          </cell>
          <cell r="N58">
            <v>1546.4680387200001</v>
          </cell>
          <cell r="O58">
            <v>1821.4490880000003</v>
          </cell>
          <cell r="P58">
            <v>1764.7298092800002</v>
          </cell>
          <cell r="Q58">
            <v>1708.09293024</v>
          </cell>
          <cell r="R58">
            <v>1430.4909052800001</v>
          </cell>
          <cell r="S58">
            <v>19328.539547520002</v>
          </cell>
        </row>
        <row r="59">
          <cell r="A59" t="str">
            <v>OPERATING RESERVES SUP</v>
          </cell>
          <cell r="B59" t="str">
            <v>AS_OR_SUP</v>
          </cell>
          <cell r="C59" t="str">
            <v>OR0802.XLS or orrfr.xls</v>
          </cell>
          <cell r="D59">
            <v>0.25989000000000001</v>
          </cell>
          <cell r="E59">
            <v>2009</v>
          </cell>
          <cell r="F59" t="str">
            <v>$(000)</v>
          </cell>
          <cell r="G59">
            <v>1360.9432282176001</v>
          </cell>
          <cell r="H59">
            <v>1514.6901942912</v>
          </cell>
          <cell r="I59">
            <v>1704.1574216448</v>
          </cell>
          <cell r="J59">
            <v>1784.5689721536005</v>
          </cell>
          <cell r="K59">
            <v>1614.7561659264002</v>
          </cell>
          <cell r="L59">
            <v>1634.6449017792002</v>
          </cell>
          <cell r="M59">
            <v>1664.6940675072001</v>
          </cell>
          <cell r="N59">
            <v>1577.3973994944001</v>
          </cell>
          <cell r="O59">
            <v>1857.8780697600005</v>
          </cell>
          <cell r="P59">
            <v>1800.0244054656</v>
          </cell>
          <cell r="Q59">
            <v>1742.2547888448</v>
          </cell>
          <cell r="R59">
            <v>1459.1007233856001</v>
          </cell>
          <cell r="S59">
            <v>19715.1103384704</v>
          </cell>
        </row>
        <row r="60">
          <cell r="A60" t="str">
            <v>OPERATING RESERVES SUP</v>
          </cell>
          <cell r="B60" t="str">
            <v>AS_OR_SUP</v>
          </cell>
          <cell r="C60" t="str">
            <v>OR0802.XLS or orrfr.xls</v>
          </cell>
          <cell r="D60">
            <v>0.25989000000000001</v>
          </cell>
          <cell r="E60">
            <v>2010</v>
          </cell>
          <cell r="F60" t="str">
            <v>$(000)</v>
          </cell>
          <cell r="G60">
            <v>1388.1620927819522</v>
          </cell>
          <cell r="H60">
            <v>1544.983998177024</v>
          </cell>
          <cell r="I60">
            <v>1738.240570077696</v>
          </cell>
          <cell r="J60">
            <v>1820.2603515966728</v>
          </cell>
          <cell r="K60">
            <v>1647.0512892449283</v>
          </cell>
          <cell r="L60">
            <v>1667.3377998147841</v>
          </cell>
          <cell r="M60">
            <v>1697.9879488573442</v>
          </cell>
          <cell r="N60">
            <v>1608.9453474842883</v>
          </cell>
          <cell r="O60">
            <v>1895.0356311552005</v>
          </cell>
          <cell r="P60">
            <v>1836.0248935749123</v>
          </cell>
          <cell r="Q60">
            <v>1777.0998846216962</v>
          </cell>
          <cell r="R60">
            <v>1488.282737853312</v>
          </cell>
          <cell r="S60">
            <v>20109.412545239811</v>
          </cell>
        </row>
        <row r="61">
          <cell r="A61" t="str">
            <v>OPERATING RESERVES SUP</v>
          </cell>
          <cell r="B61" t="str">
            <v>AS_OR_SUP</v>
          </cell>
          <cell r="C61" t="str">
            <v>OR0802.XLS or orrfr.xls</v>
          </cell>
          <cell r="D61">
            <v>0.25989000000000001</v>
          </cell>
          <cell r="E61">
            <v>2011</v>
          </cell>
          <cell r="F61" t="str">
            <v>$(000)</v>
          </cell>
          <cell r="G61">
            <v>1415.925334637591</v>
          </cell>
          <cell r="H61">
            <v>1575.8836781405644</v>
          </cell>
          <cell r="I61">
            <v>1773.00538147925</v>
          </cell>
          <cell r="J61">
            <v>1856.6655586286063</v>
          </cell>
          <cell r="K61">
            <v>1679.9923150298271</v>
          </cell>
          <cell r="L61">
            <v>1700.6845558110797</v>
          </cell>
          <cell r="M61">
            <v>1731.9477078344914</v>
          </cell>
          <cell r="N61">
            <v>1641.1242544339741</v>
          </cell>
          <cell r="O61">
            <v>1932.9363437783047</v>
          </cell>
          <cell r="P61">
            <v>1872.7453914464106</v>
          </cell>
          <cell r="Q61">
            <v>1812.64188231413</v>
          </cell>
          <cell r="R61">
            <v>1518.0483926103784</v>
          </cell>
          <cell r="S61">
            <v>20511.600796144605</v>
          </cell>
        </row>
        <row r="62">
          <cell r="A62" t="str">
            <v>REGULATION FREQUENCY RESPONSE</v>
          </cell>
          <cell r="B62" t="str">
            <v>AS_RFR</v>
          </cell>
          <cell r="C62" t="str">
            <v>OR0802.XLS</v>
          </cell>
          <cell r="D62">
            <v>8.8400000000000006E-3</v>
          </cell>
          <cell r="E62">
            <v>2002</v>
          </cell>
          <cell r="F62" t="str">
            <v>$(000)</v>
          </cell>
          <cell r="G62">
            <v>882.65800000000002</v>
          </cell>
          <cell r="H62">
            <v>926.25400000000002</v>
          </cell>
          <cell r="I62">
            <v>1074.123</v>
          </cell>
          <cell r="J62">
            <v>1091.511</v>
          </cell>
          <cell r="K62">
            <v>951.86</v>
          </cell>
          <cell r="L62">
            <v>1040.825</v>
          </cell>
          <cell r="M62">
            <v>900.66800000000001</v>
          </cell>
          <cell r="N62">
            <v>918.15099999999995</v>
          </cell>
          <cell r="O62">
            <v>911.471</v>
          </cell>
          <cell r="P62">
            <v>977.64499999999998</v>
          </cell>
          <cell r="Q62">
            <v>945.99400000000003</v>
          </cell>
          <cell r="R62">
            <v>877.20299999999997</v>
          </cell>
          <cell r="S62">
            <v>11498.362999999999</v>
          </cell>
        </row>
        <row r="63">
          <cell r="A63" t="str">
            <v>REGULATION FREQUENCY RESPONSE</v>
          </cell>
          <cell r="B63" t="str">
            <v>AS_RFR</v>
          </cell>
          <cell r="C63" t="str">
            <v>OR0802.XLS</v>
          </cell>
          <cell r="D63">
            <v>8.8400000000000006E-3</v>
          </cell>
          <cell r="E63">
            <v>2003</v>
          </cell>
          <cell r="F63" t="str">
            <v>$(000)</v>
          </cell>
          <cell r="G63">
            <v>996.346</v>
          </cell>
          <cell r="H63">
            <v>1026.6189999999999</v>
          </cell>
          <cell r="I63">
            <v>1143.7750000000001</v>
          </cell>
          <cell r="J63">
            <v>1159.354</v>
          </cell>
          <cell r="K63">
            <v>1068.0350000000001</v>
          </cell>
          <cell r="L63">
            <v>1069.25</v>
          </cell>
          <cell r="M63">
            <v>986.18</v>
          </cell>
          <cell r="N63">
            <v>989.18799999999999</v>
          </cell>
          <cell r="O63">
            <v>966.57500000000005</v>
          </cell>
          <cell r="P63">
            <v>1036.9749999999999</v>
          </cell>
          <cell r="Q63">
            <v>1037.981</v>
          </cell>
          <cell r="R63">
            <v>934.73400000000004</v>
          </cell>
          <cell r="S63">
            <v>12415.012000000001</v>
          </cell>
        </row>
        <row r="64">
          <cell r="A64" t="str">
            <v>REGULATION FREQUENCY RESPONSE</v>
          </cell>
          <cell r="B64" t="str">
            <v>AS_RFR</v>
          </cell>
          <cell r="C64" t="str">
            <v>OR0802.XLS</v>
          </cell>
          <cell r="D64">
            <v>8.8500000000000002E-3</v>
          </cell>
          <cell r="E64">
            <v>2004</v>
          </cell>
          <cell r="F64" t="str">
            <v>$(000)</v>
          </cell>
          <cell r="G64">
            <v>1046.163</v>
          </cell>
          <cell r="H64">
            <v>1077.95</v>
          </cell>
          <cell r="I64">
            <v>1154.3679999999999</v>
          </cell>
          <cell r="J64">
            <v>1183.462</v>
          </cell>
          <cell r="K64">
            <v>1035.1500000000001</v>
          </cell>
          <cell r="L64">
            <v>1131.04</v>
          </cell>
          <cell r="M64">
            <v>982.81500000000005</v>
          </cell>
          <cell r="N64">
            <v>1002.1180000000001</v>
          </cell>
          <cell r="O64">
            <v>994.8</v>
          </cell>
          <cell r="P64">
            <v>1052.288</v>
          </cell>
          <cell r="Q64">
            <v>1051.4749999999999</v>
          </cell>
          <cell r="R64">
            <v>946.88499999999999</v>
          </cell>
          <cell r="S64">
            <v>12658.514000000001</v>
          </cell>
        </row>
        <row r="65">
          <cell r="A65" t="str">
            <v>REGULATION FREQUENCY RESPONSE</v>
          </cell>
          <cell r="B65" t="str">
            <v>AS_RFR</v>
          </cell>
          <cell r="C65" t="str">
            <v>OR0802.XLS</v>
          </cell>
          <cell r="D65">
            <v>8.8599999999999998E-3</v>
          </cell>
          <cell r="E65">
            <v>2005</v>
          </cell>
          <cell r="F65" t="str">
            <v>$(000)</v>
          </cell>
          <cell r="G65">
            <v>1048.1559999999999</v>
          </cell>
          <cell r="H65">
            <v>1011.045</v>
          </cell>
          <cell r="I65">
            <v>1169.375</v>
          </cell>
          <cell r="J65">
            <v>1198.847</v>
          </cell>
          <cell r="K65">
            <v>1048.607</v>
          </cell>
          <cell r="L65">
            <v>1145.7429999999999</v>
          </cell>
          <cell r="M65">
            <v>995.59199999999998</v>
          </cell>
          <cell r="N65">
            <v>1015.146</v>
          </cell>
          <cell r="O65">
            <v>1007.7329999999999</v>
          </cell>
          <cell r="P65">
            <v>1065.9680000000001</v>
          </cell>
          <cell r="Q65">
            <v>1065.144</v>
          </cell>
          <cell r="R65">
            <v>959.19500000000005</v>
          </cell>
          <cell r="S65">
            <v>12730.550999999999</v>
          </cell>
        </row>
        <row r="66">
          <cell r="A66" t="str">
            <v>REGULATION FREQUENCY RESPONSE</v>
          </cell>
          <cell r="B66" t="str">
            <v>AS_RFR</v>
          </cell>
          <cell r="C66" t="str">
            <v>OR0802.XLS</v>
          </cell>
          <cell r="D66">
            <v>8.8599999999999998E-3</v>
          </cell>
          <cell r="E66">
            <v>2006</v>
          </cell>
          <cell r="F66" t="str">
            <v>$(000)</v>
          </cell>
          <cell r="G66">
            <v>1049.152</v>
          </cell>
          <cell r="H66">
            <v>1024.1890000000001</v>
          </cell>
          <cell r="I66">
            <v>1184.577</v>
          </cell>
          <cell r="J66">
            <v>1214.432</v>
          </cell>
          <cell r="K66">
            <v>1062.239</v>
          </cell>
          <cell r="L66">
            <v>1160.6379999999999</v>
          </cell>
          <cell r="M66">
            <v>1008.534</v>
          </cell>
          <cell r="N66">
            <v>1028.3430000000001</v>
          </cell>
          <cell r="O66">
            <v>1020.833</v>
          </cell>
          <cell r="P66">
            <v>1079.825</v>
          </cell>
          <cell r="Q66">
            <v>1078.991</v>
          </cell>
          <cell r="R66">
            <v>971.66499999999996</v>
          </cell>
          <cell r="S66">
            <v>12883.418000000001</v>
          </cell>
        </row>
        <row r="67">
          <cell r="A67" t="str">
            <v>REGULATION FREQUENCY RESPONSE</v>
          </cell>
          <cell r="B67" t="str">
            <v>AS_RFR</v>
          </cell>
          <cell r="C67" t="str">
            <v>OR0802.XLS</v>
          </cell>
          <cell r="D67">
            <v>8.8599999999999998E-3</v>
          </cell>
          <cell r="E67">
            <v>2007</v>
          </cell>
          <cell r="F67" t="str">
            <v>$(000)</v>
          </cell>
          <cell r="G67">
            <v>1050.2011519999999</v>
          </cell>
          <cell r="H67">
            <v>1025.2131890000001</v>
          </cell>
          <cell r="I67">
            <v>1185.7615769999998</v>
          </cell>
          <cell r="J67">
            <v>1215.6464319999998</v>
          </cell>
          <cell r="K67">
            <v>1063.3012389999999</v>
          </cell>
          <cell r="L67">
            <v>1161.7986379999998</v>
          </cell>
          <cell r="M67">
            <v>1009.5425339999999</v>
          </cell>
          <cell r="N67">
            <v>1029.371343</v>
          </cell>
          <cell r="O67">
            <v>1021.8538329999999</v>
          </cell>
          <cell r="P67">
            <v>1080.9048249999998</v>
          </cell>
          <cell r="Q67">
            <v>1080.0699909999998</v>
          </cell>
          <cell r="R67">
            <v>972.63666499999988</v>
          </cell>
          <cell r="S67">
            <v>12896.301417999999</v>
          </cell>
        </row>
        <row r="68">
          <cell r="A68" t="str">
            <v>REGULATION FREQUENCY RESPONSE</v>
          </cell>
          <cell r="B68" t="str">
            <v>AS_RFR</v>
          </cell>
          <cell r="C68" t="str">
            <v>OR0802.XLS</v>
          </cell>
          <cell r="D68">
            <v>8.8599999999999998E-3</v>
          </cell>
          <cell r="E68">
            <v>2008</v>
          </cell>
          <cell r="F68" t="str">
            <v>$(000)</v>
          </cell>
          <cell r="G68">
            <v>1051.2513531519996</v>
          </cell>
          <cell r="H68">
            <v>1026.238402189</v>
          </cell>
          <cell r="I68">
            <v>1186.9473385769995</v>
          </cell>
          <cell r="J68">
            <v>1216.8620784319996</v>
          </cell>
          <cell r="K68">
            <v>1064.3645402389998</v>
          </cell>
          <cell r="L68">
            <v>1162.9604366379997</v>
          </cell>
          <cell r="M68">
            <v>1010.5520765339999</v>
          </cell>
          <cell r="N68">
            <v>1030.4007143429999</v>
          </cell>
          <cell r="O68">
            <v>1022.8756868329998</v>
          </cell>
          <cell r="P68">
            <v>1081.9857298249997</v>
          </cell>
          <cell r="Q68">
            <v>1081.1500609909997</v>
          </cell>
          <cell r="R68">
            <v>973.60930166499975</v>
          </cell>
          <cell r="S68">
            <v>12909.197719417996</v>
          </cell>
        </row>
        <row r="69">
          <cell r="A69" t="str">
            <v>REGULATION FREQUENCY RESPONSE</v>
          </cell>
          <cell r="B69" t="str">
            <v>AS_RFR</v>
          </cell>
          <cell r="C69" t="str">
            <v>OR0802.XLS</v>
          </cell>
          <cell r="D69">
            <v>8.8599999999999998E-3</v>
          </cell>
          <cell r="E69">
            <v>2009</v>
          </cell>
          <cell r="F69" t="str">
            <v>$(000)</v>
          </cell>
          <cell r="G69">
            <v>1052.3026045051515</v>
          </cell>
          <cell r="H69">
            <v>1027.2646405911889</v>
          </cell>
          <cell r="I69">
            <v>1188.1342859155764</v>
          </cell>
          <cell r="J69">
            <v>1218.0789405104315</v>
          </cell>
          <cell r="K69">
            <v>1065.4289047792386</v>
          </cell>
          <cell r="L69">
            <v>1164.1233970746375</v>
          </cell>
          <cell r="M69">
            <v>1011.5626286105338</v>
          </cell>
          <cell r="N69">
            <v>1031.4311150573428</v>
          </cell>
          <cell r="O69">
            <v>1023.8985625198327</v>
          </cell>
          <cell r="P69">
            <v>1083.0677155548246</v>
          </cell>
          <cell r="Q69">
            <v>1082.2312110519906</v>
          </cell>
          <cell r="R69">
            <v>974.5829109666646</v>
          </cell>
          <cell r="S69">
            <v>12922.106917137415</v>
          </cell>
        </row>
        <row r="70">
          <cell r="A70" t="str">
            <v>REGULATION FREQUENCY RESPONSE</v>
          </cell>
          <cell r="B70" t="str">
            <v>AS_RFR</v>
          </cell>
          <cell r="C70" t="str">
            <v>OR0802.XLS</v>
          </cell>
          <cell r="D70">
            <v>8.8599999999999998E-3</v>
          </cell>
          <cell r="E70">
            <v>2010</v>
          </cell>
          <cell r="F70" t="str">
            <v>$(000)</v>
          </cell>
          <cell r="G70">
            <v>1053.3549071096566</v>
          </cell>
          <cell r="H70">
            <v>1028.29190523178</v>
          </cell>
          <cell r="I70">
            <v>1189.3224202014917</v>
          </cell>
          <cell r="J70">
            <v>1219.2970194509419</v>
          </cell>
          <cell r="K70">
            <v>1066.4943336840176</v>
          </cell>
          <cell r="L70">
            <v>1165.287520471712</v>
          </cell>
          <cell r="M70">
            <v>1012.5741912391443</v>
          </cell>
          <cell r="N70">
            <v>1032.4625461724002</v>
          </cell>
          <cell r="O70">
            <v>1024.9224610823524</v>
          </cell>
          <cell r="P70">
            <v>1084.1507832703794</v>
          </cell>
          <cell r="Q70">
            <v>1083.3134422630426</v>
          </cell>
          <cell r="R70">
            <v>975.55749387763115</v>
          </cell>
          <cell r="S70">
            <v>12935.029024054551</v>
          </cell>
        </row>
        <row r="71">
          <cell r="A71" t="str">
            <v>REGULATION FREQUENCY RESPONSE</v>
          </cell>
          <cell r="B71" t="str">
            <v>AS_RFR</v>
          </cell>
          <cell r="C71" t="str">
            <v>OR0802.XLS</v>
          </cell>
          <cell r="D71">
            <v>8.8599999999999998E-3</v>
          </cell>
          <cell r="E71">
            <v>2011</v>
          </cell>
          <cell r="F71" t="str">
            <v>$(000)</v>
          </cell>
          <cell r="G71">
            <v>1054.408262016766</v>
          </cell>
          <cell r="H71">
            <v>1029.3201971370117</v>
          </cell>
          <cell r="I71">
            <v>1190.511742621693</v>
          </cell>
          <cell r="J71">
            <v>1220.5163164703927</v>
          </cell>
          <cell r="K71">
            <v>1067.5608280177016</v>
          </cell>
          <cell r="L71">
            <v>1166.4528079921836</v>
          </cell>
          <cell r="M71">
            <v>1013.5867654303834</v>
          </cell>
          <cell r="N71">
            <v>1033.4950087185725</v>
          </cell>
          <cell r="O71">
            <v>1025.9473835434346</v>
          </cell>
          <cell r="P71">
            <v>1085.2349340536496</v>
          </cell>
          <cell r="Q71">
            <v>1084.3967557053056</v>
          </cell>
          <cell r="R71">
            <v>976.53305137150869</v>
          </cell>
          <cell r="S71">
            <v>12947.964053078606</v>
          </cell>
        </row>
        <row r="72">
          <cell r="A72" t="str">
            <v>CSPE Wheeling</v>
          </cell>
          <cell r="B72" t="str">
            <v>CSPE</v>
          </cell>
          <cell r="C72" t="str">
            <v>TXC2</v>
          </cell>
          <cell r="D72">
            <v>0</v>
          </cell>
          <cell r="E72">
            <v>2002</v>
          </cell>
          <cell r="F72" t="str">
            <v>$(000)</v>
          </cell>
          <cell r="G72">
            <v>23</v>
          </cell>
          <cell r="H72">
            <v>23</v>
          </cell>
          <cell r="I72">
            <v>23</v>
          </cell>
          <cell r="J72">
            <v>23</v>
          </cell>
          <cell r="K72">
            <v>23</v>
          </cell>
          <cell r="L72">
            <v>23</v>
          </cell>
          <cell r="M72">
            <v>21</v>
          </cell>
          <cell r="N72">
            <v>21</v>
          </cell>
          <cell r="O72">
            <v>21</v>
          </cell>
          <cell r="P72">
            <v>21</v>
          </cell>
          <cell r="Q72">
            <v>21</v>
          </cell>
          <cell r="R72">
            <v>21</v>
          </cell>
          <cell r="S72">
            <v>264</v>
          </cell>
        </row>
        <row r="73">
          <cell r="A73" t="str">
            <v>CSPE Wheeling</v>
          </cell>
          <cell r="B73" t="str">
            <v>CSPE</v>
          </cell>
          <cell r="C73" t="str">
            <v>TXC2</v>
          </cell>
          <cell r="D73">
            <v>0</v>
          </cell>
          <cell r="E73">
            <v>2003</v>
          </cell>
          <cell r="F73" t="str">
            <v>$(000)</v>
          </cell>
          <cell r="G73">
            <v>21</v>
          </cell>
          <cell r="H73">
            <v>21</v>
          </cell>
          <cell r="I73">
            <v>21</v>
          </cell>
          <cell r="J73">
            <v>21</v>
          </cell>
          <cell r="K73">
            <v>21</v>
          </cell>
          <cell r="L73">
            <v>21</v>
          </cell>
          <cell r="M73">
            <v>0</v>
          </cell>
          <cell r="N73">
            <v>0</v>
          </cell>
          <cell r="O73">
            <v>0</v>
          </cell>
          <cell r="P73">
            <v>0</v>
          </cell>
          <cell r="Q73">
            <v>0</v>
          </cell>
          <cell r="R73">
            <v>0</v>
          </cell>
          <cell r="S73">
            <v>126</v>
          </cell>
        </row>
        <row r="74">
          <cell r="A74" t="str">
            <v>COE/BOR (IPP)</v>
          </cell>
          <cell r="B74" t="str">
            <v>DIRCBUR</v>
          </cell>
          <cell r="C74" t="str">
            <v>TRS02</v>
          </cell>
          <cell r="D74">
            <v>1</v>
          </cell>
          <cell r="E74">
            <v>2002</v>
          </cell>
          <cell r="F74" t="str">
            <v>$(000)</v>
          </cell>
          <cell r="G74">
            <v>107</v>
          </cell>
          <cell r="H74">
            <v>107</v>
          </cell>
          <cell r="I74">
            <v>107</v>
          </cell>
          <cell r="J74">
            <v>107</v>
          </cell>
          <cell r="K74">
            <v>107</v>
          </cell>
          <cell r="L74">
            <v>107</v>
          </cell>
          <cell r="M74">
            <v>107</v>
          </cell>
          <cell r="N74">
            <v>107</v>
          </cell>
          <cell r="O74">
            <v>107</v>
          </cell>
          <cell r="P74">
            <v>107</v>
          </cell>
          <cell r="Q74">
            <v>107</v>
          </cell>
          <cell r="R74">
            <v>111</v>
          </cell>
          <cell r="S74">
            <v>1288</v>
          </cell>
        </row>
        <row r="75">
          <cell r="A75" t="str">
            <v>COE/BOR (IPP)</v>
          </cell>
          <cell r="B75" t="str">
            <v>DIRCBUR</v>
          </cell>
          <cell r="C75" t="str">
            <v>TRS02</v>
          </cell>
          <cell r="D75">
            <v>1</v>
          </cell>
          <cell r="E75">
            <v>2003</v>
          </cell>
          <cell r="F75" t="str">
            <v>$(000)</v>
          </cell>
          <cell r="G75">
            <v>107.333</v>
          </cell>
          <cell r="H75">
            <v>107.333</v>
          </cell>
          <cell r="I75">
            <v>107.333</v>
          </cell>
          <cell r="J75">
            <v>107.333</v>
          </cell>
          <cell r="K75">
            <v>107.333</v>
          </cell>
          <cell r="L75">
            <v>107.333</v>
          </cell>
          <cell r="M75">
            <v>107.333</v>
          </cell>
          <cell r="N75">
            <v>107.333</v>
          </cell>
          <cell r="O75">
            <v>107.333</v>
          </cell>
          <cell r="P75">
            <v>107.333</v>
          </cell>
          <cell r="Q75">
            <v>107.333</v>
          </cell>
          <cell r="R75">
            <v>107.333</v>
          </cell>
          <cell r="S75">
            <v>1287.9960000000001</v>
          </cell>
        </row>
        <row r="76">
          <cell r="A76" t="str">
            <v>COE/BOR (IPP)</v>
          </cell>
          <cell r="B76" t="str">
            <v>DIRCBUR</v>
          </cell>
          <cell r="C76" t="str">
            <v>TRS02</v>
          </cell>
          <cell r="D76">
            <v>1</v>
          </cell>
          <cell r="E76">
            <v>2004</v>
          </cell>
          <cell r="F76" t="str">
            <v>$(000)</v>
          </cell>
          <cell r="G76">
            <v>107</v>
          </cell>
          <cell r="H76">
            <v>107</v>
          </cell>
          <cell r="I76">
            <v>107</v>
          </cell>
          <cell r="J76">
            <v>107</v>
          </cell>
          <cell r="K76">
            <v>107</v>
          </cell>
          <cell r="L76">
            <v>107</v>
          </cell>
          <cell r="M76">
            <v>107</v>
          </cell>
          <cell r="N76">
            <v>107</v>
          </cell>
          <cell r="O76">
            <v>107</v>
          </cell>
          <cell r="P76">
            <v>107</v>
          </cell>
          <cell r="Q76">
            <v>107</v>
          </cell>
          <cell r="R76">
            <v>111</v>
          </cell>
          <cell r="S76">
            <v>1288</v>
          </cell>
        </row>
        <row r="77">
          <cell r="A77" t="str">
            <v>COE/BOR (IPP)</v>
          </cell>
          <cell r="B77" t="str">
            <v>DIRCBUR</v>
          </cell>
          <cell r="C77" t="str">
            <v>TRS02</v>
          </cell>
          <cell r="D77">
            <v>1</v>
          </cell>
          <cell r="E77">
            <v>2005</v>
          </cell>
          <cell r="F77" t="str">
            <v>$(000)</v>
          </cell>
          <cell r="G77">
            <v>107</v>
          </cell>
          <cell r="H77">
            <v>107</v>
          </cell>
          <cell r="I77">
            <v>107</v>
          </cell>
          <cell r="J77">
            <v>107</v>
          </cell>
          <cell r="K77">
            <v>107</v>
          </cell>
          <cell r="L77">
            <v>107</v>
          </cell>
          <cell r="M77">
            <v>107</v>
          </cell>
          <cell r="N77">
            <v>107</v>
          </cell>
          <cell r="O77">
            <v>107</v>
          </cell>
          <cell r="P77">
            <v>107</v>
          </cell>
          <cell r="Q77">
            <v>107</v>
          </cell>
          <cell r="R77">
            <v>111</v>
          </cell>
          <cell r="S77">
            <v>1288</v>
          </cell>
        </row>
        <row r="78">
          <cell r="A78" t="str">
            <v>COE/BOR (IPP)</v>
          </cell>
          <cell r="B78" t="str">
            <v>DIRCBUR</v>
          </cell>
          <cell r="C78" t="str">
            <v>TRS02</v>
          </cell>
          <cell r="D78">
            <v>1</v>
          </cell>
          <cell r="E78">
            <v>2006</v>
          </cell>
          <cell r="F78" t="str">
            <v>$(000)</v>
          </cell>
          <cell r="G78">
            <v>107</v>
          </cell>
          <cell r="H78">
            <v>107</v>
          </cell>
          <cell r="I78">
            <v>107</v>
          </cell>
          <cell r="J78">
            <v>107</v>
          </cell>
          <cell r="K78">
            <v>107</v>
          </cell>
          <cell r="L78">
            <v>107</v>
          </cell>
          <cell r="M78">
            <v>107</v>
          </cell>
          <cell r="N78">
            <v>107</v>
          </cell>
          <cell r="O78">
            <v>107</v>
          </cell>
          <cell r="P78">
            <v>107</v>
          </cell>
          <cell r="Q78">
            <v>107</v>
          </cell>
          <cell r="R78">
            <v>111</v>
          </cell>
          <cell r="S78">
            <v>1288</v>
          </cell>
        </row>
        <row r="79">
          <cell r="A79" t="str">
            <v>COE/BOR (IPP)</v>
          </cell>
          <cell r="B79" t="str">
            <v>DIRCBUR</v>
          </cell>
          <cell r="C79" t="str">
            <v>TRS02</v>
          </cell>
          <cell r="D79">
            <v>1</v>
          </cell>
          <cell r="E79">
            <v>2007</v>
          </cell>
          <cell r="F79" t="str">
            <v>$(000)</v>
          </cell>
          <cell r="G79">
            <v>107</v>
          </cell>
          <cell r="H79">
            <v>107</v>
          </cell>
          <cell r="I79">
            <v>107</v>
          </cell>
          <cell r="J79">
            <v>107</v>
          </cell>
          <cell r="K79">
            <v>107</v>
          </cell>
          <cell r="L79">
            <v>107</v>
          </cell>
          <cell r="M79">
            <v>107</v>
          </cell>
          <cell r="N79">
            <v>107</v>
          </cell>
          <cell r="O79">
            <v>107</v>
          </cell>
          <cell r="P79">
            <v>107</v>
          </cell>
          <cell r="Q79">
            <v>107</v>
          </cell>
          <cell r="R79">
            <v>111</v>
          </cell>
          <cell r="S79">
            <v>1288</v>
          </cell>
        </row>
        <row r="80">
          <cell r="A80" t="str">
            <v>COE/BOR (IPP)</v>
          </cell>
          <cell r="B80" t="str">
            <v>DIRCBUR</v>
          </cell>
          <cell r="C80" t="str">
            <v>TRS02</v>
          </cell>
          <cell r="D80">
            <v>1</v>
          </cell>
          <cell r="E80">
            <v>2008</v>
          </cell>
          <cell r="F80" t="str">
            <v>$(000)</v>
          </cell>
          <cell r="G80">
            <v>107</v>
          </cell>
          <cell r="H80">
            <v>107</v>
          </cell>
          <cell r="I80">
            <v>107</v>
          </cell>
          <cell r="J80">
            <v>107</v>
          </cell>
          <cell r="K80">
            <v>107</v>
          </cell>
          <cell r="L80">
            <v>107</v>
          </cell>
          <cell r="M80">
            <v>107</v>
          </cell>
          <cell r="N80">
            <v>107</v>
          </cell>
          <cell r="O80">
            <v>107</v>
          </cell>
          <cell r="P80">
            <v>107</v>
          </cell>
          <cell r="Q80">
            <v>107</v>
          </cell>
          <cell r="R80">
            <v>111</v>
          </cell>
          <cell r="S80">
            <v>1288</v>
          </cell>
        </row>
        <row r="81">
          <cell r="A81" t="str">
            <v>COE/BOR (IPP)</v>
          </cell>
          <cell r="B81" t="str">
            <v>DIRCBUR</v>
          </cell>
          <cell r="C81" t="str">
            <v>TRS02</v>
          </cell>
          <cell r="D81">
            <v>1</v>
          </cell>
          <cell r="E81">
            <v>2009</v>
          </cell>
          <cell r="F81" t="str">
            <v>$(000)</v>
          </cell>
          <cell r="G81">
            <v>107</v>
          </cell>
          <cell r="H81">
            <v>107</v>
          </cell>
          <cell r="I81">
            <v>107</v>
          </cell>
          <cell r="J81">
            <v>107</v>
          </cell>
          <cell r="K81">
            <v>107</v>
          </cell>
          <cell r="L81">
            <v>107</v>
          </cell>
          <cell r="M81">
            <v>107</v>
          </cell>
          <cell r="N81">
            <v>107</v>
          </cell>
          <cell r="O81">
            <v>107</v>
          </cell>
          <cell r="P81">
            <v>107</v>
          </cell>
          <cell r="Q81">
            <v>107</v>
          </cell>
          <cell r="R81">
            <v>111</v>
          </cell>
          <cell r="S81">
            <v>1288</v>
          </cell>
        </row>
        <row r="82">
          <cell r="A82" t="str">
            <v>COE/BOR (IPP)</v>
          </cell>
          <cell r="B82" t="str">
            <v>DIRCBUR</v>
          </cell>
          <cell r="C82" t="str">
            <v>TRS02</v>
          </cell>
          <cell r="D82">
            <v>1</v>
          </cell>
          <cell r="E82">
            <v>2010</v>
          </cell>
          <cell r="F82" t="str">
            <v>$(000)</v>
          </cell>
          <cell r="G82">
            <v>107</v>
          </cell>
          <cell r="H82">
            <v>107</v>
          </cell>
          <cell r="I82">
            <v>107</v>
          </cell>
          <cell r="J82">
            <v>107</v>
          </cell>
          <cell r="K82">
            <v>107</v>
          </cell>
          <cell r="L82">
            <v>107</v>
          </cell>
          <cell r="M82">
            <v>107</v>
          </cell>
          <cell r="N82">
            <v>107</v>
          </cell>
          <cell r="O82">
            <v>107</v>
          </cell>
          <cell r="P82">
            <v>107</v>
          </cell>
          <cell r="Q82">
            <v>107</v>
          </cell>
          <cell r="R82">
            <v>111</v>
          </cell>
          <cell r="S82">
            <v>1288</v>
          </cell>
        </row>
        <row r="83">
          <cell r="A83" t="str">
            <v>COE/BOR (IPP)</v>
          </cell>
          <cell r="B83" t="str">
            <v>DIRCBUR</v>
          </cell>
          <cell r="C83" t="str">
            <v>TRS02</v>
          </cell>
          <cell r="D83">
            <v>1</v>
          </cell>
          <cell r="E83">
            <v>2011</v>
          </cell>
          <cell r="F83" t="str">
            <v>$(000)</v>
          </cell>
          <cell r="G83">
            <v>107</v>
          </cell>
          <cell r="H83">
            <v>107</v>
          </cell>
          <cell r="I83">
            <v>107</v>
          </cell>
          <cell r="J83">
            <v>107</v>
          </cell>
          <cell r="K83">
            <v>107</v>
          </cell>
          <cell r="L83">
            <v>107</v>
          </cell>
          <cell r="M83">
            <v>107</v>
          </cell>
          <cell r="N83">
            <v>107</v>
          </cell>
          <cell r="O83">
            <v>107</v>
          </cell>
          <cell r="P83">
            <v>107</v>
          </cell>
          <cell r="Q83">
            <v>107</v>
          </cell>
          <cell r="R83">
            <v>111</v>
          </cell>
          <cell r="S83">
            <v>1288</v>
          </cell>
        </row>
        <row r="84">
          <cell r="A84" t="str">
            <v>Fiber Optics</v>
          </cell>
          <cell r="B84" t="str">
            <v>FIBER</v>
          </cell>
          <cell r="C84" t="str">
            <v>History-O&amp;M</v>
          </cell>
          <cell r="D84">
            <v>0</v>
          </cell>
          <cell r="E84">
            <v>2002</v>
          </cell>
          <cell r="F84" t="str">
            <v>$(000)</v>
          </cell>
          <cell r="G84">
            <v>152.15899999999999</v>
          </cell>
          <cell r="H84">
            <v>152.15899999999999</v>
          </cell>
          <cell r="I84">
            <v>152.15899999999999</v>
          </cell>
          <cell r="J84">
            <v>152.15899999999999</v>
          </cell>
          <cell r="K84">
            <v>152.15899999999999</v>
          </cell>
          <cell r="L84">
            <v>152.15899999999999</v>
          </cell>
          <cell r="M84">
            <v>152.15899999999999</v>
          </cell>
          <cell r="N84">
            <v>10152.159</v>
          </cell>
          <cell r="O84">
            <v>152.15899999999999</v>
          </cell>
          <cell r="P84">
            <v>152.15899999999999</v>
          </cell>
          <cell r="Q84">
            <v>152.15899999999999</v>
          </cell>
          <cell r="R84">
            <v>183.714</v>
          </cell>
          <cell r="S84">
            <v>11857.462999999998</v>
          </cell>
        </row>
        <row r="85">
          <cell r="A85" t="str">
            <v>Fiber Optics</v>
          </cell>
          <cell r="B85" t="str">
            <v>FIBER</v>
          </cell>
          <cell r="C85" t="str">
            <v>History-O&amp;M</v>
          </cell>
          <cell r="D85">
            <v>0</v>
          </cell>
          <cell r="E85">
            <v>2003</v>
          </cell>
          <cell r="F85" t="str">
            <v>$(000)</v>
          </cell>
          <cell r="G85">
            <v>272.685</v>
          </cell>
          <cell r="H85">
            <v>274.73700000000002</v>
          </cell>
          <cell r="I85">
            <v>314.49599999999998</v>
          </cell>
          <cell r="J85">
            <v>305.09899999999999</v>
          </cell>
          <cell r="K85">
            <v>207.97800000000001</v>
          </cell>
          <cell r="L85">
            <v>185.36600000000001</v>
          </cell>
          <cell r="M85">
            <v>185.36600000000001</v>
          </cell>
          <cell r="N85">
            <v>185.36600000000001</v>
          </cell>
          <cell r="O85">
            <v>185.36600000000001</v>
          </cell>
          <cell r="P85">
            <v>153.32499999999999</v>
          </cell>
          <cell r="Q85">
            <v>154.32499999999999</v>
          </cell>
          <cell r="R85">
            <v>184.881</v>
          </cell>
          <cell r="S85">
            <v>2608.9899999999998</v>
          </cell>
        </row>
        <row r="86">
          <cell r="A86" t="str">
            <v>Fiber Optics (ELI)</v>
          </cell>
          <cell r="B86" t="str">
            <v>FIBER</v>
          </cell>
          <cell r="C86" t="str">
            <v>ELI</v>
          </cell>
          <cell r="D86">
            <v>0</v>
          </cell>
          <cell r="E86">
            <v>2003</v>
          </cell>
          <cell r="F86" t="str">
            <v>$(000)</v>
          </cell>
          <cell r="G86">
            <v>785.80600000000004</v>
          </cell>
          <cell r="H86">
            <v>785.80600000000004</v>
          </cell>
          <cell r="I86">
            <v>785.80600000000004</v>
          </cell>
          <cell r="J86">
            <v>785.80600000000004</v>
          </cell>
          <cell r="K86">
            <v>785.80600000000004</v>
          </cell>
          <cell r="L86">
            <v>785.80600000000004</v>
          </cell>
          <cell r="M86">
            <v>785.80600000000004</v>
          </cell>
          <cell r="N86">
            <v>416.91199999999998</v>
          </cell>
          <cell r="O86">
            <v>833.81399999999996</v>
          </cell>
          <cell r="P86">
            <v>833.81399999999996</v>
          </cell>
          <cell r="Q86">
            <v>833.81399999999996</v>
          </cell>
          <cell r="R86">
            <v>833.81399999999996</v>
          </cell>
          <cell r="S86">
            <v>9252.8100000000013</v>
          </cell>
        </row>
        <row r="87">
          <cell r="A87" t="str">
            <v>Fiber Optics</v>
          </cell>
          <cell r="B87" t="str">
            <v>FIBER</v>
          </cell>
          <cell r="C87" t="str">
            <v>History-O&amp;M</v>
          </cell>
          <cell r="D87">
            <v>0</v>
          </cell>
          <cell r="E87">
            <v>2004</v>
          </cell>
          <cell r="F87" t="str">
            <v>$(000)</v>
          </cell>
          <cell r="G87">
            <v>176.964</v>
          </cell>
          <cell r="H87">
            <v>227.14699999999999</v>
          </cell>
          <cell r="I87">
            <v>237.98699999999999</v>
          </cell>
          <cell r="J87">
            <v>263.75900000000001</v>
          </cell>
          <cell r="K87">
            <v>153.32499999999999</v>
          </cell>
          <cell r="L87">
            <v>153.32499999999999</v>
          </cell>
          <cell r="M87">
            <v>190.81800000000001</v>
          </cell>
          <cell r="N87">
            <v>153.32499999999999</v>
          </cell>
          <cell r="O87">
            <v>725.12699999999995</v>
          </cell>
          <cell r="P87">
            <v>153.32499999999999</v>
          </cell>
          <cell r="Q87">
            <v>154.32499999999999</v>
          </cell>
          <cell r="R87">
            <v>184.881</v>
          </cell>
          <cell r="S87">
            <v>2774.3079999999995</v>
          </cell>
        </row>
        <row r="88">
          <cell r="A88" t="str">
            <v>Fiber Optics (ELI)</v>
          </cell>
          <cell r="B88" t="str">
            <v>FIBER</v>
          </cell>
          <cell r="C88" t="str">
            <v>ELI</v>
          </cell>
          <cell r="D88">
            <v>0</v>
          </cell>
          <cell r="E88">
            <v>2004</v>
          </cell>
          <cell r="F88" t="str">
            <v>$(000)</v>
          </cell>
          <cell r="G88">
            <v>847.60799999999995</v>
          </cell>
          <cell r="H88">
            <v>847.60799999999995</v>
          </cell>
          <cell r="I88">
            <v>847.60799999999995</v>
          </cell>
          <cell r="J88">
            <v>847.60799999999995</v>
          </cell>
          <cell r="K88">
            <v>847.60799999999995</v>
          </cell>
          <cell r="L88">
            <v>847.60799999999995</v>
          </cell>
          <cell r="M88">
            <v>847.60799999999995</v>
          </cell>
          <cell r="N88">
            <v>231.77099999999999</v>
          </cell>
          <cell r="O88">
            <v>231.77099999999999</v>
          </cell>
          <cell r="P88">
            <v>231.77099999999999</v>
          </cell>
          <cell r="Q88">
            <v>231.77099999999999</v>
          </cell>
          <cell r="R88">
            <v>231.77099999999999</v>
          </cell>
          <cell r="S88">
            <v>7092.110999999999</v>
          </cell>
        </row>
        <row r="89">
          <cell r="A89" t="str">
            <v>Fiber Optics</v>
          </cell>
          <cell r="B89" t="str">
            <v>FIBER</v>
          </cell>
          <cell r="C89" t="str">
            <v>History-O&amp;M</v>
          </cell>
          <cell r="D89">
            <v>0</v>
          </cell>
          <cell r="E89">
            <v>2005</v>
          </cell>
          <cell r="F89" t="str">
            <v>$(000)</v>
          </cell>
          <cell r="G89">
            <v>176.964</v>
          </cell>
          <cell r="H89">
            <v>227.14699999999999</v>
          </cell>
          <cell r="I89">
            <v>237.98699999999999</v>
          </cell>
          <cell r="J89">
            <v>263.75900000000001</v>
          </cell>
          <cell r="K89">
            <v>153.32499999999999</v>
          </cell>
          <cell r="L89">
            <v>153.32499999999999</v>
          </cell>
          <cell r="M89">
            <v>190.81800000000001</v>
          </cell>
          <cell r="N89">
            <v>153.32499999999999</v>
          </cell>
          <cell r="O89">
            <v>725.12699999999995</v>
          </cell>
          <cell r="P89">
            <v>153.32499999999999</v>
          </cell>
          <cell r="Q89">
            <v>154.32499999999999</v>
          </cell>
          <cell r="R89">
            <v>184.881</v>
          </cell>
          <cell r="S89">
            <v>2774.3079999999995</v>
          </cell>
        </row>
        <row r="90">
          <cell r="A90" t="str">
            <v>Fiber Optics (ELI)</v>
          </cell>
          <cell r="B90" t="str">
            <v>FIBER</v>
          </cell>
          <cell r="C90" t="str">
            <v>ELI</v>
          </cell>
          <cell r="D90">
            <v>0</v>
          </cell>
          <cell r="E90">
            <v>2005</v>
          </cell>
          <cell r="F90" t="str">
            <v>$(000)</v>
          </cell>
          <cell r="G90">
            <v>231.77099999999999</v>
          </cell>
          <cell r="H90">
            <v>231.77099999999999</v>
          </cell>
          <cell r="I90">
            <v>231.77099999999999</v>
          </cell>
          <cell r="J90">
            <v>231.77099999999999</v>
          </cell>
          <cell r="K90">
            <v>231.77099999999999</v>
          </cell>
          <cell r="L90">
            <v>231.77099999999999</v>
          </cell>
          <cell r="M90">
            <v>231.77099999999999</v>
          </cell>
          <cell r="N90">
            <v>231.77099999999999</v>
          </cell>
          <cell r="O90">
            <v>231.77099999999999</v>
          </cell>
          <cell r="P90">
            <v>231.77099999999999</v>
          </cell>
          <cell r="Q90">
            <v>231.77099999999999</v>
          </cell>
          <cell r="R90">
            <v>231.77099999999999</v>
          </cell>
          <cell r="S90">
            <v>2781.2520000000004</v>
          </cell>
        </row>
        <row r="91">
          <cell r="A91" t="str">
            <v>Fiber Optics</v>
          </cell>
          <cell r="B91" t="str">
            <v>FIBER</v>
          </cell>
          <cell r="C91" t="str">
            <v>History-O&amp;M</v>
          </cell>
          <cell r="D91">
            <v>0</v>
          </cell>
          <cell r="E91">
            <v>2006</v>
          </cell>
          <cell r="F91" t="str">
            <v>$(000)</v>
          </cell>
          <cell r="G91">
            <v>176.964</v>
          </cell>
          <cell r="H91">
            <v>227.14699999999999</v>
          </cell>
          <cell r="I91">
            <v>237.98699999999999</v>
          </cell>
          <cell r="J91">
            <v>263.75900000000001</v>
          </cell>
          <cell r="K91">
            <v>153.32499999999999</v>
          </cell>
          <cell r="L91">
            <v>153.32499999999999</v>
          </cell>
          <cell r="M91">
            <v>190.81800000000001</v>
          </cell>
          <cell r="N91">
            <v>153.32499999999999</v>
          </cell>
          <cell r="O91">
            <v>725.12699999999995</v>
          </cell>
          <cell r="P91">
            <v>153.32499999999999</v>
          </cell>
          <cell r="Q91">
            <v>154.32499999999999</v>
          </cell>
          <cell r="R91">
            <v>184.881</v>
          </cell>
          <cell r="S91">
            <v>2774.3079999999995</v>
          </cell>
        </row>
        <row r="92">
          <cell r="A92" t="str">
            <v>Fiber Optics (ELI)</v>
          </cell>
          <cell r="B92" t="str">
            <v>FIBER</v>
          </cell>
          <cell r="C92" t="str">
            <v>ELI</v>
          </cell>
          <cell r="D92">
            <v>0</v>
          </cell>
          <cell r="E92">
            <v>2006</v>
          </cell>
          <cell r="F92" t="str">
            <v>$(000)</v>
          </cell>
          <cell r="G92">
            <v>231.77099999999999</v>
          </cell>
          <cell r="H92">
            <v>231.77099999999999</v>
          </cell>
          <cell r="I92">
            <v>231.77099999999999</v>
          </cell>
          <cell r="J92">
            <v>231.77099999999999</v>
          </cell>
          <cell r="K92">
            <v>231.77099999999999</v>
          </cell>
          <cell r="L92">
            <v>231.77099999999999</v>
          </cell>
          <cell r="M92">
            <v>231.77099999999999</v>
          </cell>
          <cell r="N92">
            <v>231.77099999999999</v>
          </cell>
          <cell r="O92">
            <v>231.77099999999999</v>
          </cell>
          <cell r="P92">
            <v>231.77099999999999</v>
          </cell>
          <cell r="Q92">
            <v>231.77099999999999</v>
          </cell>
          <cell r="R92">
            <v>231.77099999999999</v>
          </cell>
          <cell r="S92">
            <v>2781.2520000000004</v>
          </cell>
        </row>
        <row r="93">
          <cell r="A93" t="str">
            <v>Fiber Optics</v>
          </cell>
          <cell r="B93" t="str">
            <v>FIBER</v>
          </cell>
          <cell r="C93" t="str">
            <v>History-O&amp;M</v>
          </cell>
          <cell r="D93">
            <v>0</v>
          </cell>
          <cell r="E93">
            <v>2007</v>
          </cell>
          <cell r="F93" t="str">
            <v>$(000)</v>
          </cell>
          <cell r="G93">
            <v>176.964</v>
          </cell>
          <cell r="H93">
            <v>227.14699999999999</v>
          </cell>
          <cell r="I93">
            <v>237.98699999999999</v>
          </cell>
          <cell r="J93">
            <v>263.75900000000001</v>
          </cell>
          <cell r="K93">
            <v>153.32499999999999</v>
          </cell>
          <cell r="L93">
            <v>153.32499999999999</v>
          </cell>
          <cell r="M93">
            <v>190.81800000000001</v>
          </cell>
          <cell r="N93">
            <v>153.32499999999999</v>
          </cell>
          <cell r="O93">
            <v>725.12699999999995</v>
          </cell>
          <cell r="P93">
            <v>153.32499999999999</v>
          </cell>
          <cell r="Q93">
            <v>154.32499999999999</v>
          </cell>
          <cell r="R93">
            <v>184.881</v>
          </cell>
          <cell r="S93">
            <v>2774.3079999999995</v>
          </cell>
        </row>
        <row r="94">
          <cell r="A94" t="str">
            <v>Fiber Optics (ELI)</v>
          </cell>
          <cell r="B94" t="str">
            <v>FIBER</v>
          </cell>
          <cell r="C94" t="str">
            <v>ELI</v>
          </cell>
          <cell r="D94">
            <v>0</v>
          </cell>
          <cell r="E94">
            <v>2007</v>
          </cell>
          <cell r="F94" t="str">
            <v>$(000)</v>
          </cell>
          <cell r="G94">
            <v>231.77099999999999</v>
          </cell>
          <cell r="H94">
            <v>231.77099999999999</v>
          </cell>
          <cell r="I94">
            <v>231.77099999999999</v>
          </cell>
          <cell r="J94">
            <v>231.77099999999999</v>
          </cell>
          <cell r="K94">
            <v>231.77099999999999</v>
          </cell>
          <cell r="L94">
            <v>231.77099999999999</v>
          </cell>
          <cell r="M94">
            <v>231.77099999999999</v>
          </cell>
          <cell r="N94">
            <v>231.77099999999999</v>
          </cell>
          <cell r="O94">
            <v>231.77099999999999</v>
          </cell>
          <cell r="P94">
            <v>231.77099999999999</v>
          </cell>
          <cell r="Q94">
            <v>231.77099999999999</v>
          </cell>
          <cell r="R94">
            <v>231.77099999999999</v>
          </cell>
          <cell r="S94">
            <v>2781.2520000000004</v>
          </cell>
        </row>
        <row r="95">
          <cell r="A95" t="str">
            <v>Fiber Optics</v>
          </cell>
          <cell r="B95" t="str">
            <v>FIBER</v>
          </cell>
          <cell r="C95" t="str">
            <v>History-O&amp;M</v>
          </cell>
          <cell r="D95">
            <v>0</v>
          </cell>
          <cell r="E95">
            <v>2008</v>
          </cell>
          <cell r="F95" t="str">
            <v>$(000)</v>
          </cell>
          <cell r="G95">
            <v>176.964</v>
          </cell>
          <cell r="H95">
            <v>227.14699999999999</v>
          </cell>
          <cell r="I95">
            <v>237.98699999999999</v>
          </cell>
          <cell r="J95">
            <v>263.75900000000001</v>
          </cell>
          <cell r="K95">
            <v>153.32499999999999</v>
          </cell>
          <cell r="L95">
            <v>153.32499999999999</v>
          </cell>
          <cell r="M95">
            <v>190.81800000000001</v>
          </cell>
          <cell r="N95">
            <v>153.32499999999999</v>
          </cell>
          <cell r="O95">
            <v>725.12699999999995</v>
          </cell>
          <cell r="P95">
            <v>153.32499999999999</v>
          </cell>
          <cell r="Q95">
            <v>154.32499999999999</v>
          </cell>
          <cell r="R95">
            <v>184.881</v>
          </cell>
          <cell r="S95">
            <v>2774.3079999999995</v>
          </cell>
        </row>
        <row r="96">
          <cell r="A96" t="str">
            <v>Fiber Optics (ELI)</v>
          </cell>
          <cell r="B96" t="str">
            <v>FIBER</v>
          </cell>
          <cell r="C96" t="str">
            <v>ELI</v>
          </cell>
          <cell r="D96">
            <v>0</v>
          </cell>
          <cell r="E96">
            <v>2008</v>
          </cell>
          <cell r="F96" t="str">
            <v>$(000)</v>
          </cell>
          <cell r="G96">
            <v>231.77099999999999</v>
          </cell>
          <cell r="H96">
            <v>231.77099999999999</v>
          </cell>
          <cell r="I96">
            <v>231.77099999999999</v>
          </cell>
          <cell r="J96">
            <v>231.77099999999999</v>
          </cell>
          <cell r="K96">
            <v>231.77099999999999</v>
          </cell>
          <cell r="L96">
            <v>231.77099999999999</v>
          </cell>
          <cell r="M96">
            <v>231.77099999999999</v>
          </cell>
          <cell r="N96">
            <v>231.77099999999999</v>
          </cell>
          <cell r="O96">
            <v>231.77099999999999</v>
          </cell>
          <cell r="P96">
            <v>231.77099999999999</v>
          </cell>
          <cell r="Q96">
            <v>231.77099999999999</v>
          </cell>
          <cell r="R96">
            <v>231.77099999999999</v>
          </cell>
          <cell r="S96">
            <v>2781.2520000000004</v>
          </cell>
        </row>
        <row r="97">
          <cell r="A97" t="str">
            <v>Fiber Optics</v>
          </cell>
          <cell r="B97" t="str">
            <v>FIBER</v>
          </cell>
          <cell r="C97" t="str">
            <v>History-O&amp;M</v>
          </cell>
          <cell r="D97">
            <v>0</v>
          </cell>
          <cell r="E97">
            <v>2009</v>
          </cell>
          <cell r="F97" t="str">
            <v>$(000)</v>
          </cell>
          <cell r="G97">
            <v>176.964</v>
          </cell>
          <cell r="H97">
            <v>227.14699999999999</v>
          </cell>
          <cell r="I97">
            <v>237.98699999999999</v>
          </cell>
          <cell r="J97">
            <v>263.75900000000001</v>
          </cell>
          <cell r="K97">
            <v>153.32499999999999</v>
          </cell>
          <cell r="L97">
            <v>153.32499999999999</v>
          </cell>
          <cell r="M97">
            <v>190.81800000000001</v>
          </cell>
          <cell r="N97">
            <v>153.32499999999999</v>
          </cell>
          <cell r="O97">
            <v>725.12699999999995</v>
          </cell>
          <cell r="P97">
            <v>153.32499999999999</v>
          </cell>
          <cell r="Q97">
            <v>154.32499999999999</v>
          </cell>
          <cell r="R97">
            <v>184.881</v>
          </cell>
          <cell r="S97">
            <v>2774.3079999999995</v>
          </cell>
        </row>
        <row r="98">
          <cell r="A98" t="str">
            <v>Fiber Optics (ELI)</v>
          </cell>
          <cell r="B98" t="str">
            <v>FIBER</v>
          </cell>
          <cell r="C98" t="str">
            <v>ELI</v>
          </cell>
          <cell r="D98">
            <v>0</v>
          </cell>
          <cell r="E98">
            <v>2009</v>
          </cell>
          <cell r="F98" t="str">
            <v>$(000)</v>
          </cell>
          <cell r="G98">
            <v>231.77099999999999</v>
          </cell>
          <cell r="H98">
            <v>231.77099999999999</v>
          </cell>
          <cell r="I98">
            <v>231.77099999999999</v>
          </cell>
          <cell r="J98">
            <v>231.77099999999999</v>
          </cell>
          <cell r="K98">
            <v>231.77099999999999</v>
          </cell>
          <cell r="L98">
            <v>231.77099999999999</v>
          </cell>
          <cell r="M98">
            <v>231.77099999999999</v>
          </cell>
          <cell r="N98">
            <v>231.77099999999999</v>
          </cell>
          <cell r="O98">
            <v>231.77099999999999</v>
          </cell>
          <cell r="P98">
            <v>231.77099999999999</v>
          </cell>
          <cell r="Q98">
            <v>231.77099999999999</v>
          </cell>
          <cell r="R98">
            <v>231.77099999999999</v>
          </cell>
          <cell r="S98">
            <v>2781.2520000000004</v>
          </cell>
        </row>
        <row r="99">
          <cell r="A99" t="str">
            <v>Fiber Optics</v>
          </cell>
          <cell r="B99" t="str">
            <v>FIBER</v>
          </cell>
          <cell r="C99" t="str">
            <v>History-O&amp;M</v>
          </cell>
          <cell r="D99">
            <v>0</v>
          </cell>
          <cell r="E99">
            <v>2010</v>
          </cell>
          <cell r="F99" t="str">
            <v>$(000)</v>
          </cell>
          <cell r="G99">
            <v>176.964</v>
          </cell>
          <cell r="H99">
            <v>227.14699999999999</v>
          </cell>
          <cell r="I99">
            <v>237.98699999999999</v>
          </cell>
          <cell r="J99">
            <v>263.75900000000001</v>
          </cell>
          <cell r="K99">
            <v>153.32499999999999</v>
          </cell>
          <cell r="L99">
            <v>153.32499999999999</v>
          </cell>
          <cell r="M99">
            <v>190.81800000000001</v>
          </cell>
          <cell r="N99">
            <v>153.32499999999999</v>
          </cell>
          <cell r="O99">
            <v>725.12699999999995</v>
          </cell>
          <cell r="P99">
            <v>153.32499999999999</v>
          </cell>
          <cell r="Q99">
            <v>154.32499999999999</v>
          </cell>
          <cell r="R99">
            <v>184.881</v>
          </cell>
          <cell r="S99">
            <v>2774.3079999999995</v>
          </cell>
        </row>
        <row r="100">
          <cell r="A100" t="str">
            <v>Fiber Optics (ELI)</v>
          </cell>
          <cell r="B100" t="str">
            <v>FIBER</v>
          </cell>
          <cell r="C100" t="str">
            <v>ELI</v>
          </cell>
          <cell r="D100">
            <v>0</v>
          </cell>
          <cell r="E100">
            <v>2010</v>
          </cell>
          <cell r="F100" t="str">
            <v>$(000)</v>
          </cell>
          <cell r="G100">
            <v>231.77099999999999</v>
          </cell>
          <cell r="H100">
            <v>231.77099999999999</v>
          </cell>
          <cell r="I100">
            <v>231.77099999999999</v>
          </cell>
          <cell r="J100">
            <v>231.77099999999999</v>
          </cell>
          <cell r="K100">
            <v>231.77099999999999</v>
          </cell>
          <cell r="L100">
            <v>231.77099999999999</v>
          </cell>
          <cell r="M100">
            <v>231.77099999999999</v>
          </cell>
          <cell r="N100">
            <v>231.77099999999999</v>
          </cell>
          <cell r="O100">
            <v>231.77099999999999</v>
          </cell>
          <cell r="P100">
            <v>231.77099999999999</v>
          </cell>
          <cell r="Q100">
            <v>231.77099999999999</v>
          </cell>
          <cell r="R100">
            <v>231.77099999999999</v>
          </cell>
          <cell r="S100">
            <v>2781.2520000000004</v>
          </cell>
        </row>
        <row r="101">
          <cell r="A101" t="str">
            <v>Fiber Optics</v>
          </cell>
          <cell r="B101" t="str">
            <v>FIBER</v>
          </cell>
          <cell r="C101" t="str">
            <v>History-O&amp;M</v>
          </cell>
          <cell r="D101">
            <v>0</v>
          </cell>
          <cell r="E101">
            <v>2011</v>
          </cell>
          <cell r="F101" t="str">
            <v>$(000)</v>
          </cell>
          <cell r="G101">
            <v>176.964</v>
          </cell>
          <cell r="H101">
            <v>227.14699999999999</v>
          </cell>
          <cell r="I101">
            <v>237.98699999999999</v>
          </cell>
          <cell r="J101">
            <v>263.75900000000001</v>
          </cell>
          <cell r="K101">
            <v>153.32499999999999</v>
          </cell>
          <cell r="L101">
            <v>153.32499999999999</v>
          </cell>
          <cell r="M101">
            <v>190.81800000000001</v>
          </cell>
          <cell r="N101">
            <v>153.32499999999999</v>
          </cell>
          <cell r="O101">
            <v>725.12699999999995</v>
          </cell>
          <cell r="P101">
            <v>153.32499999999999</v>
          </cell>
          <cell r="Q101">
            <v>154.32499999999999</v>
          </cell>
          <cell r="R101">
            <v>184.881</v>
          </cell>
          <cell r="S101">
            <v>2774.3079999999995</v>
          </cell>
        </row>
        <row r="102">
          <cell r="A102" t="str">
            <v>Fiber Optics (ELI)</v>
          </cell>
          <cell r="B102" t="str">
            <v>FIBER</v>
          </cell>
          <cell r="C102" t="str">
            <v>ELI</v>
          </cell>
          <cell r="D102">
            <v>0</v>
          </cell>
          <cell r="E102">
            <v>2011</v>
          </cell>
          <cell r="F102" t="str">
            <v>$(000)</v>
          </cell>
          <cell r="G102">
            <v>231.77099999999999</v>
          </cell>
          <cell r="H102">
            <v>231.77099999999999</v>
          </cell>
          <cell r="I102">
            <v>231.77099999999999</v>
          </cell>
          <cell r="J102">
            <v>231.77099999999999</v>
          </cell>
          <cell r="K102">
            <v>231.77099999999999</v>
          </cell>
          <cell r="L102">
            <v>231.77099999999999</v>
          </cell>
          <cell r="M102">
            <v>231.77099999999999</v>
          </cell>
          <cell r="N102">
            <v>231.77099999999999</v>
          </cell>
          <cell r="O102">
            <v>231.77099999999999</v>
          </cell>
          <cell r="P102">
            <v>231.77099999999999</v>
          </cell>
          <cell r="Q102">
            <v>231.77099999999999</v>
          </cell>
          <cell r="R102">
            <v>231.77099999999999</v>
          </cell>
          <cell r="S102">
            <v>2781.2520000000004</v>
          </cell>
        </row>
        <row r="103">
          <cell r="A103" t="str">
            <v>Fiber Depreciation</v>
          </cell>
          <cell r="B103" t="str">
            <v>FIBERDEPR</v>
          </cell>
          <cell r="C103" t="str">
            <v>History-AdvPmt</v>
          </cell>
          <cell r="D103">
            <v>0</v>
          </cell>
          <cell r="E103">
            <v>2002</v>
          </cell>
          <cell r="F103" t="str">
            <v>$(000)</v>
          </cell>
          <cell r="G103">
            <v>13.041</v>
          </cell>
          <cell r="H103">
            <v>6.25</v>
          </cell>
          <cell r="I103">
            <v>35.168999999999997</v>
          </cell>
          <cell r="J103">
            <v>0</v>
          </cell>
          <cell r="K103">
            <v>0</v>
          </cell>
          <cell r="L103">
            <v>10</v>
          </cell>
          <cell r="M103">
            <v>37.493000000000002</v>
          </cell>
          <cell r="N103">
            <v>0</v>
          </cell>
          <cell r="O103">
            <v>611.80200000000002</v>
          </cell>
          <cell r="P103">
            <v>0</v>
          </cell>
          <cell r="Q103">
            <v>0</v>
          </cell>
          <cell r="R103">
            <v>168.279</v>
          </cell>
          <cell r="S103">
            <v>882.03399999999999</v>
          </cell>
        </row>
        <row r="104">
          <cell r="A104" t="str">
            <v>Fiber Depreciation</v>
          </cell>
          <cell r="B104" t="str">
            <v>FIBERDEPR</v>
          </cell>
          <cell r="C104" t="str">
            <v>History-AdvPmt</v>
          </cell>
          <cell r="D104">
            <v>0</v>
          </cell>
          <cell r="E104">
            <v>2003</v>
          </cell>
          <cell r="F104" t="str">
            <v>$(000)</v>
          </cell>
          <cell r="G104">
            <v>13.041</v>
          </cell>
          <cell r="H104">
            <v>6.25</v>
          </cell>
          <cell r="I104">
            <v>35.168999999999997</v>
          </cell>
          <cell r="J104">
            <v>0</v>
          </cell>
          <cell r="K104">
            <v>0</v>
          </cell>
          <cell r="L104">
            <v>10</v>
          </cell>
          <cell r="M104">
            <v>37.493000000000002</v>
          </cell>
          <cell r="N104">
            <v>0</v>
          </cell>
          <cell r="O104">
            <v>611.80200000000002</v>
          </cell>
          <cell r="P104">
            <v>0</v>
          </cell>
          <cell r="Q104">
            <v>1</v>
          </cell>
          <cell r="R104">
            <v>167.279</v>
          </cell>
          <cell r="S104">
            <v>882.03399999999999</v>
          </cell>
        </row>
        <row r="105">
          <cell r="A105" t="str">
            <v>Fiber Depreciation</v>
          </cell>
          <cell r="B105" t="str">
            <v>FIBERDEPR</v>
          </cell>
          <cell r="C105" t="str">
            <v>History-AdvPmt</v>
          </cell>
          <cell r="D105">
            <v>0</v>
          </cell>
          <cell r="E105">
            <v>2004</v>
          </cell>
          <cell r="F105" t="str">
            <v>$(000)</v>
          </cell>
          <cell r="G105">
            <v>13.041</v>
          </cell>
          <cell r="H105">
            <v>6.25</v>
          </cell>
          <cell r="I105">
            <v>35.168999999999997</v>
          </cell>
          <cell r="J105">
            <v>0</v>
          </cell>
          <cell r="K105">
            <v>0</v>
          </cell>
          <cell r="L105">
            <v>10</v>
          </cell>
          <cell r="M105">
            <v>37.493000000000002</v>
          </cell>
          <cell r="N105">
            <v>0</v>
          </cell>
          <cell r="O105">
            <v>611.80200000000002</v>
          </cell>
          <cell r="P105">
            <v>0</v>
          </cell>
          <cell r="Q105">
            <v>1</v>
          </cell>
          <cell r="R105">
            <v>167.279</v>
          </cell>
          <cell r="S105">
            <v>882.03399999999999</v>
          </cell>
        </row>
        <row r="106">
          <cell r="A106" t="str">
            <v>Fiber Depreciation</v>
          </cell>
          <cell r="B106" t="str">
            <v>FIBERDEPR</v>
          </cell>
          <cell r="C106" t="str">
            <v>History-AdvPmt</v>
          </cell>
          <cell r="D106">
            <v>0</v>
          </cell>
          <cell r="E106">
            <v>2005</v>
          </cell>
          <cell r="F106" t="str">
            <v>$(000)</v>
          </cell>
          <cell r="G106">
            <v>13.041</v>
          </cell>
          <cell r="H106">
            <v>6.25</v>
          </cell>
          <cell r="I106">
            <v>35.168999999999997</v>
          </cell>
          <cell r="J106">
            <v>0</v>
          </cell>
          <cell r="K106">
            <v>0</v>
          </cell>
          <cell r="L106">
            <v>10</v>
          </cell>
          <cell r="M106">
            <v>37.493000000000002</v>
          </cell>
          <cell r="N106">
            <v>0</v>
          </cell>
          <cell r="O106">
            <v>611.80200000000002</v>
          </cell>
          <cell r="P106">
            <v>0</v>
          </cell>
          <cell r="Q106">
            <v>1</v>
          </cell>
          <cell r="R106">
            <v>167.279</v>
          </cell>
          <cell r="S106">
            <v>882.03399999999999</v>
          </cell>
        </row>
        <row r="107">
          <cell r="A107" t="str">
            <v>Fiber Depreciation</v>
          </cell>
          <cell r="B107" t="str">
            <v>FIBERDEPR</v>
          </cell>
          <cell r="C107" t="str">
            <v>History-AdvPmt</v>
          </cell>
          <cell r="D107">
            <v>0</v>
          </cell>
          <cell r="E107">
            <v>2006</v>
          </cell>
          <cell r="F107" t="str">
            <v>$(000)</v>
          </cell>
          <cell r="G107">
            <v>13.041</v>
          </cell>
          <cell r="H107">
            <v>6.25</v>
          </cell>
          <cell r="I107">
            <v>35.168999999999997</v>
          </cell>
          <cell r="J107">
            <v>0</v>
          </cell>
          <cell r="K107">
            <v>0</v>
          </cell>
          <cell r="L107">
            <v>10</v>
          </cell>
          <cell r="M107">
            <v>37.493000000000002</v>
          </cell>
          <cell r="N107">
            <v>0</v>
          </cell>
          <cell r="O107">
            <v>611.80200000000002</v>
          </cell>
          <cell r="P107">
            <v>0</v>
          </cell>
          <cell r="Q107">
            <v>1</v>
          </cell>
          <cell r="R107">
            <v>167.279</v>
          </cell>
          <cell r="S107">
            <v>882.03399999999999</v>
          </cell>
        </row>
        <row r="108">
          <cell r="A108" t="str">
            <v>Fiber Depreciation</v>
          </cell>
          <cell r="B108" t="str">
            <v>FIBERDEPR</v>
          </cell>
          <cell r="C108" t="str">
            <v>History-AdvPmt</v>
          </cell>
          <cell r="D108">
            <v>0</v>
          </cell>
          <cell r="E108">
            <v>2007</v>
          </cell>
          <cell r="F108" t="str">
            <v>$(000)</v>
          </cell>
          <cell r="G108">
            <v>13.041</v>
          </cell>
          <cell r="H108">
            <v>6.25</v>
          </cell>
          <cell r="I108">
            <v>35.168999999999997</v>
          </cell>
          <cell r="J108">
            <v>0</v>
          </cell>
          <cell r="K108">
            <v>0</v>
          </cell>
          <cell r="L108">
            <v>10</v>
          </cell>
          <cell r="M108">
            <v>37.493000000000002</v>
          </cell>
          <cell r="N108">
            <v>0</v>
          </cell>
          <cell r="O108">
            <v>611.80200000000002</v>
          </cell>
          <cell r="P108">
            <v>0</v>
          </cell>
          <cell r="Q108">
            <v>1</v>
          </cell>
          <cell r="R108">
            <v>167.279</v>
          </cell>
          <cell r="S108">
            <v>882.03399999999999</v>
          </cell>
        </row>
        <row r="109">
          <cell r="A109" t="str">
            <v>Fiber Depreciation</v>
          </cell>
          <cell r="B109" t="str">
            <v>FIBERDEPR</v>
          </cell>
          <cell r="C109" t="str">
            <v>History-AdvPmt</v>
          </cell>
          <cell r="D109">
            <v>0</v>
          </cell>
          <cell r="E109">
            <v>2008</v>
          </cell>
          <cell r="F109" t="str">
            <v>$(000)</v>
          </cell>
          <cell r="G109">
            <v>13.041</v>
          </cell>
          <cell r="H109">
            <v>6.25</v>
          </cell>
          <cell r="I109">
            <v>35.168999999999997</v>
          </cell>
          <cell r="J109">
            <v>0</v>
          </cell>
          <cell r="K109">
            <v>0</v>
          </cell>
          <cell r="L109">
            <v>10</v>
          </cell>
          <cell r="M109">
            <v>37.493000000000002</v>
          </cell>
          <cell r="N109">
            <v>0</v>
          </cell>
          <cell r="O109">
            <v>611.80200000000002</v>
          </cell>
          <cell r="P109">
            <v>0</v>
          </cell>
          <cell r="Q109">
            <v>1</v>
          </cell>
          <cell r="R109">
            <v>167.279</v>
          </cell>
          <cell r="S109">
            <v>882.03399999999999</v>
          </cell>
        </row>
        <row r="110">
          <cell r="A110" t="str">
            <v>Fiber Depreciation</v>
          </cell>
          <cell r="B110" t="str">
            <v>FIBERDEPR</v>
          </cell>
          <cell r="C110" t="str">
            <v>History-AdvPmt</v>
          </cell>
          <cell r="D110">
            <v>0</v>
          </cell>
          <cell r="E110">
            <v>2009</v>
          </cell>
          <cell r="F110" t="str">
            <v>$(000)</v>
          </cell>
          <cell r="G110">
            <v>13.041</v>
          </cell>
          <cell r="H110">
            <v>6.25</v>
          </cell>
          <cell r="I110">
            <v>35.168999999999997</v>
          </cell>
          <cell r="J110">
            <v>0</v>
          </cell>
          <cell r="K110">
            <v>0</v>
          </cell>
          <cell r="L110">
            <v>10</v>
          </cell>
          <cell r="M110">
            <v>37.493000000000002</v>
          </cell>
          <cell r="N110">
            <v>0</v>
          </cell>
          <cell r="O110">
            <v>611.80200000000002</v>
          </cell>
          <cell r="P110">
            <v>0</v>
          </cell>
          <cell r="Q110">
            <v>1</v>
          </cell>
          <cell r="R110">
            <v>167.279</v>
          </cell>
          <cell r="S110">
            <v>882.03399999999999</v>
          </cell>
        </row>
        <row r="111">
          <cell r="A111" t="str">
            <v>Fiber Depreciation</v>
          </cell>
          <cell r="B111" t="str">
            <v>FIBERDEPR</v>
          </cell>
          <cell r="C111" t="str">
            <v>History-AdvPmt</v>
          </cell>
          <cell r="D111">
            <v>0</v>
          </cell>
          <cell r="E111">
            <v>2010</v>
          </cell>
          <cell r="F111" t="str">
            <v>$(000)</v>
          </cell>
          <cell r="G111">
            <v>13.041</v>
          </cell>
          <cell r="H111">
            <v>6.25</v>
          </cell>
          <cell r="I111">
            <v>35.168999999999997</v>
          </cell>
          <cell r="J111">
            <v>0</v>
          </cell>
          <cell r="K111">
            <v>0</v>
          </cell>
          <cell r="L111">
            <v>10</v>
          </cell>
          <cell r="M111">
            <v>37.493000000000002</v>
          </cell>
          <cell r="N111">
            <v>0</v>
          </cell>
          <cell r="O111">
            <v>611.80200000000002</v>
          </cell>
          <cell r="P111">
            <v>0</v>
          </cell>
          <cell r="Q111">
            <v>1</v>
          </cell>
          <cell r="R111">
            <v>167.279</v>
          </cell>
          <cell r="S111">
            <v>882.03399999999999</v>
          </cell>
        </row>
        <row r="112">
          <cell r="A112" t="str">
            <v>Fiber Depreciation</v>
          </cell>
          <cell r="B112" t="str">
            <v>FIBERDEPR</v>
          </cell>
          <cell r="C112" t="str">
            <v>History-AdvPmt</v>
          </cell>
          <cell r="D112">
            <v>0</v>
          </cell>
          <cell r="E112">
            <v>2011</v>
          </cell>
          <cell r="F112" t="str">
            <v>$(000)</v>
          </cell>
          <cell r="G112">
            <v>13.041</v>
          </cell>
          <cell r="H112">
            <v>6.25</v>
          </cell>
          <cell r="I112">
            <v>35.168999999999997</v>
          </cell>
          <cell r="J112">
            <v>0</v>
          </cell>
          <cell r="K112">
            <v>0</v>
          </cell>
          <cell r="L112">
            <v>10</v>
          </cell>
          <cell r="M112">
            <v>37.493000000000002</v>
          </cell>
          <cell r="N112">
            <v>0</v>
          </cell>
          <cell r="O112">
            <v>611.80200000000002</v>
          </cell>
          <cell r="P112">
            <v>0</v>
          </cell>
          <cell r="Q112">
            <v>1</v>
          </cell>
          <cell r="R112">
            <v>167.279</v>
          </cell>
          <cell r="S112">
            <v>882.03399999999999</v>
          </cell>
        </row>
        <row r="113">
          <cell r="A113" t="str">
            <v>GENERATION INTEGRATION COSTS</v>
          </cell>
          <cell r="B113" t="str">
            <v>GI</v>
          </cell>
          <cell r="C113" t="str">
            <v>FY2002</v>
          </cell>
          <cell r="D113">
            <v>1</v>
          </cell>
          <cell r="E113">
            <v>2002</v>
          </cell>
          <cell r="F113" t="str">
            <v>$(000)</v>
          </cell>
          <cell r="G113">
            <v>602.91700000000003</v>
          </cell>
          <cell r="H113">
            <v>602.91700000000003</v>
          </cell>
          <cell r="I113">
            <v>602.91700000000003</v>
          </cell>
          <cell r="J113">
            <v>602.91700000000003</v>
          </cell>
          <cell r="K113">
            <v>602.91700000000003</v>
          </cell>
          <cell r="L113">
            <v>602.91700000000003</v>
          </cell>
          <cell r="M113">
            <v>602.91700000000003</v>
          </cell>
          <cell r="N113">
            <v>602.91700000000003</v>
          </cell>
          <cell r="O113">
            <v>602.91700000000003</v>
          </cell>
          <cell r="P113">
            <v>602.91700000000003</v>
          </cell>
          <cell r="Q113">
            <v>602.91700000000003</v>
          </cell>
          <cell r="R113">
            <v>602.91700000000003</v>
          </cell>
          <cell r="S113">
            <v>7235.0040000000017</v>
          </cell>
        </row>
        <row r="114">
          <cell r="A114" t="str">
            <v>GENERATION INTEGRATION COSTS</v>
          </cell>
          <cell r="B114" t="str">
            <v>GI</v>
          </cell>
          <cell r="C114" t="str">
            <v>FY2002</v>
          </cell>
          <cell r="D114">
            <v>1</v>
          </cell>
          <cell r="E114">
            <v>2003</v>
          </cell>
          <cell r="F114" t="str">
            <v>$(000)</v>
          </cell>
          <cell r="G114">
            <v>602.91700000000003</v>
          </cell>
          <cell r="H114">
            <v>602.91700000000003</v>
          </cell>
          <cell r="I114">
            <v>602.91700000000003</v>
          </cell>
          <cell r="J114">
            <v>602.91700000000003</v>
          </cell>
          <cell r="K114">
            <v>602.91700000000003</v>
          </cell>
          <cell r="L114">
            <v>602.91700000000003</v>
          </cell>
          <cell r="M114">
            <v>602.91700000000003</v>
          </cell>
          <cell r="N114">
            <v>602.91700000000003</v>
          </cell>
          <cell r="O114">
            <v>602.91700000000003</v>
          </cell>
          <cell r="P114">
            <v>602.91700000000003</v>
          </cell>
          <cell r="Q114">
            <v>602.91700000000003</v>
          </cell>
          <cell r="R114">
            <v>602.91700000000003</v>
          </cell>
          <cell r="S114">
            <v>7235.0040000000017</v>
          </cell>
        </row>
        <row r="115">
          <cell r="A115" t="str">
            <v>GENERATION INTEGRATION COSTS</v>
          </cell>
          <cell r="B115" t="str">
            <v>GI</v>
          </cell>
          <cell r="C115" t="str">
            <v>FY2002</v>
          </cell>
          <cell r="D115">
            <v>1</v>
          </cell>
          <cell r="E115">
            <v>2004</v>
          </cell>
          <cell r="F115" t="str">
            <v>$(000)</v>
          </cell>
          <cell r="G115">
            <v>602.91700000000003</v>
          </cell>
          <cell r="H115">
            <v>602.91700000000003</v>
          </cell>
          <cell r="I115">
            <v>602.91700000000003</v>
          </cell>
          <cell r="J115">
            <v>602.91700000000003</v>
          </cell>
          <cell r="K115">
            <v>602.91700000000003</v>
          </cell>
          <cell r="L115">
            <v>602.91700000000003</v>
          </cell>
          <cell r="M115">
            <v>602.91700000000003</v>
          </cell>
          <cell r="N115">
            <v>602.91700000000003</v>
          </cell>
          <cell r="O115">
            <v>602.91700000000003</v>
          </cell>
          <cell r="P115">
            <v>602.91700000000003</v>
          </cell>
          <cell r="Q115">
            <v>602.91700000000003</v>
          </cell>
          <cell r="R115">
            <v>602.91700000000003</v>
          </cell>
          <cell r="S115">
            <v>7235.0040000000017</v>
          </cell>
        </row>
        <row r="116">
          <cell r="A116" t="str">
            <v>GENERATION INTEGRATION COSTS</v>
          </cell>
          <cell r="B116" t="str">
            <v>GI</v>
          </cell>
          <cell r="C116" t="str">
            <v>FY2002</v>
          </cell>
          <cell r="D116">
            <v>1</v>
          </cell>
          <cell r="E116">
            <v>2005</v>
          </cell>
          <cell r="F116" t="str">
            <v>$(000)</v>
          </cell>
          <cell r="G116">
            <v>602.91700000000003</v>
          </cell>
          <cell r="H116">
            <v>602.91700000000003</v>
          </cell>
          <cell r="I116">
            <v>602.91700000000003</v>
          </cell>
          <cell r="J116">
            <v>602.91700000000003</v>
          </cell>
          <cell r="K116">
            <v>602.91700000000003</v>
          </cell>
          <cell r="L116">
            <v>602.91700000000003</v>
          </cell>
          <cell r="M116">
            <v>602.91700000000003</v>
          </cell>
          <cell r="N116">
            <v>602.91700000000003</v>
          </cell>
          <cell r="O116">
            <v>602.91700000000003</v>
          </cell>
          <cell r="P116">
            <v>602.91700000000003</v>
          </cell>
          <cell r="Q116">
            <v>602.91700000000003</v>
          </cell>
          <cell r="R116">
            <v>602.91700000000003</v>
          </cell>
          <cell r="S116">
            <v>7235.0040000000017</v>
          </cell>
        </row>
        <row r="117">
          <cell r="A117" t="str">
            <v>GENERATION INTEGRATION COSTS</v>
          </cell>
          <cell r="B117" t="str">
            <v>GI</v>
          </cell>
          <cell r="C117" t="str">
            <v>FY2002</v>
          </cell>
          <cell r="D117">
            <v>1</v>
          </cell>
          <cell r="E117">
            <v>2006</v>
          </cell>
          <cell r="F117" t="str">
            <v>$(000)</v>
          </cell>
          <cell r="G117">
            <v>602.91700000000003</v>
          </cell>
          <cell r="H117">
            <v>602.91700000000003</v>
          </cell>
          <cell r="I117">
            <v>602.91700000000003</v>
          </cell>
          <cell r="J117">
            <v>602.91700000000003</v>
          </cell>
          <cell r="K117">
            <v>602.91700000000003</v>
          </cell>
          <cell r="L117">
            <v>602.91700000000003</v>
          </cell>
          <cell r="M117">
            <v>602.91700000000003</v>
          </cell>
          <cell r="N117">
            <v>602.91700000000003</v>
          </cell>
          <cell r="O117">
            <v>602.91700000000003</v>
          </cell>
          <cell r="P117">
            <v>602.91700000000003</v>
          </cell>
          <cell r="Q117">
            <v>602.91700000000003</v>
          </cell>
          <cell r="R117">
            <v>602.91700000000003</v>
          </cell>
          <cell r="S117">
            <v>7235.0040000000017</v>
          </cell>
        </row>
        <row r="118">
          <cell r="A118" t="str">
            <v>GENERATION INTEGRATION COSTS</v>
          </cell>
          <cell r="B118" t="str">
            <v>GI</v>
          </cell>
          <cell r="C118" t="str">
            <v>FY2002</v>
          </cell>
          <cell r="D118">
            <v>1</v>
          </cell>
          <cell r="E118">
            <v>2007</v>
          </cell>
          <cell r="F118" t="str">
            <v>$(000)</v>
          </cell>
          <cell r="G118">
            <v>602.91700000000003</v>
          </cell>
          <cell r="H118">
            <v>602.91700000000003</v>
          </cell>
          <cell r="I118">
            <v>602.91700000000003</v>
          </cell>
          <cell r="J118">
            <v>602.91700000000003</v>
          </cell>
          <cell r="K118">
            <v>602.91700000000003</v>
          </cell>
          <cell r="L118">
            <v>602.91700000000003</v>
          </cell>
          <cell r="M118">
            <v>602.91700000000003</v>
          </cell>
          <cell r="N118">
            <v>602.91700000000003</v>
          </cell>
          <cell r="O118">
            <v>602.91700000000003</v>
          </cell>
          <cell r="P118">
            <v>602.91700000000003</v>
          </cell>
          <cell r="Q118">
            <v>602.91700000000003</v>
          </cell>
          <cell r="R118">
            <v>602.91700000000003</v>
          </cell>
          <cell r="S118">
            <v>7235.0040000000017</v>
          </cell>
        </row>
        <row r="119">
          <cell r="A119" t="str">
            <v>GENERATION INTEGRATION COSTS</v>
          </cell>
          <cell r="B119" t="str">
            <v>GI</v>
          </cell>
          <cell r="C119" t="str">
            <v>FY2002</v>
          </cell>
          <cell r="D119">
            <v>1</v>
          </cell>
          <cell r="E119">
            <v>2008</v>
          </cell>
          <cell r="F119" t="str">
            <v>$(000)</v>
          </cell>
          <cell r="G119">
            <v>602.91700000000003</v>
          </cell>
          <cell r="H119">
            <v>602.91700000000003</v>
          </cell>
          <cell r="I119">
            <v>602.91700000000003</v>
          </cell>
          <cell r="J119">
            <v>602.91700000000003</v>
          </cell>
          <cell r="K119">
            <v>602.91700000000003</v>
          </cell>
          <cell r="L119">
            <v>602.91700000000003</v>
          </cell>
          <cell r="M119">
            <v>602.91700000000003</v>
          </cell>
          <cell r="N119">
            <v>602.91700000000003</v>
          </cell>
          <cell r="O119">
            <v>602.91700000000003</v>
          </cell>
          <cell r="P119">
            <v>602.91700000000003</v>
          </cell>
          <cell r="Q119">
            <v>602.91700000000003</v>
          </cell>
          <cell r="R119">
            <v>602.91700000000003</v>
          </cell>
          <cell r="S119">
            <v>7235.0040000000017</v>
          </cell>
        </row>
        <row r="120">
          <cell r="A120" t="str">
            <v>GENERATION INTEGRATION COSTS</v>
          </cell>
          <cell r="B120" t="str">
            <v>GI</v>
          </cell>
          <cell r="C120" t="str">
            <v>FY2002</v>
          </cell>
          <cell r="D120">
            <v>1</v>
          </cell>
          <cell r="E120">
            <v>2009</v>
          </cell>
          <cell r="F120" t="str">
            <v>$(000)</v>
          </cell>
          <cell r="G120">
            <v>602.91700000000003</v>
          </cell>
          <cell r="H120">
            <v>602.91700000000003</v>
          </cell>
          <cell r="I120">
            <v>602.91700000000003</v>
          </cell>
          <cell r="J120">
            <v>602.91700000000003</v>
          </cell>
          <cell r="K120">
            <v>602.91700000000003</v>
          </cell>
          <cell r="L120">
            <v>602.91700000000003</v>
          </cell>
          <cell r="M120">
            <v>602.91700000000003</v>
          </cell>
          <cell r="N120">
            <v>602.91700000000003</v>
          </cell>
          <cell r="O120">
            <v>602.91700000000003</v>
          </cell>
          <cell r="P120">
            <v>602.91700000000003</v>
          </cell>
          <cell r="Q120">
            <v>602.91700000000003</v>
          </cell>
          <cell r="R120">
            <v>602.91700000000003</v>
          </cell>
          <cell r="S120">
            <v>7235.0040000000017</v>
          </cell>
        </row>
        <row r="121">
          <cell r="A121" t="str">
            <v>GENERATION INTEGRATION COSTS</v>
          </cell>
          <cell r="B121" t="str">
            <v>GI</v>
          </cell>
          <cell r="C121" t="str">
            <v>FY2002</v>
          </cell>
          <cell r="D121">
            <v>1</v>
          </cell>
          <cell r="E121">
            <v>2010</v>
          </cell>
          <cell r="F121" t="str">
            <v>$(000)</v>
          </cell>
          <cell r="G121">
            <v>602.91700000000003</v>
          </cell>
          <cell r="H121">
            <v>602.91700000000003</v>
          </cell>
          <cell r="I121">
            <v>602.91700000000003</v>
          </cell>
          <cell r="J121">
            <v>602.91700000000003</v>
          </cell>
          <cell r="K121">
            <v>602.91700000000003</v>
          </cell>
          <cell r="L121">
            <v>602.91700000000003</v>
          </cell>
          <cell r="M121">
            <v>602.91700000000003</v>
          </cell>
          <cell r="N121">
            <v>602.91700000000003</v>
          </cell>
          <cell r="O121">
            <v>602.91700000000003</v>
          </cell>
          <cell r="P121">
            <v>602.91700000000003</v>
          </cell>
          <cell r="Q121">
            <v>602.91700000000003</v>
          </cell>
          <cell r="R121">
            <v>602.91700000000003</v>
          </cell>
          <cell r="S121">
            <v>7235.0040000000017</v>
          </cell>
        </row>
        <row r="122">
          <cell r="A122" t="str">
            <v>GENERATION INTEGRATION COSTS</v>
          </cell>
          <cell r="B122" t="str">
            <v>GI</v>
          </cell>
          <cell r="C122" t="str">
            <v>FY2002</v>
          </cell>
          <cell r="D122">
            <v>1</v>
          </cell>
          <cell r="E122">
            <v>2011</v>
          </cell>
          <cell r="F122" t="str">
            <v>$(000)</v>
          </cell>
          <cell r="G122">
            <v>602.91700000000003</v>
          </cell>
          <cell r="H122">
            <v>602.91700000000003</v>
          </cell>
          <cell r="I122">
            <v>602.91700000000003</v>
          </cell>
          <cell r="J122">
            <v>602.91700000000003</v>
          </cell>
          <cell r="K122">
            <v>602.91700000000003</v>
          </cell>
          <cell r="L122">
            <v>602.91700000000003</v>
          </cell>
          <cell r="M122">
            <v>602.91700000000003</v>
          </cell>
          <cell r="N122">
            <v>602.91700000000003</v>
          </cell>
          <cell r="O122">
            <v>602.91700000000003</v>
          </cell>
          <cell r="P122">
            <v>602.91700000000003</v>
          </cell>
          <cell r="Q122">
            <v>602.91700000000003</v>
          </cell>
          <cell r="R122">
            <v>602.91700000000003</v>
          </cell>
          <cell r="S122">
            <v>7235.0040000000017</v>
          </cell>
        </row>
        <row r="123">
          <cell r="A123" t="str">
            <v>Misc IPP</v>
          </cell>
          <cell r="B123" t="str">
            <v>IPP</v>
          </cell>
          <cell r="C123" t="str">
            <v>DFRO</v>
          </cell>
          <cell r="D123">
            <v>0.15</v>
          </cell>
          <cell r="E123">
            <v>2002</v>
          </cell>
          <cell r="F123" t="str">
            <v>$(000)</v>
          </cell>
          <cell r="G123">
            <v>47.2</v>
          </cell>
          <cell r="H123">
            <v>47.2</v>
          </cell>
          <cell r="I123">
            <v>47.2</v>
          </cell>
          <cell r="J123">
            <v>47.2</v>
          </cell>
          <cell r="K123">
            <v>47.2</v>
          </cell>
          <cell r="L123">
            <v>47.2</v>
          </cell>
          <cell r="M123">
            <v>47.2</v>
          </cell>
          <cell r="N123">
            <v>47.2</v>
          </cell>
          <cell r="O123">
            <v>47.2</v>
          </cell>
          <cell r="P123">
            <v>47.2</v>
          </cell>
          <cell r="Q123">
            <v>47.2</v>
          </cell>
          <cell r="R123">
            <v>47.2</v>
          </cell>
          <cell r="S123">
            <v>566.4</v>
          </cell>
        </row>
        <row r="124">
          <cell r="A124" t="str">
            <v>Misc IPP</v>
          </cell>
          <cell r="B124" t="str">
            <v>IPP</v>
          </cell>
          <cell r="C124" t="str">
            <v>DFRO</v>
          </cell>
          <cell r="D124">
            <v>1</v>
          </cell>
          <cell r="E124">
            <v>2003</v>
          </cell>
          <cell r="F124" t="str">
            <v>$(000)</v>
          </cell>
          <cell r="G124">
            <v>47.2</v>
          </cell>
          <cell r="H124">
            <v>47.2</v>
          </cell>
          <cell r="I124">
            <v>47.2</v>
          </cell>
          <cell r="J124">
            <v>47.2</v>
          </cell>
          <cell r="K124">
            <v>47.2</v>
          </cell>
          <cell r="L124">
            <v>47.2</v>
          </cell>
          <cell r="M124">
            <v>47.2</v>
          </cell>
          <cell r="N124">
            <v>47.2</v>
          </cell>
          <cell r="O124">
            <v>47.2</v>
          </cell>
          <cell r="P124">
            <v>47.2</v>
          </cell>
          <cell r="Q124">
            <v>47.2</v>
          </cell>
          <cell r="R124">
            <v>47.2</v>
          </cell>
          <cell r="S124">
            <v>566.4</v>
          </cell>
        </row>
        <row r="125">
          <cell r="A125" t="str">
            <v>Misc IPP</v>
          </cell>
          <cell r="B125" t="str">
            <v>IPP</v>
          </cell>
          <cell r="C125" t="str">
            <v>DFRO</v>
          </cell>
          <cell r="D125">
            <v>0.15</v>
          </cell>
          <cell r="E125">
            <v>2004</v>
          </cell>
          <cell r="F125" t="str">
            <v>$(000)</v>
          </cell>
          <cell r="G125">
            <v>47.2</v>
          </cell>
          <cell r="H125">
            <v>47.2</v>
          </cell>
          <cell r="I125">
            <v>47.2</v>
          </cell>
          <cell r="J125">
            <v>47.2</v>
          </cell>
          <cell r="K125">
            <v>47.2</v>
          </cell>
          <cell r="L125">
            <v>47.2</v>
          </cell>
          <cell r="M125">
            <v>47.2</v>
          </cell>
          <cell r="N125">
            <v>47.2</v>
          </cell>
          <cell r="O125">
            <v>47.2</v>
          </cell>
          <cell r="P125">
            <v>47.2</v>
          </cell>
          <cell r="Q125">
            <v>47.2</v>
          </cell>
          <cell r="R125">
            <v>47.2</v>
          </cell>
          <cell r="S125">
            <v>566.4</v>
          </cell>
        </row>
        <row r="126">
          <cell r="A126" t="str">
            <v>Misc IPP</v>
          </cell>
          <cell r="B126" t="str">
            <v>IPP</v>
          </cell>
          <cell r="C126" t="str">
            <v>DFRO</v>
          </cell>
          <cell r="D126">
            <v>0.15</v>
          </cell>
          <cell r="E126">
            <v>2005</v>
          </cell>
          <cell r="F126" t="str">
            <v>$(000)</v>
          </cell>
          <cell r="G126">
            <v>47.2</v>
          </cell>
          <cell r="H126">
            <v>47.2</v>
          </cell>
          <cell r="I126">
            <v>47.2</v>
          </cell>
          <cell r="J126">
            <v>47.2</v>
          </cell>
          <cell r="K126">
            <v>47.2</v>
          </cell>
          <cell r="L126">
            <v>47.2</v>
          </cell>
          <cell r="M126">
            <v>47.2</v>
          </cell>
          <cell r="N126">
            <v>47.2</v>
          </cell>
          <cell r="O126">
            <v>47.2</v>
          </cell>
          <cell r="P126">
            <v>47.2</v>
          </cell>
          <cell r="Q126">
            <v>47.2</v>
          </cell>
          <cell r="R126">
            <v>47.2</v>
          </cell>
          <cell r="S126">
            <v>566.4</v>
          </cell>
        </row>
        <row r="127">
          <cell r="A127" t="str">
            <v>Misc IPP</v>
          </cell>
          <cell r="B127" t="str">
            <v>IPP</v>
          </cell>
          <cell r="C127" t="str">
            <v>DFRO</v>
          </cell>
          <cell r="D127">
            <v>0.15</v>
          </cell>
          <cell r="E127">
            <v>2006</v>
          </cell>
          <cell r="F127" t="str">
            <v>$(000)</v>
          </cell>
          <cell r="G127">
            <v>47.2</v>
          </cell>
          <cell r="H127">
            <v>47.2</v>
          </cell>
          <cell r="I127">
            <v>47.2</v>
          </cell>
          <cell r="J127">
            <v>47.2</v>
          </cell>
          <cell r="K127">
            <v>47.2</v>
          </cell>
          <cell r="L127">
            <v>47.2</v>
          </cell>
          <cell r="M127">
            <v>47.2</v>
          </cell>
          <cell r="N127">
            <v>47.2</v>
          </cell>
          <cell r="O127">
            <v>47.2</v>
          </cell>
          <cell r="P127">
            <v>47.2</v>
          </cell>
          <cell r="Q127">
            <v>47.2</v>
          </cell>
          <cell r="R127">
            <v>47.2</v>
          </cell>
          <cell r="S127">
            <v>566.4</v>
          </cell>
        </row>
        <row r="128">
          <cell r="A128" t="str">
            <v>Misc IPP</v>
          </cell>
          <cell r="B128" t="str">
            <v>IPP</v>
          </cell>
          <cell r="C128" t="str">
            <v>DFRO</v>
          </cell>
          <cell r="D128">
            <v>0.15</v>
          </cell>
          <cell r="E128">
            <v>2007</v>
          </cell>
          <cell r="F128" t="str">
            <v>$(000)</v>
          </cell>
          <cell r="G128">
            <v>47.2</v>
          </cell>
          <cell r="H128">
            <v>47.2</v>
          </cell>
          <cell r="I128">
            <v>47.2</v>
          </cell>
          <cell r="J128">
            <v>47.2</v>
          </cell>
          <cell r="K128">
            <v>47.2</v>
          </cell>
          <cell r="L128">
            <v>47.2</v>
          </cell>
          <cell r="M128">
            <v>47.2</v>
          </cell>
          <cell r="N128">
            <v>47.2</v>
          </cell>
          <cell r="O128">
            <v>47.2</v>
          </cell>
          <cell r="P128">
            <v>47.2</v>
          </cell>
          <cell r="Q128">
            <v>47.2</v>
          </cell>
          <cell r="R128">
            <v>47.2</v>
          </cell>
          <cell r="S128">
            <v>566.4</v>
          </cell>
        </row>
        <row r="129">
          <cell r="A129" t="str">
            <v>Misc IPP</v>
          </cell>
          <cell r="B129" t="str">
            <v>IPP</v>
          </cell>
          <cell r="C129" t="str">
            <v>DFRO</v>
          </cell>
          <cell r="D129">
            <v>0.15</v>
          </cell>
          <cell r="E129">
            <v>2008</v>
          </cell>
          <cell r="F129" t="str">
            <v>$(000)</v>
          </cell>
          <cell r="G129">
            <v>47.2</v>
          </cell>
          <cell r="H129">
            <v>47.2</v>
          </cell>
          <cell r="I129">
            <v>47.2</v>
          </cell>
          <cell r="J129">
            <v>47.2</v>
          </cell>
          <cell r="K129">
            <v>47.2</v>
          </cell>
          <cell r="L129">
            <v>47.2</v>
          </cell>
          <cell r="M129">
            <v>47.2</v>
          </cell>
          <cell r="N129">
            <v>47.2</v>
          </cell>
          <cell r="O129">
            <v>47.2</v>
          </cell>
          <cell r="P129">
            <v>47.2</v>
          </cell>
          <cell r="Q129">
            <v>47.2</v>
          </cell>
          <cell r="R129">
            <v>47.2</v>
          </cell>
          <cell r="S129">
            <v>566.4</v>
          </cell>
        </row>
        <row r="130">
          <cell r="A130" t="str">
            <v>Misc IPP</v>
          </cell>
          <cell r="B130" t="str">
            <v>IPP</v>
          </cell>
          <cell r="C130" t="str">
            <v>DFRO</v>
          </cell>
          <cell r="D130">
            <v>0.15</v>
          </cell>
          <cell r="E130">
            <v>2009</v>
          </cell>
          <cell r="F130" t="str">
            <v>$(000)</v>
          </cell>
          <cell r="G130">
            <v>47.2</v>
          </cell>
          <cell r="H130">
            <v>47.2</v>
          </cell>
          <cell r="I130">
            <v>47.2</v>
          </cell>
          <cell r="J130">
            <v>47.2</v>
          </cell>
          <cell r="K130">
            <v>47.2</v>
          </cell>
          <cell r="L130">
            <v>47.2</v>
          </cell>
          <cell r="M130">
            <v>47.2</v>
          </cell>
          <cell r="N130">
            <v>47.2</v>
          </cell>
          <cell r="O130">
            <v>47.2</v>
          </cell>
          <cell r="P130">
            <v>47.2</v>
          </cell>
          <cell r="Q130">
            <v>47.2</v>
          </cell>
          <cell r="R130">
            <v>47.2</v>
          </cell>
          <cell r="S130">
            <v>566.4</v>
          </cell>
        </row>
        <row r="131">
          <cell r="A131" t="str">
            <v>Misc IPP</v>
          </cell>
          <cell r="B131" t="str">
            <v>IPP</v>
          </cell>
          <cell r="C131" t="str">
            <v>DFRO</v>
          </cell>
          <cell r="D131">
            <v>0.15</v>
          </cell>
          <cell r="E131">
            <v>2010</v>
          </cell>
          <cell r="F131" t="str">
            <v>$(000)</v>
          </cell>
          <cell r="G131">
            <v>47.2</v>
          </cell>
          <cell r="H131">
            <v>47.2</v>
          </cell>
          <cell r="I131">
            <v>47.2</v>
          </cell>
          <cell r="J131">
            <v>47.2</v>
          </cell>
          <cell r="K131">
            <v>47.2</v>
          </cell>
          <cell r="L131">
            <v>47.2</v>
          </cell>
          <cell r="M131">
            <v>47.2</v>
          </cell>
          <cell r="N131">
            <v>47.2</v>
          </cell>
          <cell r="O131">
            <v>47.2</v>
          </cell>
          <cell r="P131">
            <v>47.2</v>
          </cell>
          <cell r="Q131">
            <v>47.2</v>
          </cell>
          <cell r="R131">
            <v>47.2</v>
          </cell>
          <cell r="S131">
            <v>566.4</v>
          </cell>
        </row>
        <row r="132">
          <cell r="A132" t="str">
            <v>Misc IPP</v>
          </cell>
          <cell r="B132" t="str">
            <v>IPP</v>
          </cell>
          <cell r="C132" t="str">
            <v>DFRO</v>
          </cell>
          <cell r="D132">
            <v>0.15</v>
          </cell>
          <cell r="E132">
            <v>2011</v>
          </cell>
          <cell r="F132" t="str">
            <v>$(000)</v>
          </cell>
          <cell r="G132">
            <v>47.2</v>
          </cell>
          <cell r="H132">
            <v>47.2</v>
          </cell>
          <cell r="I132">
            <v>47.2</v>
          </cell>
          <cell r="J132">
            <v>47.2</v>
          </cell>
          <cell r="K132">
            <v>47.2</v>
          </cell>
          <cell r="L132">
            <v>47.2</v>
          </cell>
          <cell r="M132">
            <v>47.2</v>
          </cell>
          <cell r="N132">
            <v>47.2</v>
          </cell>
          <cell r="O132">
            <v>47.2</v>
          </cell>
          <cell r="P132">
            <v>47.2</v>
          </cell>
          <cell r="Q132">
            <v>47.2</v>
          </cell>
          <cell r="R132">
            <v>47.2</v>
          </cell>
          <cell r="S132">
            <v>566.4</v>
          </cell>
        </row>
        <row r="133">
          <cell r="A133" t="str">
            <v>Annual Cost Charge (AC Rate)</v>
          </cell>
          <cell r="B133" t="str">
            <v>NFPAC</v>
          </cell>
          <cell r="C133" t="str">
            <v>SINT AC Non Fed Replacemen</v>
          </cell>
          <cell r="D133">
            <v>0</v>
          </cell>
          <cell r="E133">
            <v>2002</v>
          </cell>
          <cell r="F133" t="str">
            <v>$(000)</v>
          </cell>
          <cell r="G133">
            <v>108.75</v>
          </cell>
          <cell r="H133">
            <v>108.977</v>
          </cell>
          <cell r="I133">
            <v>108.75</v>
          </cell>
          <cell r="J133">
            <v>108.82599999999999</v>
          </cell>
          <cell r="K133">
            <v>113.38200000000001</v>
          </cell>
          <cell r="L133">
            <v>108.75</v>
          </cell>
          <cell r="M133">
            <v>108.75</v>
          </cell>
          <cell r="N133">
            <v>108.75</v>
          </cell>
          <cell r="O133">
            <v>108.75</v>
          </cell>
          <cell r="P133">
            <v>108.75</v>
          </cell>
          <cell r="Q133">
            <v>108.75</v>
          </cell>
          <cell r="R133">
            <v>108.75</v>
          </cell>
          <cell r="S133">
            <v>1309.9349999999999</v>
          </cell>
        </row>
        <row r="134">
          <cell r="A134" t="str">
            <v>Annual Cost Charge (AC Rate)</v>
          </cell>
          <cell r="B134" t="str">
            <v>NFPAC</v>
          </cell>
          <cell r="C134" t="str">
            <v>SINT AC Non Fed Replacemen</v>
          </cell>
          <cell r="D134">
            <v>0</v>
          </cell>
          <cell r="E134">
            <v>2003</v>
          </cell>
          <cell r="F134" t="str">
            <v>$(000)</v>
          </cell>
          <cell r="G134">
            <v>93.210999999999999</v>
          </cell>
          <cell r="H134">
            <v>109.643</v>
          </cell>
          <cell r="I134">
            <v>90.625</v>
          </cell>
          <cell r="J134">
            <v>91.046000000000006</v>
          </cell>
          <cell r="K134">
            <v>95.501999999999995</v>
          </cell>
          <cell r="L134">
            <v>144.072</v>
          </cell>
          <cell r="M134">
            <v>100.619</v>
          </cell>
          <cell r="N134">
            <v>131.65799999999999</v>
          </cell>
          <cell r="O134">
            <v>91.046000000000006</v>
          </cell>
          <cell r="P134">
            <v>91.046000000000006</v>
          </cell>
          <cell r="Q134">
            <v>91.046000000000006</v>
          </cell>
          <cell r="R134">
            <v>91.046000000000006</v>
          </cell>
          <cell r="S134">
            <v>1220.5600000000002</v>
          </cell>
        </row>
        <row r="135">
          <cell r="A135" t="str">
            <v>Annual Cost Charge (AC Rate)</v>
          </cell>
          <cell r="B135" t="str">
            <v>NFPAC</v>
          </cell>
          <cell r="C135" t="str">
            <v>SINT AC Non Fed Replacemen</v>
          </cell>
          <cell r="D135">
            <v>0</v>
          </cell>
          <cell r="E135">
            <v>2004</v>
          </cell>
          <cell r="F135" t="str">
            <v>$(000)</v>
          </cell>
          <cell r="G135">
            <v>93.210999999999999</v>
          </cell>
          <cell r="H135">
            <v>109.643</v>
          </cell>
          <cell r="I135">
            <v>90.625</v>
          </cell>
          <cell r="J135">
            <v>91.046000000000006</v>
          </cell>
          <cell r="K135">
            <v>95.501999999999995</v>
          </cell>
          <cell r="L135">
            <v>144.072</v>
          </cell>
          <cell r="M135">
            <v>100.619</v>
          </cell>
          <cell r="N135">
            <v>131.65799999999999</v>
          </cell>
          <cell r="O135">
            <v>91.046000000000006</v>
          </cell>
          <cell r="P135">
            <v>91.046000000000006</v>
          </cell>
          <cell r="Q135">
            <v>91.046000000000006</v>
          </cell>
          <cell r="R135">
            <v>91.046000000000006</v>
          </cell>
          <cell r="S135">
            <v>1220.5600000000002</v>
          </cell>
        </row>
        <row r="136">
          <cell r="A136" t="str">
            <v>Annual Cost Charge (AC Rate)</v>
          </cell>
          <cell r="B136" t="str">
            <v>NFPAC</v>
          </cell>
          <cell r="C136" t="str">
            <v>SINT AC Non Fed Replacemen</v>
          </cell>
          <cell r="D136">
            <v>0</v>
          </cell>
          <cell r="E136">
            <v>2005</v>
          </cell>
          <cell r="F136" t="str">
            <v>$(000)</v>
          </cell>
          <cell r="G136">
            <v>93.210999999999999</v>
          </cell>
          <cell r="H136">
            <v>109.643</v>
          </cell>
          <cell r="I136">
            <v>90.625</v>
          </cell>
          <cell r="J136">
            <v>91.046000000000006</v>
          </cell>
          <cell r="K136">
            <v>95.501999999999995</v>
          </cell>
          <cell r="L136">
            <v>144.072</v>
          </cell>
          <cell r="M136">
            <v>100.619</v>
          </cell>
          <cell r="N136">
            <v>131.65799999999999</v>
          </cell>
          <cell r="O136">
            <v>91.046000000000006</v>
          </cell>
          <cell r="P136">
            <v>91.046000000000006</v>
          </cell>
          <cell r="Q136">
            <v>91.046000000000006</v>
          </cell>
          <cell r="R136">
            <v>91.046000000000006</v>
          </cell>
          <cell r="S136">
            <v>1220.5600000000002</v>
          </cell>
        </row>
        <row r="137">
          <cell r="A137" t="str">
            <v>Annual Cost Charge (AC Rate)</v>
          </cell>
          <cell r="B137" t="str">
            <v>NFPAC</v>
          </cell>
          <cell r="C137" t="str">
            <v>SINT AC Non Fed Replacemen</v>
          </cell>
          <cell r="D137">
            <v>0</v>
          </cell>
          <cell r="E137">
            <v>2006</v>
          </cell>
          <cell r="F137" t="str">
            <v>$(000)</v>
          </cell>
          <cell r="G137">
            <v>93.210999999999999</v>
          </cell>
          <cell r="H137">
            <v>109.643</v>
          </cell>
          <cell r="I137">
            <v>90.625</v>
          </cell>
          <cell r="J137">
            <v>91.046000000000006</v>
          </cell>
          <cell r="K137">
            <v>95.501999999999995</v>
          </cell>
          <cell r="L137">
            <v>144.072</v>
          </cell>
          <cell r="M137">
            <v>100.619</v>
          </cell>
          <cell r="N137">
            <v>131.65799999999999</v>
          </cell>
          <cell r="O137">
            <v>91.046000000000006</v>
          </cell>
          <cell r="P137">
            <v>91.046000000000006</v>
          </cell>
          <cell r="Q137">
            <v>91.046000000000006</v>
          </cell>
          <cell r="R137">
            <v>91.046000000000006</v>
          </cell>
          <cell r="S137">
            <v>1220.5600000000002</v>
          </cell>
        </row>
        <row r="138">
          <cell r="A138" t="str">
            <v>Annual Cost Charge (AC Rate)</v>
          </cell>
          <cell r="B138" t="str">
            <v>NFPAC</v>
          </cell>
          <cell r="C138" t="str">
            <v>SINT AC Non Fed Replacemen</v>
          </cell>
          <cell r="D138">
            <v>0</v>
          </cell>
          <cell r="E138">
            <v>2007</v>
          </cell>
          <cell r="F138" t="str">
            <v>$(000)</v>
          </cell>
          <cell r="G138">
            <v>93.210999999999999</v>
          </cell>
          <cell r="H138">
            <v>109.643</v>
          </cell>
          <cell r="I138">
            <v>90.625</v>
          </cell>
          <cell r="J138">
            <v>91.046000000000006</v>
          </cell>
          <cell r="K138">
            <v>95.501999999999995</v>
          </cell>
          <cell r="L138">
            <v>144.072</v>
          </cell>
          <cell r="M138">
            <v>100.619</v>
          </cell>
          <cell r="N138">
            <v>131.65799999999999</v>
          </cell>
          <cell r="O138">
            <v>91.046000000000006</v>
          </cell>
          <cell r="P138">
            <v>91.046000000000006</v>
          </cell>
          <cell r="Q138">
            <v>91.046000000000006</v>
          </cell>
          <cell r="R138">
            <v>91.046000000000006</v>
          </cell>
          <cell r="S138">
            <v>1220.5600000000002</v>
          </cell>
        </row>
        <row r="139">
          <cell r="A139" t="str">
            <v>Annual Cost Charge (AC Rate)</v>
          </cell>
          <cell r="B139" t="str">
            <v>NFPAC</v>
          </cell>
          <cell r="C139" t="str">
            <v>SINT AC Non Fed Replacemen</v>
          </cell>
          <cell r="D139">
            <v>0</v>
          </cell>
          <cell r="E139">
            <v>2008</v>
          </cell>
          <cell r="F139" t="str">
            <v>$(000)</v>
          </cell>
          <cell r="G139">
            <v>93.210999999999999</v>
          </cell>
          <cell r="H139">
            <v>109.643</v>
          </cell>
          <cell r="I139">
            <v>90.625</v>
          </cell>
          <cell r="J139">
            <v>91.046000000000006</v>
          </cell>
          <cell r="K139">
            <v>95.501999999999995</v>
          </cell>
          <cell r="L139">
            <v>144.072</v>
          </cell>
          <cell r="M139">
            <v>100.619</v>
          </cell>
          <cell r="N139">
            <v>131.65799999999999</v>
          </cell>
          <cell r="O139">
            <v>91.046000000000006</v>
          </cell>
          <cell r="P139">
            <v>91.046000000000006</v>
          </cell>
          <cell r="Q139">
            <v>91.046000000000006</v>
          </cell>
          <cell r="R139">
            <v>91.046000000000006</v>
          </cell>
          <cell r="S139">
            <v>1220.5600000000002</v>
          </cell>
        </row>
        <row r="140">
          <cell r="A140" t="str">
            <v>Annual Cost Charge (AC Rate)</v>
          </cell>
          <cell r="B140" t="str">
            <v>NFPAC</v>
          </cell>
          <cell r="C140" t="str">
            <v>SINT AC Non Fed Replacemen</v>
          </cell>
          <cell r="D140">
            <v>0</v>
          </cell>
          <cell r="E140">
            <v>2009</v>
          </cell>
          <cell r="F140" t="str">
            <v>$(000)</v>
          </cell>
          <cell r="G140">
            <v>93.210999999999999</v>
          </cell>
          <cell r="H140">
            <v>109.643</v>
          </cell>
          <cell r="I140">
            <v>90.625</v>
          </cell>
          <cell r="J140">
            <v>91.046000000000006</v>
          </cell>
          <cell r="K140">
            <v>95.501999999999995</v>
          </cell>
          <cell r="L140">
            <v>144.072</v>
          </cell>
          <cell r="M140">
            <v>100.619</v>
          </cell>
          <cell r="N140">
            <v>131.65799999999999</v>
          </cell>
          <cell r="O140">
            <v>91.046000000000006</v>
          </cell>
          <cell r="P140">
            <v>91.046000000000006</v>
          </cell>
          <cell r="Q140">
            <v>91.046000000000006</v>
          </cell>
          <cell r="R140">
            <v>91.046000000000006</v>
          </cell>
          <cell r="S140">
            <v>1220.5600000000002</v>
          </cell>
        </row>
        <row r="141">
          <cell r="A141" t="str">
            <v>Annual Cost Charge (AC Rate)</v>
          </cell>
          <cell r="B141" t="str">
            <v>NFPAC</v>
          </cell>
          <cell r="C141" t="str">
            <v>SINT AC Non Fed Replacemen</v>
          </cell>
          <cell r="D141">
            <v>0</v>
          </cell>
          <cell r="E141">
            <v>2010</v>
          </cell>
          <cell r="F141" t="str">
            <v>$(000)</v>
          </cell>
          <cell r="G141">
            <v>93.210999999999999</v>
          </cell>
          <cell r="H141">
            <v>109.643</v>
          </cell>
          <cell r="I141">
            <v>90.625</v>
          </cell>
          <cell r="J141">
            <v>91.046000000000006</v>
          </cell>
          <cell r="K141">
            <v>95.501999999999995</v>
          </cell>
          <cell r="L141">
            <v>144.072</v>
          </cell>
          <cell r="M141">
            <v>100.619</v>
          </cell>
          <cell r="N141">
            <v>131.65799999999999</v>
          </cell>
          <cell r="O141">
            <v>91.046000000000006</v>
          </cell>
          <cell r="P141">
            <v>91.046000000000006</v>
          </cell>
          <cell r="Q141">
            <v>91.046000000000006</v>
          </cell>
          <cell r="R141">
            <v>91.046000000000006</v>
          </cell>
          <cell r="S141">
            <v>1220.5600000000002</v>
          </cell>
        </row>
        <row r="142">
          <cell r="A142" t="str">
            <v>Annual Cost Charge (AC Rate)</v>
          </cell>
          <cell r="B142" t="str">
            <v>NFPAC</v>
          </cell>
          <cell r="C142" t="str">
            <v>SINT AC Non Fed Replacemen</v>
          </cell>
          <cell r="D142">
            <v>0</v>
          </cell>
          <cell r="E142">
            <v>2011</v>
          </cell>
          <cell r="F142" t="str">
            <v>$(000)</v>
          </cell>
          <cell r="G142">
            <v>93.210999999999999</v>
          </cell>
          <cell r="H142">
            <v>109.643</v>
          </cell>
          <cell r="I142">
            <v>90.625</v>
          </cell>
          <cell r="J142">
            <v>91.046000000000006</v>
          </cell>
          <cell r="K142">
            <v>95.501999999999995</v>
          </cell>
          <cell r="L142">
            <v>144.072</v>
          </cell>
          <cell r="M142">
            <v>100.619</v>
          </cell>
          <cell r="N142">
            <v>131.65799999999999</v>
          </cell>
          <cell r="O142">
            <v>91.046000000000006</v>
          </cell>
          <cell r="P142">
            <v>91.046000000000006</v>
          </cell>
          <cell r="Q142">
            <v>91.046000000000006</v>
          </cell>
          <cell r="R142">
            <v>91.046000000000006</v>
          </cell>
          <cell r="S142">
            <v>1220.5600000000002</v>
          </cell>
        </row>
        <row r="143">
          <cell r="A143" t="str">
            <v>NFP Depreciation</v>
          </cell>
          <cell r="B143" t="str">
            <v>NFPDEPR</v>
          </cell>
          <cell r="C143" t="str">
            <v>AC Depreciation</v>
          </cell>
          <cell r="D143">
            <v>0</v>
          </cell>
          <cell r="E143">
            <v>2002</v>
          </cell>
          <cell r="F143" t="str">
            <v>$(000)</v>
          </cell>
          <cell r="G143">
            <v>364.91500000000002</v>
          </cell>
          <cell r="H143">
            <v>364.91500000000002</v>
          </cell>
          <cell r="I143">
            <v>364.91500000000002</v>
          </cell>
          <cell r="J143">
            <v>364.91500000000002</v>
          </cell>
          <cell r="K143">
            <v>364.91500000000002</v>
          </cell>
          <cell r="L143">
            <v>364.91500000000002</v>
          </cell>
          <cell r="M143">
            <v>364.91500000000002</v>
          </cell>
          <cell r="N143">
            <v>364.91500000000002</v>
          </cell>
          <cell r="O143">
            <v>364.91500000000002</v>
          </cell>
          <cell r="P143">
            <v>364.91500000000002</v>
          </cell>
          <cell r="Q143">
            <v>364.91500000000002</v>
          </cell>
          <cell r="R143">
            <v>364.91500000000002</v>
          </cell>
          <cell r="S143">
            <v>4378.9800000000005</v>
          </cell>
        </row>
        <row r="144">
          <cell r="A144" t="str">
            <v>NFP Depreciation</v>
          </cell>
          <cell r="B144" t="str">
            <v>NFPDEPR</v>
          </cell>
          <cell r="C144" t="str">
            <v>AC Depreciation</v>
          </cell>
          <cell r="D144">
            <v>0</v>
          </cell>
          <cell r="E144">
            <v>2003</v>
          </cell>
          <cell r="F144" t="str">
            <v>$(000)</v>
          </cell>
          <cell r="G144">
            <v>364.91500000000002</v>
          </cell>
          <cell r="H144">
            <v>364.91500000000002</v>
          </cell>
          <cell r="I144">
            <v>364.91500000000002</v>
          </cell>
          <cell r="J144">
            <v>364.91500000000002</v>
          </cell>
          <cell r="K144">
            <v>364.91500000000002</v>
          </cell>
          <cell r="L144">
            <v>364.91500000000002</v>
          </cell>
          <cell r="M144">
            <v>364.91500000000002</v>
          </cell>
          <cell r="N144">
            <v>364.91500000000002</v>
          </cell>
          <cell r="O144">
            <v>364.91500000000002</v>
          </cell>
          <cell r="P144">
            <v>364.91500000000002</v>
          </cell>
          <cell r="Q144">
            <v>364.91500000000002</v>
          </cell>
          <cell r="R144">
            <v>364.91500000000002</v>
          </cell>
          <cell r="S144">
            <v>4378.9800000000005</v>
          </cell>
        </row>
        <row r="145">
          <cell r="A145" t="str">
            <v>NFP Depreciation</v>
          </cell>
          <cell r="B145" t="str">
            <v>NFPDEPR</v>
          </cell>
          <cell r="C145" t="str">
            <v>AC Depreciation</v>
          </cell>
          <cell r="D145">
            <v>0</v>
          </cell>
          <cell r="E145">
            <v>2004</v>
          </cell>
          <cell r="F145" t="str">
            <v>$(000)</v>
          </cell>
          <cell r="G145">
            <v>364.91500000000002</v>
          </cell>
          <cell r="H145">
            <v>364.91500000000002</v>
          </cell>
          <cell r="I145">
            <v>364.91500000000002</v>
          </cell>
          <cell r="J145">
            <v>364.91500000000002</v>
          </cell>
          <cell r="K145">
            <v>364.91500000000002</v>
          </cell>
          <cell r="L145">
            <v>364.91500000000002</v>
          </cell>
          <cell r="M145">
            <v>364.91500000000002</v>
          </cell>
          <cell r="N145">
            <v>364.91500000000002</v>
          </cell>
          <cell r="O145">
            <v>364.91500000000002</v>
          </cell>
          <cell r="P145">
            <v>364.91500000000002</v>
          </cell>
          <cell r="Q145">
            <v>364.91500000000002</v>
          </cell>
          <cell r="R145">
            <v>364.91500000000002</v>
          </cell>
          <cell r="S145">
            <v>4378.9800000000005</v>
          </cell>
        </row>
        <row r="146">
          <cell r="A146" t="str">
            <v>NFP Depreciation</v>
          </cell>
          <cell r="B146" t="str">
            <v>NFPDEPR</v>
          </cell>
          <cell r="C146" t="str">
            <v>AC Depreciation</v>
          </cell>
          <cell r="D146">
            <v>0</v>
          </cell>
          <cell r="E146">
            <v>2005</v>
          </cell>
          <cell r="F146" t="str">
            <v>$(000)</v>
          </cell>
          <cell r="G146">
            <v>364.91500000000002</v>
          </cell>
          <cell r="H146">
            <v>364.91500000000002</v>
          </cell>
          <cell r="I146">
            <v>364.91500000000002</v>
          </cell>
          <cell r="J146">
            <v>364.91500000000002</v>
          </cell>
          <cell r="K146">
            <v>364.91500000000002</v>
          </cell>
          <cell r="L146">
            <v>364.91500000000002</v>
          </cell>
          <cell r="M146">
            <v>364.91500000000002</v>
          </cell>
          <cell r="N146">
            <v>364.91500000000002</v>
          </cell>
          <cell r="O146">
            <v>364.91500000000002</v>
          </cell>
          <cell r="P146">
            <v>364.91500000000002</v>
          </cell>
          <cell r="Q146">
            <v>364.91500000000002</v>
          </cell>
          <cell r="R146">
            <v>364.91500000000002</v>
          </cell>
          <cell r="S146">
            <v>4378.9800000000005</v>
          </cell>
        </row>
        <row r="147">
          <cell r="A147" t="str">
            <v>NFP Depreciation</v>
          </cell>
          <cell r="B147" t="str">
            <v>NFPDEPR</v>
          </cell>
          <cell r="C147" t="str">
            <v>AC Depreciation</v>
          </cell>
          <cell r="D147">
            <v>0</v>
          </cell>
          <cell r="E147">
            <v>2006</v>
          </cell>
          <cell r="F147" t="str">
            <v>$(000)</v>
          </cell>
          <cell r="G147">
            <v>364.91500000000002</v>
          </cell>
          <cell r="H147">
            <v>364.91500000000002</v>
          </cell>
          <cell r="I147">
            <v>364.91500000000002</v>
          </cell>
          <cell r="J147">
            <v>364.91500000000002</v>
          </cell>
          <cell r="K147">
            <v>364.91500000000002</v>
          </cell>
          <cell r="L147">
            <v>364.91500000000002</v>
          </cell>
          <cell r="M147">
            <v>364.91500000000002</v>
          </cell>
          <cell r="N147">
            <v>364.91500000000002</v>
          </cell>
          <cell r="O147">
            <v>364.91500000000002</v>
          </cell>
          <cell r="P147">
            <v>364.91500000000002</v>
          </cell>
          <cell r="Q147">
            <v>364.91500000000002</v>
          </cell>
          <cell r="R147">
            <v>364.91500000000002</v>
          </cell>
          <cell r="S147">
            <v>4378.9800000000005</v>
          </cell>
        </row>
        <row r="148">
          <cell r="A148" t="str">
            <v>NFP Depreciation</v>
          </cell>
          <cell r="B148" t="str">
            <v>NFPDEPR</v>
          </cell>
          <cell r="C148" t="str">
            <v>AC Depreciation</v>
          </cell>
          <cell r="D148">
            <v>0</v>
          </cell>
          <cell r="E148">
            <v>2007</v>
          </cell>
          <cell r="F148" t="str">
            <v>$(000)</v>
          </cell>
          <cell r="G148">
            <v>364.91500000000002</v>
          </cell>
          <cell r="H148">
            <v>364.91500000000002</v>
          </cell>
          <cell r="I148">
            <v>364.91500000000002</v>
          </cell>
          <cell r="J148">
            <v>364.91500000000002</v>
          </cell>
          <cell r="K148">
            <v>364.91500000000002</v>
          </cell>
          <cell r="L148">
            <v>364.91500000000002</v>
          </cell>
          <cell r="M148">
            <v>364.91500000000002</v>
          </cell>
          <cell r="N148">
            <v>364.91500000000002</v>
          </cell>
          <cell r="O148">
            <v>364.91500000000002</v>
          </cell>
          <cell r="P148">
            <v>364.91500000000002</v>
          </cell>
          <cell r="Q148">
            <v>364.91500000000002</v>
          </cell>
          <cell r="R148">
            <v>364.91500000000002</v>
          </cell>
          <cell r="S148">
            <v>4378.9800000000005</v>
          </cell>
        </row>
        <row r="149">
          <cell r="A149" t="str">
            <v>NFP Depreciation</v>
          </cell>
          <cell r="B149" t="str">
            <v>NFPDEPR</v>
          </cell>
          <cell r="C149" t="str">
            <v>AC Depreciation</v>
          </cell>
          <cell r="D149">
            <v>0</v>
          </cell>
          <cell r="E149">
            <v>2008</v>
          </cell>
          <cell r="F149" t="str">
            <v>$(000)</v>
          </cell>
          <cell r="G149">
            <v>364.91500000000002</v>
          </cell>
          <cell r="H149">
            <v>364.91500000000002</v>
          </cell>
          <cell r="I149">
            <v>364.91500000000002</v>
          </cell>
          <cell r="J149">
            <v>364.91500000000002</v>
          </cell>
          <cell r="K149">
            <v>364.91500000000002</v>
          </cell>
          <cell r="L149">
            <v>364.91500000000002</v>
          </cell>
          <cell r="M149">
            <v>364.91500000000002</v>
          </cell>
          <cell r="N149">
            <v>364.91500000000002</v>
          </cell>
          <cell r="O149">
            <v>364.91500000000002</v>
          </cell>
          <cell r="P149">
            <v>364.91500000000002</v>
          </cell>
          <cell r="Q149">
            <v>364.91500000000002</v>
          </cell>
          <cell r="R149">
            <v>364.91500000000002</v>
          </cell>
          <cell r="S149">
            <v>4378.9800000000005</v>
          </cell>
        </row>
        <row r="150">
          <cell r="A150" t="str">
            <v>NFP Depreciation</v>
          </cell>
          <cell r="B150" t="str">
            <v>NFPDEPR</v>
          </cell>
          <cell r="C150" t="str">
            <v>AC Depreciation</v>
          </cell>
          <cell r="D150">
            <v>0</v>
          </cell>
          <cell r="E150">
            <v>2009</v>
          </cell>
          <cell r="F150" t="str">
            <v>$(000)</v>
          </cell>
          <cell r="G150">
            <v>364.91500000000002</v>
          </cell>
          <cell r="H150">
            <v>364.91500000000002</v>
          </cell>
          <cell r="I150">
            <v>364.91500000000002</v>
          </cell>
          <cell r="J150">
            <v>364.91500000000002</v>
          </cell>
          <cell r="K150">
            <v>364.91500000000002</v>
          </cell>
          <cell r="L150">
            <v>364.91500000000002</v>
          </cell>
          <cell r="M150">
            <v>364.91500000000002</v>
          </cell>
          <cell r="N150">
            <v>364.91500000000002</v>
          </cell>
          <cell r="O150">
            <v>364.91500000000002</v>
          </cell>
          <cell r="P150">
            <v>364.91500000000002</v>
          </cell>
          <cell r="Q150">
            <v>364.91500000000002</v>
          </cell>
          <cell r="R150">
            <v>364.91500000000002</v>
          </cell>
          <cell r="S150">
            <v>4378.9800000000005</v>
          </cell>
        </row>
        <row r="151">
          <cell r="A151" t="str">
            <v>NFP Depreciation</v>
          </cell>
          <cell r="B151" t="str">
            <v>NFPDEPR</v>
          </cell>
          <cell r="C151" t="str">
            <v>AC Depreciation</v>
          </cell>
          <cell r="D151">
            <v>0</v>
          </cell>
          <cell r="E151">
            <v>2010</v>
          </cell>
          <cell r="F151" t="str">
            <v>$(000)</v>
          </cell>
          <cell r="G151">
            <v>364.91500000000002</v>
          </cell>
          <cell r="H151">
            <v>364.91500000000002</v>
          </cell>
          <cell r="I151">
            <v>364.91500000000002</v>
          </cell>
          <cell r="J151">
            <v>364.91500000000002</v>
          </cell>
          <cell r="K151">
            <v>364.91500000000002</v>
          </cell>
          <cell r="L151">
            <v>364.91500000000002</v>
          </cell>
          <cell r="M151">
            <v>364.91500000000002</v>
          </cell>
          <cell r="N151">
            <v>364.91500000000002</v>
          </cell>
          <cell r="O151">
            <v>364.91500000000002</v>
          </cell>
          <cell r="P151">
            <v>364.91500000000002</v>
          </cell>
          <cell r="Q151">
            <v>364.91500000000002</v>
          </cell>
          <cell r="R151">
            <v>364.91500000000002</v>
          </cell>
          <cell r="S151">
            <v>4378.9800000000005</v>
          </cell>
        </row>
        <row r="152">
          <cell r="A152" t="str">
            <v>NFP Depreciation</v>
          </cell>
          <cell r="B152" t="str">
            <v>NFPDEPR</v>
          </cell>
          <cell r="C152" t="str">
            <v>AC Depreciation</v>
          </cell>
          <cell r="D152">
            <v>0</v>
          </cell>
          <cell r="E152">
            <v>2011</v>
          </cell>
          <cell r="F152" t="str">
            <v>$(000)</v>
          </cell>
          <cell r="G152">
            <v>364.91500000000002</v>
          </cell>
          <cell r="H152">
            <v>364.91500000000002</v>
          </cell>
          <cell r="I152">
            <v>364.91500000000002</v>
          </cell>
          <cell r="J152">
            <v>364.91500000000002</v>
          </cell>
          <cell r="K152">
            <v>364.91500000000002</v>
          </cell>
          <cell r="L152">
            <v>364.91500000000002</v>
          </cell>
          <cell r="M152">
            <v>364.91500000000002</v>
          </cell>
          <cell r="N152">
            <v>364.91500000000002</v>
          </cell>
          <cell r="O152">
            <v>364.91500000000002</v>
          </cell>
          <cell r="P152">
            <v>364.91500000000002</v>
          </cell>
          <cell r="Q152">
            <v>364.91500000000002</v>
          </cell>
          <cell r="R152">
            <v>364.91500000000002</v>
          </cell>
          <cell r="S152">
            <v>4378.9800000000005</v>
          </cell>
        </row>
        <row r="153">
          <cell r="A153" t="str">
            <v>Operations and Maintenance</v>
          </cell>
          <cell r="B153" t="str">
            <v>OM</v>
          </cell>
          <cell r="C153" t="str">
            <v>GAYFIELD</v>
          </cell>
          <cell r="D153">
            <v>0</v>
          </cell>
          <cell r="E153">
            <v>2002</v>
          </cell>
          <cell r="F153" t="str">
            <v>$(000)</v>
          </cell>
          <cell r="G153">
            <v>84</v>
          </cell>
          <cell r="H153">
            <v>84</v>
          </cell>
          <cell r="I153">
            <v>84</v>
          </cell>
          <cell r="J153">
            <v>84</v>
          </cell>
          <cell r="K153">
            <v>84</v>
          </cell>
          <cell r="L153">
            <v>84</v>
          </cell>
          <cell r="M153">
            <v>84</v>
          </cell>
          <cell r="N153">
            <v>84</v>
          </cell>
          <cell r="O153">
            <v>84</v>
          </cell>
          <cell r="P153">
            <v>84</v>
          </cell>
          <cell r="Q153">
            <v>84</v>
          </cell>
          <cell r="R153">
            <v>84</v>
          </cell>
          <cell r="S153">
            <v>1008</v>
          </cell>
        </row>
        <row r="154">
          <cell r="A154" t="str">
            <v>Operations and Maintenance</v>
          </cell>
          <cell r="B154" t="str">
            <v>OM</v>
          </cell>
          <cell r="C154" t="str">
            <v>GAYFIELD</v>
          </cell>
          <cell r="D154">
            <v>0</v>
          </cell>
          <cell r="E154">
            <v>2003</v>
          </cell>
          <cell r="F154" t="str">
            <v>$(000)</v>
          </cell>
          <cell r="G154">
            <v>73.183999999999997</v>
          </cell>
          <cell r="H154">
            <v>69.906000000000006</v>
          </cell>
          <cell r="I154">
            <v>70.748999999999995</v>
          </cell>
          <cell r="J154">
            <v>69.906000000000006</v>
          </cell>
          <cell r="K154">
            <v>69.915999999999997</v>
          </cell>
          <cell r="L154">
            <v>71.828999999999994</v>
          </cell>
          <cell r="M154">
            <v>69.906000000000006</v>
          </cell>
          <cell r="N154">
            <v>69.906000000000006</v>
          </cell>
          <cell r="O154">
            <v>69.906000000000006</v>
          </cell>
          <cell r="P154">
            <v>69.906000000000006</v>
          </cell>
          <cell r="Q154">
            <v>69.906000000000006</v>
          </cell>
          <cell r="R154">
            <v>69.906000000000006</v>
          </cell>
          <cell r="S154">
            <v>844.92599999999993</v>
          </cell>
        </row>
        <row r="155">
          <cell r="A155" t="str">
            <v>Operations and Maintenance</v>
          </cell>
          <cell r="B155" t="str">
            <v>OM</v>
          </cell>
          <cell r="C155" t="str">
            <v>GAYFIELD</v>
          </cell>
          <cell r="D155">
            <v>0</v>
          </cell>
          <cell r="E155">
            <v>2004</v>
          </cell>
          <cell r="F155" t="str">
            <v>$(000)</v>
          </cell>
          <cell r="G155">
            <v>75.177000000000007</v>
          </cell>
          <cell r="H155">
            <v>71.81</v>
          </cell>
          <cell r="I155">
            <v>72.676000000000002</v>
          </cell>
          <cell r="J155">
            <v>71.81</v>
          </cell>
          <cell r="K155">
            <v>71.81</v>
          </cell>
          <cell r="L155">
            <v>71.81</v>
          </cell>
          <cell r="M155">
            <v>71.81</v>
          </cell>
          <cell r="N155">
            <v>71.81</v>
          </cell>
          <cell r="O155">
            <v>71.81</v>
          </cell>
          <cell r="P155">
            <v>71.81</v>
          </cell>
          <cell r="Q155">
            <v>71.81</v>
          </cell>
          <cell r="R155">
            <v>71.81</v>
          </cell>
          <cell r="S155">
            <v>865.95299999999975</v>
          </cell>
        </row>
        <row r="156">
          <cell r="A156" t="str">
            <v>Operations and Maintenance</v>
          </cell>
          <cell r="B156" t="str">
            <v>OM</v>
          </cell>
          <cell r="C156" t="str">
            <v>GAYFIELD</v>
          </cell>
          <cell r="D156">
            <v>0</v>
          </cell>
          <cell r="E156">
            <v>2005</v>
          </cell>
          <cell r="F156" t="str">
            <v>$(000)</v>
          </cell>
          <cell r="G156">
            <v>76.61</v>
          </cell>
          <cell r="H156">
            <v>73.177999999999997</v>
          </cell>
          <cell r="I156">
            <v>74.061000000000007</v>
          </cell>
          <cell r="J156">
            <v>73.177999999999997</v>
          </cell>
          <cell r="K156">
            <v>73.177999999999997</v>
          </cell>
          <cell r="L156">
            <v>73.177999999999997</v>
          </cell>
          <cell r="M156">
            <v>73.177999999999997</v>
          </cell>
          <cell r="N156">
            <v>73.177999999999997</v>
          </cell>
          <cell r="O156">
            <v>73.177999999999997</v>
          </cell>
          <cell r="P156">
            <v>73.177999999999997</v>
          </cell>
          <cell r="Q156">
            <v>73.177999999999997</v>
          </cell>
          <cell r="R156">
            <v>73.177999999999997</v>
          </cell>
          <cell r="S156">
            <v>882.45100000000002</v>
          </cell>
        </row>
        <row r="157">
          <cell r="A157" t="str">
            <v>Operations and Maintenance</v>
          </cell>
          <cell r="B157" t="str">
            <v>OM</v>
          </cell>
          <cell r="C157" t="str">
            <v>GAYFIELD</v>
          </cell>
          <cell r="D157">
            <v>0</v>
          </cell>
          <cell r="E157">
            <v>2006</v>
          </cell>
          <cell r="F157" t="str">
            <v>$(000)</v>
          </cell>
          <cell r="G157">
            <v>77.98</v>
          </cell>
          <cell r="H157">
            <v>74.486999999999995</v>
          </cell>
          <cell r="I157">
            <v>75.385000000000005</v>
          </cell>
          <cell r="J157">
            <v>74.486999999999995</v>
          </cell>
          <cell r="K157">
            <v>74.486999999999995</v>
          </cell>
          <cell r="L157">
            <v>74.486999999999995</v>
          </cell>
          <cell r="M157">
            <v>74.486999999999995</v>
          </cell>
          <cell r="N157">
            <v>74.486999999999995</v>
          </cell>
          <cell r="O157">
            <v>74.486999999999995</v>
          </cell>
          <cell r="P157">
            <v>74.486999999999995</v>
          </cell>
          <cell r="Q157">
            <v>74.486999999999995</v>
          </cell>
          <cell r="R157">
            <v>74.486999999999995</v>
          </cell>
          <cell r="S157">
            <v>898.23499999999967</v>
          </cell>
        </row>
        <row r="158">
          <cell r="A158" t="str">
            <v>Operations and Maintenance</v>
          </cell>
          <cell r="B158" t="str">
            <v>OM</v>
          </cell>
          <cell r="C158" t="str">
            <v>GAYFIELD</v>
          </cell>
          <cell r="D158">
            <v>0</v>
          </cell>
          <cell r="E158">
            <v>2007</v>
          </cell>
          <cell r="F158" t="str">
            <v>$(000)</v>
          </cell>
          <cell r="G158">
            <v>77.98</v>
          </cell>
          <cell r="H158">
            <v>74.486999999999995</v>
          </cell>
          <cell r="I158">
            <v>75.385000000000005</v>
          </cell>
          <cell r="J158">
            <v>74.486999999999995</v>
          </cell>
          <cell r="K158">
            <v>74.486999999999995</v>
          </cell>
          <cell r="L158">
            <v>74.486999999999995</v>
          </cell>
          <cell r="M158">
            <v>74.486999999999995</v>
          </cell>
          <cell r="N158">
            <v>74.486999999999995</v>
          </cell>
          <cell r="O158">
            <v>74.486999999999995</v>
          </cell>
          <cell r="P158">
            <v>74.486999999999995</v>
          </cell>
          <cell r="Q158">
            <v>74.486999999999995</v>
          </cell>
          <cell r="R158">
            <v>74.486999999999995</v>
          </cell>
          <cell r="S158">
            <v>898.23499999999967</v>
          </cell>
        </row>
        <row r="159">
          <cell r="A159" t="str">
            <v>Operations and Maintenance</v>
          </cell>
          <cell r="B159" t="str">
            <v>OM</v>
          </cell>
          <cell r="C159" t="str">
            <v>GAYFIELD</v>
          </cell>
          <cell r="D159">
            <v>0</v>
          </cell>
          <cell r="E159">
            <v>2008</v>
          </cell>
          <cell r="F159" t="str">
            <v>$(000)</v>
          </cell>
          <cell r="G159">
            <v>77.98</v>
          </cell>
          <cell r="H159">
            <v>74.486999999999995</v>
          </cell>
          <cell r="I159">
            <v>75.385000000000005</v>
          </cell>
          <cell r="J159">
            <v>74.486999999999995</v>
          </cell>
          <cell r="K159">
            <v>74.486999999999995</v>
          </cell>
          <cell r="L159">
            <v>74.486999999999995</v>
          </cell>
          <cell r="M159">
            <v>74.486999999999995</v>
          </cell>
          <cell r="N159">
            <v>74.486999999999995</v>
          </cell>
          <cell r="O159">
            <v>74.486999999999995</v>
          </cell>
          <cell r="P159">
            <v>74.486999999999995</v>
          </cell>
          <cell r="Q159">
            <v>74.486999999999995</v>
          </cell>
          <cell r="R159">
            <v>74.486999999999995</v>
          </cell>
          <cell r="S159">
            <v>898.23499999999967</v>
          </cell>
        </row>
        <row r="160">
          <cell r="A160" t="str">
            <v>Operations and Maintenance</v>
          </cell>
          <cell r="B160" t="str">
            <v>OM</v>
          </cell>
          <cell r="C160" t="str">
            <v>GAYFIELD</v>
          </cell>
          <cell r="D160">
            <v>0</v>
          </cell>
          <cell r="E160">
            <v>2009</v>
          </cell>
          <cell r="F160" t="str">
            <v>$(000)</v>
          </cell>
          <cell r="G160">
            <v>77.98</v>
          </cell>
          <cell r="H160">
            <v>74.486999999999995</v>
          </cell>
          <cell r="I160">
            <v>75.385000000000005</v>
          </cell>
          <cell r="J160">
            <v>74.486999999999995</v>
          </cell>
          <cell r="K160">
            <v>74.486999999999995</v>
          </cell>
          <cell r="L160">
            <v>74.486999999999995</v>
          </cell>
          <cell r="M160">
            <v>74.486999999999995</v>
          </cell>
          <cell r="N160">
            <v>74.486999999999995</v>
          </cell>
          <cell r="O160">
            <v>74.486999999999995</v>
          </cell>
          <cell r="P160">
            <v>74.486999999999995</v>
          </cell>
          <cell r="Q160">
            <v>74.486999999999995</v>
          </cell>
          <cell r="R160">
            <v>74.486999999999995</v>
          </cell>
          <cell r="S160">
            <v>898.23499999999967</v>
          </cell>
        </row>
        <row r="161">
          <cell r="A161" t="str">
            <v>Operations and Maintenance</v>
          </cell>
          <cell r="B161" t="str">
            <v>OM</v>
          </cell>
          <cell r="C161" t="str">
            <v>GAYFIELD</v>
          </cell>
          <cell r="D161">
            <v>0</v>
          </cell>
          <cell r="E161">
            <v>2010</v>
          </cell>
          <cell r="F161" t="str">
            <v>$(000)</v>
          </cell>
          <cell r="G161">
            <v>77.98</v>
          </cell>
          <cell r="H161">
            <v>74.486999999999995</v>
          </cell>
          <cell r="I161">
            <v>75.385000000000005</v>
          </cell>
          <cell r="J161">
            <v>74.486999999999995</v>
          </cell>
          <cell r="K161">
            <v>74.486999999999995</v>
          </cell>
          <cell r="L161">
            <v>74.486999999999995</v>
          </cell>
          <cell r="M161">
            <v>74.486999999999995</v>
          </cell>
          <cell r="N161">
            <v>74.486999999999995</v>
          </cell>
          <cell r="O161">
            <v>74.486999999999995</v>
          </cell>
          <cell r="P161">
            <v>74.486999999999995</v>
          </cell>
          <cell r="Q161">
            <v>74.486999999999995</v>
          </cell>
          <cell r="R161">
            <v>74.486999999999995</v>
          </cell>
          <cell r="S161">
            <v>898.23499999999967</v>
          </cell>
        </row>
        <row r="162">
          <cell r="A162" t="str">
            <v>Operations and Maintenance</v>
          </cell>
          <cell r="B162" t="str">
            <v>OM</v>
          </cell>
          <cell r="C162" t="str">
            <v>GAYFIELD</v>
          </cell>
          <cell r="D162">
            <v>0</v>
          </cell>
          <cell r="E162">
            <v>2011</v>
          </cell>
          <cell r="F162" t="str">
            <v>$(000)</v>
          </cell>
          <cell r="G162">
            <v>77.98</v>
          </cell>
          <cell r="H162">
            <v>74.486999999999995</v>
          </cell>
          <cell r="I162">
            <v>75.385000000000005</v>
          </cell>
          <cell r="J162">
            <v>74.486999999999995</v>
          </cell>
          <cell r="K162">
            <v>74.486999999999995</v>
          </cell>
          <cell r="L162">
            <v>74.486999999999995</v>
          </cell>
          <cell r="M162">
            <v>74.486999999999995</v>
          </cell>
          <cell r="N162">
            <v>74.486999999999995</v>
          </cell>
          <cell r="O162">
            <v>74.486999999999995</v>
          </cell>
          <cell r="P162">
            <v>74.486999999999995</v>
          </cell>
          <cell r="Q162">
            <v>74.486999999999995</v>
          </cell>
          <cell r="R162">
            <v>74.486999999999995</v>
          </cell>
          <cell r="S162">
            <v>898.23499999999967</v>
          </cell>
        </row>
        <row r="163">
          <cell r="A163" t="str">
            <v>MISCELLANEOUS</v>
          </cell>
          <cell r="B163" t="str">
            <v>OTHER</v>
          </cell>
          <cell r="C163" t="str">
            <v>67_68_RRS</v>
          </cell>
          <cell r="D163">
            <v>0</v>
          </cell>
          <cell r="E163">
            <v>2002</v>
          </cell>
          <cell r="F163" t="str">
            <v>$(000)</v>
          </cell>
          <cell r="G163">
            <v>80.167000000000002</v>
          </cell>
          <cell r="H163">
            <v>166.989</v>
          </cell>
          <cell r="I163">
            <v>226.923</v>
          </cell>
          <cell r="J163">
            <v>156.10499999999999</v>
          </cell>
          <cell r="K163">
            <v>189.03299999999999</v>
          </cell>
          <cell r="L163">
            <v>231.32</v>
          </cell>
          <cell r="M163">
            <v>170.709</v>
          </cell>
          <cell r="N163">
            <v>598.42700000000002</v>
          </cell>
          <cell r="O163">
            <v>287.77</v>
          </cell>
          <cell r="P163">
            <v>222.95599999999999</v>
          </cell>
          <cell r="Q163">
            <v>273.29599999999999</v>
          </cell>
          <cell r="R163">
            <v>985.01</v>
          </cell>
          <cell r="S163">
            <v>3588.7049999999999</v>
          </cell>
        </row>
        <row r="164">
          <cell r="A164" t="str">
            <v>MISCELLANEOUS</v>
          </cell>
          <cell r="B164" t="str">
            <v>OTHER</v>
          </cell>
          <cell r="C164" t="str">
            <v>67_68_RRS</v>
          </cell>
          <cell r="D164">
            <v>0</v>
          </cell>
          <cell r="E164">
            <v>2003</v>
          </cell>
          <cell r="F164" t="str">
            <v>$(000)</v>
          </cell>
          <cell r="G164">
            <v>73.308999999999997</v>
          </cell>
          <cell r="H164">
            <v>73.13</v>
          </cell>
          <cell r="I164">
            <v>71.715000000000003</v>
          </cell>
          <cell r="J164">
            <v>39.316000000000003</v>
          </cell>
          <cell r="K164">
            <v>63.027000000000001</v>
          </cell>
          <cell r="L164">
            <v>117.783</v>
          </cell>
          <cell r="M164">
            <v>62.677999999999997</v>
          </cell>
          <cell r="N164">
            <v>108.941</v>
          </cell>
          <cell r="O164">
            <v>98.451999999999998</v>
          </cell>
          <cell r="P164">
            <v>222.95599999999999</v>
          </cell>
          <cell r="Q164">
            <v>273.29599999999999</v>
          </cell>
          <cell r="R164">
            <v>1301.1300000000001</v>
          </cell>
          <cell r="S164">
            <v>2505.7330000000002</v>
          </cell>
        </row>
        <row r="165">
          <cell r="A165" t="str">
            <v>MISCELLANEOUS</v>
          </cell>
          <cell r="B165" t="str">
            <v>OTHER</v>
          </cell>
          <cell r="C165" t="str">
            <v>67_68_RRS</v>
          </cell>
          <cell r="D165">
            <v>0</v>
          </cell>
          <cell r="E165">
            <v>2004</v>
          </cell>
          <cell r="F165" t="str">
            <v>$(000)</v>
          </cell>
          <cell r="G165">
            <v>37.308999999999997</v>
          </cell>
          <cell r="H165">
            <v>37.130000000000003</v>
          </cell>
          <cell r="I165">
            <v>35.715000000000003</v>
          </cell>
          <cell r="J165">
            <v>34.5</v>
          </cell>
          <cell r="K165">
            <v>27.027000000000001</v>
          </cell>
          <cell r="L165">
            <v>81.783000000000001</v>
          </cell>
          <cell r="M165">
            <v>81.8</v>
          </cell>
          <cell r="N165">
            <v>85.3</v>
          </cell>
          <cell r="O165">
            <v>98.5</v>
          </cell>
          <cell r="P165">
            <v>110</v>
          </cell>
          <cell r="Q165">
            <v>237.29599999999999</v>
          </cell>
          <cell r="R165">
            <v>1262.8900000000001</v>
          </cell>
          <cell r="S165">
            <v>2129.25</v>
          </cell>
        </row>
        <row r="166">
          <cell r="A166" t="str">
            <v>MISCELLANEOUS</v>
          </cell>
          <cell r="B166" t="str">
            <v>OTHER</v>
          </cell>
          <cell r="C166" t="str">
            <v>67_68_RRS</v>
          </cell>
          <cell r="D166">
            <v>0</v>
          </cell>
          <cell r="E166">
            <v>2005</v>
          </cell>
          <cell r="F166" t="str">
            <v>$(000)</v>
          </cell>
          <cell r="G166">
            <v>37.308999999999997</v>
          </cell>
          <cell r="H166">
            <v>37.130000000000003</v>
          </cell>
          <cell r="I166">
            <v>35.715000000000003</v>
          </cell>
          <cell r="J166">
            <v>34.5</v>
          </cell>
          <cell r="K166">
            <v>27.027000000000001</v>
          </cell>
          <cell r="L166">
            <v>81.783000000000001</v>
          </cell>
          <cell r="M166">
            <v>81.8</v>
          </cell>
          <cell r="N166">
            <v>85.3</v>
          </cell>
          <cell r="O166">
            <v>98.5</v>
          </cell>
          <cell r="P166">
            <v>110</v>
          </cell>
          <cell r="Q166">
            <v>237.29599999999999</v>
          </cell>
          <cell r="R166">
            <v>1262.8900000000001</v>
          </cell>
          <cell r="S166">
            <v>2129.25</v>
          </cell>
        </row>
        <row r="167">
          <cell r="A167" t="str">
            <v>MISCELLANEOUS</v>
          </cell>
          <cell r="B167" t="str">
            <v>OTHER</v>
          </cell>
          <cell r="C167" t="str">
            <v>67_68_RRS</v>
          </cell>
          <cell r="D167">
            <v>0</v>
          </cell>
          <cell r="E167">
            <v>2006</v>
          </cell>
          <cell r="F167" t="str">
            <v>$(000)</v>
          </cell>
          <cell r="G167">
            <v>37.308999999999997</v>
          </cell>
          <cell r="H167">
            <v>37.130000000000003</v>
          </cell>
          <cell r="I167">
            <v>35.715000000000003</v>
          </cell>
          <cell r="J167">
            <v>34.5</v>
          </cell>
          <cell r="K167">
            <v>27.027000000000001</v>
          </cell>
          <cell r="L167">
            <v>81.783000000000001</v>
          </cell>
          <cell r="M167">
            <v>81.8</v>
          </cell>
          <cell r="N167">
            <v>85.3</v>
          </cell>
          <cell r="O167">
            <v>98.5</v>
          </cell>
          <cell r="P167">
            <v>110</v>
          </cell>
          <cell r="Q167">
            <v>237.29599999999999</v>
          </cell>
          <cell r="R167">
            <v>1262.8900000000001</v>
          </cell>
          <cell r="S167">
            <v>2129.25</v>
          </cell>
        </row>
        <row r="168">
          <cell r="A168" t="str">
            <v>MISCELLANEOUS</v>
          </cell>
          <cell r="B168" t="str">
            <v>OTHER</v>
          </cell>
          <cell r="C168" t="str">
            <v>67_68_RRS</v>
          </cell>
          <cell r="D168">
            <v>0</v>
          </cell>
          <cell r="E168">
            <v>2007</v>
          </cell>
          <cell r="F168" t="str">
            <v>$(000)</v>
          </cell>
          <cell r="G168">
            <v>37.308999999999997</v>
          </cell>
          <cell r="H168">
            <v>37.130000000000003</v>
          </cell>
          <cell r="I168">
            <v>35.715000000000003</v>
          </cell>
          <cell r="J168">
            <v>34.5</v>
          </cell>
          <cell r="K168">
            <v>27.027000000000001</v>
          </cell>
          <cell r="L168">
            <v>81.783000000000001</v>
          </cell>
          <cell r="M168">
            <v>81.8</v>
          </cell>
          <cell r="N168">
            <v>85.3</v>
          </cell>
          <cell r="O168">
            <v>98.5</v>
          </cell>
          <cell r="P168">
            <v>110</v>
          </cell>
          <cell r="Q168">
            <v>237.29599999999999</v>
          </cell>
          <cell r="R168">
            <v>1262.8900000000001</v>
          </cell>
          <cell r="S168">
            <v>2129.25</v>
          </cell>
        </row>
        <row r="169">
          <cell r="A169" t="str">
            <v>MISCELLANEOUS</v>
          </cell>
          <cell r="B169" t="str">
            <v>OTHER</v>
          </cell>
          <cell r="C169" t="str">
            <v>67_68_RRS</v>
          </cell>
          <cell r="D169">
            <v>0</v>
          </cell>
          <cell r="E169">
            <v>2008</v>
          </cell>
          <cell r="F169" t="str">
            <v>$(000)</v>
          </cell>
          <cell r="G169">
            <v>37.308999999999997</v>
          </cell>
          <cell r="H169">
            <v>37.130000000000003</v>
          </cell>
          <cell r="I169">
            <v>35.715000000000003</v>
          </cell>
          <cell r="J169">
            <v>34.5</v>
          </cell>
          <cell r="K169">
            <v>27.027000000000001</v>
          </cell>
          <cell r="L169">
            <v>81.783000000000001</v>
          </cell>
          <cell r="M169">
            <v>81.8</v>
          </cell>
          <cell r="N169">
            <v>85.3</v>
          </cell>
          <cell r="O169">
            <v>98.5</v>
          </cell>
          <cell r="P169">
            <v>110</v>
          </cell>
          <cell r="Q169">
            <v>237.29599999999999</v>
          </cell>
          <cell r="R169">
            <v>1262.8900000000001</v>
          </cell>
          <cell r="S169">
            <v>2129.25</v>
          </cell>
        </row>
        <row r="170">
          <cell r="A170" t="str">
            <v>MISCELLANEOUS</v>
          </cell>
          <cell r="B170" t="str">
            <v>OTHER</v>
          </cell>
          <cell r="C170" t="str">
            <v>67_68_RRS</v>
          </cell>
          <cell r="D170">
            <v>0</v>
          </cell>
          <cell r="E170">
            <v>2009</v>
          </cell>
          <cell r="F170" t="str">
            <v>$(000)</v>
          </cell>
          <cell r="G170">
            <v>37.308999999999997</v>
          </cell>
          <cell r="H170">
            <v>37.130000000000003</v>
          </cell>
          <cell r="I170">
            <v>35.715000000000003</v>
          </cell>
          <cell r="J170">
            <v>34.5</v>
          </cell>
          <cell r="K170">
            <v>27.027000000000001</v>
          </cell>
          <cell r="L170">
            <v>81.783000000000001</v>
          </cell>
          <cell r="M170">
            <v>81.8</v>
          </cell>
          <cell r="N170">
            <v>85.3</v>
          </cell>
          <cell r="O170">
            <v>98.5</v>
          </cell>
          <cell r="P170">
            <v>110</v>
          </cell>
          <cell r="Q170">
            <v>237.29599999999999</v>
          </cell>
          <cell r="R170">
            <v>1262.8900000000001</v>
          </cell>
          <cell r="S170">
            <v>2129.25</v>
          </cell>
        </row>
        <row r="171">
          <cell r="A171" t="str">
            <v>MISCELLANEOUS</v>
          </cell>
          <cell r="B171" t="str">
            <v>OTHER</v>
          </cell>
          <cell r="C171" t="str">
            <v>67_68_RRS</v>
          </cell>
          <cell r="D171">
            <v>0</v>
          </cell>
          <cell r="E171">
            <v>2010</v>
          </cell>
          <cell r="F171" t="str">
            <v>$(000)</v>
          </cell>
          <cell r="G171">
            <v>37.308999999999997</v>
          </cell>
          <cell r="H171">
            <v>37.130000000000003</v>
          </cell>
          <cell r="I171">
            <v>35.715000000000003</v>
          </cell>
          <cell r="J171">
            <v>34.5</v>
          </cell>
          <cell r="K171">
            <v>27.027000000000001</v>
          </cell>
          <cell r="L171">
            <v>81.783000000000001</v>
          </cell>
          <cell r="M171">
            <v>81.8</v>
          </cell>
          <cell r="N171">
            <v>85.3</v>
          </cell>
          <cell r="O171">
            <v>98.5</v>
          </cell>
          <cell r="P171">
            <v>110</v>
          </cell>
          <cell r="Q171">
            <v>237.29599999999999</v>
          </cell>
          <cell r="R171">
            <v>1262.8900000000001</v>
          </cell>
          <cell r="S171">
            <v>2129.25</v>
          </cell>
        </row>
        <row r="172">
          <cell r="A172" t="str">
            <v>MISCELLANEOUS</v>
          </cell>
          <cell r="B172" t="str">
            <v>OTHER</v>
          </cell>
          <cell r="C172" t="str">
            <v>67_68_RRS</v>
          </cell>
          <cell r="D172">
            <v>0</v>
          </cell>
          <cell r="E172">
            <v>2011</v>
          </cell>
          <cell r="F172" t="str">
            <v>$(000)</v>
          </cell>
          <cell r="G172">
            <v>37.308999999999997</v>
          </cell>
          <cell r="H172">
            <v>37.130000000000003</v>
          </cell>
          <cell r="I172">
            <v>35.715000000000003</v>
          </cell>
          <cell r="J172">
            <v>34.5</v>
          </cell>
          <cell r="K172">
            <v>27.027000000000001</v>
          </cell>
          <cell r="L172">
            <v>81.783000000000001</v>
          </cell>
          <cell r="M172">
            <v>81.8</v>
          </cell>
          <cell r="N172">
            <v>85.3</v>
          </cell>
          <cell r="O172">
            <v>98.5</v>
          </cell>
          <cell r="P172">
            <v>110</v>
          </cell>
          <cell r="Q172">
            <v>237.29599999999999</v>
          </cell>
          <cell r="R172">
            <v>1262.8900000000001</v>
          </cell>
          <cell r="S172">
            <v>2129.25</v>
          </cell>
        </row>
        <row r="173">
          <cell r="A173" t="str">
            <v>PCS Wireless</v>
          </cell>
          <cell r="B173" t="str">
            <v>PCW</v>
          </cell>
          <cell r="C173" t="str">
            <v>PCS O&amp; M</v>
          </cell>
          <cell r="D173">
            <v>0</v>
          </cell>
          <cell r="E173">
            <v>2002</v>
          </cell>
          <cell r="F173" t="str">
            <v>$(000)</v>
          </cell>
          <cell r="G173">
            <v>681.649</v>
          </cell>
          <cell r="H173">
            <v>419.25799999999998</v>
          </cell>
          <cell r="I173">
            <v>283.52800000000002</v>
          </cell>
          <cell r="J173">
            <v>253.86</v>
          </cell>
          <cell r="K173">
            <v>226.10900000000001</v>
          </cell>
          <cell r="L173">
            <v>402.68200000000002</v>
          </cell>
          <cell r="M173">
            <v>397.221</v>
          </cell>
          <cell r="N173">
            <v>535.57299999999998</v>
          </cell>
          <cell r="O173">
            <v>568.25900000000001</v>
          </cell>
          <cell r="P173">
            <v>603.85900000000004</v>
          </cell>
          <cell r="Q173">
            <v>214.76</v>
          </cell>
          <cell r="R173">
            <v>144.67699999999999</v>
          </cell>
          <cell r="S173">
            <v>4731.4350000000004</v>
          </cell>
        </row>
        <row r="174">
          <cell r="A174" t="str">
            <v>PCS Wireless</v>
          </cell>
          <cell r="B174" t="str">
            <v>PCW</v>
          </cell>
          <cell r="C174" t="str">
            <v>PCS O&amp; M</v>
          </cell>
          <cell r="D174">
            <v>0</v>
          </cell>
          <cell r="E174">
            <v>2003</v>
          </cell>
          <cell r="F174" t="str">
            <v>$(000)</v>
          </cell>
          <cell r="G174">
            <v>526.46299999999997</v>
          </cell>
          <cell r="H174">
            <v>279.35300000000001</v>
          </cell>
          <cell r="I174">
            <v>116.60899999999999</v>
          </cell>
          <cell r="J174">
            <v>294.08699999999999</v>
          </cell>
          <cell r="K174">
            <v>304.69099999999997</v>
          </cell>
          <cell r="L174">
            <v>296.69099999999997</v>
          </cell>
          <cell r="M174">
            <v>348.72</v>
          </cell>
          <cell r="N174">
            <v>455.59</v>
          </cell>
          <cell r="O174">
            <v>323.66899999999998</v>
          </cell>
          <cell r="P174">
            <v>271.28199999999998</v>
          </cell>
          <cell r="Q174">
            <v>43.82500000000001</v>
          </cell>
          <cell r="R174">
            <v>16.401</v>
          </cell>
          <cell r="S174">
            <v>3277.3810000000003</v>
          </cell>
        </row>
        <row r="175">
          <cell r="A175" t="str">
            <v>PCS Wireless</v>
          </cell>
          <cell r="B175" t="str">
            <v>PCW</v>
          </cell>
          <cell r="C175" t="str">
            <v>PCS O&amp; M</v>
          </cell>
          <cell r="D175">
            <v>0</v>
          </cell>
          <cell r="E175">
            <v>2004</v>
          </cell>
          <cell r="F175" t="str">
            <v>$(000)</v>
          </cell>
          <cell r="G175">
            <v>596.29300000000001</v>
          </cell>
          <cell r="H175">
            <v>287.89600000000002</v>
          </cell>
          <cell r="I175">
            <v>99.468999999999994</v>
          </cell>
          <cell r="J175">
            <v>135.03700000000001</v>
          </cell>
          <cell r="K175">
            <v>104.883</v>
          </cell>
          <cell r="L175">
            <v>296.74299999999999</v>
          </cell>
          <cell r="M175">
            <v>290.80900000000003</v>
          </cell>
          <cell r="N175">
            <v>441.14</v>
          </cell>
          <cell r="O175">
            <v>476.65600000000001</v>
          </cell>
          <cell r="P175">
            <v>515.33900000000006</v>
          </cell>
          <cell r="Q175">
            <v>92.551000000000002</v>
          </cell>
          <cell r="R175">
            <v>107.4</v>
          </cell>
          <cell r="S175">
            <v>3444.2159999999999</v>
          </cell>
        </row>
        <row r="176">
          <cell r="A176" t="str">
            <v>PCS Wireless</v>
          </cell>
          <cell r="B176" t="str">
            <v>PCW</v>
          </cell>
          <cell r="C176" t="str">
            <v>PCS O&amp; M</v>
          </cell>
          <cell r="D176">
            <v>0</v>
          </cell>
          <cell r="E176">
            <v>2005</v>
          </cell>
          <cell r="F176" t="str">
            <v>$(000)</v>
          </cell>
          <cell r="G176">
            <v>568.90099999999995</v>
          </cell>
          <cell r="H176">
            <v>274.67200000000003</v>
          </cell>
          <cell r="I176">
            <v>94.9</v>
          </cell>
          <cell r="J176">
            <v>128.834</v>
          </cell>
          <cell r="K176">
            <v>100.065</v>
          </cell>
          <cell r="L176">
            <v>283.11200000000002</v>
          </cell>
          <cell r="M176">
            <v>277.45100000000002</v>
          </cell>
          <cell r="N176">
            <v>420.87599999999998</v>
          </cell>
          <cell r="O176">
            <v>454.76</v>
          </cell>
          <cell r="P176">
            <v>491.666</v>
          </cell>
          <cell r="Q176">
            <v>88.299000000000007</v>
          </cell>
          <cell r="R176">
            <v>436.38799999999998</v>
          </cell>
          <cell r="S176">
            <v>3619.924</v>
          </cell>
        </row>
        <row r="177">
          <cell r="A177" t="str">
            <v>PCS Wireless</v>
          </cell>
          <cell r="B177" t="str">
            <v>PCW</v>
          </cell>
          <cell r="C177" t="str">
            <v>PCS O&amp; M</v>
          </cell>
          <cell r="D177">
            <v>0</v>
          </cell>
          <cell r="E177">
            <v>2006</v>
          </cell>
          <cell r="F177" t="str">
            <v>$(000)</v>
          </cell>
          <cell r="G177">
            <v>569.94600000000003</v>
          </cell>
          <cell r="H177">
            <v>275.17599999999999</v>
          </cell>
          <cell r="I177">
            <v>95.073999999999998</v>
          </cell>
          <cell r="J177">
            <v>129.07</v>
          </cell>
          <cell r="K177">
            <v>100.249</v>
          </cell>
          <cell r="L177">
            <v>283.63200000000001</v>
          </cell>
          <cell r="M177">
            <v>277.95999999999998</v>
          </cell>
          <cell r="N177">
            <v>421.649</v>
          </cell>
          <cell r="O177">
            <v>455.596</v>
          </cell>
          <cell r="P177">
            <v>492.56900000000002</v>
          </cell>
          <cell r="Q177">
            <v>88.462000000000003</v>
          </cell>
          <cell r="R177">
            <v>605.41300000000001</v>
          </cell>
          <cell r="S177">
            <v>3794.7960000000003</v>
          </cell>
        </row>
        <row r="178">
          <cell r="A178" t="str">
            <v>PCS Wireless</v>
          </cell>
          <cell r="B178" t="str">
            <v>PCW</v>
          </cell>
          <cell r="C178" t="str">
            <v>PCS O&amp; M</v>
          </cell>
          <cell r="D178">
            <v>0</v>
          </cell>
          <cell r="E178">
            <v>2007</v>
          </cell>
          <cell r="F178" t="str">
            <v>$(000)</v>
          </cell>
          <cell r="G178">
            <v>569.94600000000003</v>
          </cell>
          <cell r="H178">
            <v>275.17599999999999</v>
          </cell>
          <cell r="I178">
            <v>95.073999999999998</v>
          </cell>
          <cell r="J178">
            <v>129.07</v>
          </cell>
          <cell r="K178">
            <v>100.249</v>
          </cell>
          <cell r="L178">
            <v>283.63200000000001</v>
          </cell>
          <cell r="M178">
            <v>277.95999999999998</v>
          </cell>
          <cell r="N178">
            <v>421.649</v>
          </cell>
          <cell r="O178">
            <v>455.596</v>
          </cell>
          <cell r="P178">
            <v>492.56900000000002</v>
          </cell>
          <cell r="Q178">
            <v>88.462000000000003</v>
          </cell>
          <cell r="R178">
            <v>605.41300000000001</v>
          </cell>
          <cell r="S178">
            <v>3794.7960000000003</v>
          </cell>
        </row>
        <row r="179">
          <cell r="A179" t="str">
            <v>PCS Wireless</v>
          </cell>
          <cell r="B179" t="str">
            <v>PCW</v>
          </cell>
          <cell r="C179" t="str">
            <v>PCS O&amp; M</v>
          </cell>
          <cell r="D179">
            <v>0</v>
          </cell>
          <cell r="E179">
            <v>2008</v>
          </cell>
          <cell r="F179" t="str">
            <v>$(000)</v>
          </cell>
          <cell r="G179">
            <v>569.94600000000003</v>
          </cell>
          <cell r="H179">
            <v>275.17599999999999</v>
          </cell>
          <cell r="I179">
            <v>95.073999999999998</v>
          </cell>
          <cell r="J179">
            <v>129.07</v>
          </cell>
          <cell r="K179">
            <v>100.249</v>
          </cell>
          <cell r="L179">
            <v>283.63200000000001</v>
          </cell>
          <cell r="M179">
            <v>277.95999999999998</v>
          </cell>
          <cell r="N179">
            <v>421.649</v>
          </cell>
          <cell r="O179">
            <v>455.596</v>
          </cell>
          <cell r="P179">
            <v>492.56900000000002</v>
          </cell>
          <cell r="Q179">
            <v>88.462000000000003</v>
          </cell>
          <cell r="R179">
            <v>605.41300000000001</v>
          </cell>
          <cell r="S179">
            <v>3794.7960000000003</v>
          </cell>
        </row>
        <row r="180">
          <cell r="A180" t="str">
            <v>PCS Wireless</v>
          </cell>
          <cell r="B180" t="str">
            <v>PCW</v>
          </cell>
          <cell r="C180" t="str">
            <v>PCS O&amp; M</v>
          </cell>
          <cell r="D180">
            <v>0</v>
          </cell>
          <cell r="E180">
            <v>2009</v>
          </cell>
          <cell r="F180" t="str">
            <v>$(000)</v>
          </cell>
          <cell r="G180">
            <v>569.94600000000003</v>
          </cell>
          <cell r="H180">
            <v>275.17599999999999</v>
          </cell>
          <cell r="I180">
            <v>95.073999999999998</v>
          </cell>
          <cell r="J180">
            <v>129.07</v>
          </cell>
          <cell r="K180">
            <v>100.249</v>
          </cell>
          <cell r="L180">
            <v>283.63200000000001</v>
          </cell>
          <cell r="M180">
            <v>277.95999999999998</v>
          </cell>
          <cell r="N180">
            <v>421.649</v>
          </cell>
          <cell r="O180">
            <v>455.596</v>
          </cell>
          <cell r="P180">
            <v>492.56900000000002</v>
          </cell>
          <cell r="Q180">
            <v>88.462000000000003</v>
          </cell>
          <cell r="R180">
            <v>605.41300000000001</v>
          </cell>
          <cell r="S180">
            <v>3794.7960000000003</v>
          </cell>
        </row>
        <row r="181">
          <cell r="A181" t="str">
            <v>PCS Wireless</v>
          </cell>
          <cell r="B181" t="str">
            <v>PCW</v>
          </cell>
          <cell r="C181" t="str">
            <v>PCS O&amp; M</v>
          </cell>
          <cell r="D181">
            <v>0</v>
          </cell>
          <cell r="E181">
            <v>2010</v>
          </cell>
          <cell r="F181" t="str">
            <v>$(000)</v>
          </cell>
          <cell r="G181">
            <v>569.94600000000003</v>
          </cell>
          <cell r="H181">
            <v>275.17599999999999</v>
          </cell>
          <cell r="I181">
            <v>95.073999999999998</v>
          </cell>
          <cell r="J181">
            <v>129.07</v>
          </cell>
          <cell r="K181">
            <v>100.249</v>
          </cell>
          <cell r="L181">
            <v>283.63200000000001</v>
          </cell>
          <cell r="M181">
            <v>277.95999999999998</v>
          </cell>
          <cell r="N181">
            <v>421.649</v>
          </cell>
          <cell r="O181">
            <v>455.596</v>
          </cell>
          <cell r="P181">
            <v>492.56900000000002</v>
          </cell>
          <cell r="Q181">
            <v>88.462000000000003</v>
          </cell>
          <cell r="R181">
            <v>605.41300000000001</v>
          </cell>
          <cell r="S181">
            <v>3794.7960000000003</v>
          </cell>
        </row>
        <row r="182">
          <cell r="A182" t="str">
            <v>PCS Wireless</v>
          </cell>
          <cell r="B182" t="str">
            <v>PCW</v>
          </cell>
          <cell r="C182" t="str">
            <v>PCS O&amp; M</v>
          </cell>
          <cell r="D182">
            <v>0</v>
          </cell>
          <cell r="E182">
            <v>2011</v>
          </cell>
          <cell r="F182" t="str">
            <v>$(000)</v>
          </cell>
          <cell r="G182">
            <v>569.94600000000003</v>
          </cell>
          <cell r="H182">
            <v>275.17599999999999</v>
          </cell>
          <cell r="I182">
            <v>95.073999999999998</v>
          </cell>
          <cell r="J182">
            <v>129.07</v>
          </cell>
          <cell r="K182">
            <v>100.249</v>
          </cell>
          <cell r="L182">
            <v>283.63200000000001</v>
          </cell>
          <cell r="M182">
            <v>277.95999999999998</v>
          </cell>
          <cell r="N182">
            <v>421.649</v>
          </cell>
          <cell r="O182">
            <v>455.596</v>
          </cell>
          <cell r="P182">
            <v>492.56900000000002</v>
          </cell>
          <cell r="Q182">
            <v>88.462000000000003</v>
          </cell>
          <cell r="R182">
            <v>605.41300000000001</v>
          </cell>
          <cell r="S182">
            <v>3794.7960000000003</v>
          </cell>
        </row>
        <row r="183">
          <cell r="A183" t="str">
            <v>Remedial Action Scheme (RAS)</v>
          </cell>
          <cell r="B183" t="str">
            <v>RAS</v>
          </cell>
          <cell r="C183" t="str">
            <v>Remedial Action Scheme</v>
          </cell>
          <cell r="D183">
            <v>0</v>
          </cell>
          <cell r="E183">
            <v>2002</v>
          </cell>
          <cell r="F183" t="str">
            <v>$(000)</v>
          </cell>
          <cell r="G183">
            <v>11.545999999999999</v>
          </cell>
          <cell r="H183">
            <v>11.545999999999999</v>
          </cell>
          <cell r="I183">
            <v>11.545999999999999</v>
          </cell>
          <cell r="J183">
            <v>11.545999999999999</v>
          </cell>
          <cell r="K183">
            <v>11.545999999999999</v>
          </cell>
          <cell r="L183">
            <v>11.545999999999999</v>
          </cell>
          <cell r="M183">
            <v>11.545999999999999</v>
          </cell>
          <cell r="N183">
            <v>11.545999999999999</v>
          </cell>
          <cell r="O183">
            <v>11.545999999999999</v>
          </cell>
          <cell r="P183">
            <v>11.545999999999999</v>
          </cell>
          <cell r="Q183">
            <v>11.545999999999999</v>
          </cell>
          <cell r="R183">
            <v>11.545999999999999</v>
          </cell>
          <cell r="S183">
            <v>138.55199999999996</v>
          </cell>
        </row>
        <row r="184">
          <cell r="A184" t="str">
            <v>Remedial Action Scheme (RAS)</v>
          </cell>
          <cell r="B184" t="str">
            <v>RAS</v>
          </cell>
          <cell r="C184" t="str">
            <v>Remedial Action Scheme</v>
          </cell>
          <cell r="D184">
            <v>0</v>
          </cell>
          <cell r="E184">
            <v>2003</v>
          </cell>
          <cell r="F184" t="str">
            <v>$(000)</v>
          </cell>
          <cell r="G184">
            <v>11.545999999999999</v>
          </cell>
          <cell r="H184">
            <v>11.545999999999999</v>
          </cell>
          <cell r="I184">
            <v>11.545999999999999</v>
          </cell>
          <cell r="J184">
            <v>4.28</v>
          </cell>
          <cell r="K184">
            <v>4.28</v>
          </cell>
          <cell r="L184">
            <v>4.28</v>
          </cell>
          <cell r="M184">
            <v>4.28</v>
          </cell>
          <cell r="N184">
            <v>4.28</v>
          </cell>
          <cell r="O184">
            <v>4.28</v>
          </cell>
          <cell r="P184">
            <v>4.28</v>
          </cell>
          <cell r="Q184">
            <v>4.28</v>
          </cell>
          <cell r="R184">
            <v>4.28</v>
          </cell>
          <cell r="S184">
            <v>73.158000000000001</v>
          </cell>
        </row>
        <row r="185">
          <cell r="A185" t="str">
            <v>Remedial Action Scheme (RAS)</v>
          </cell>
          <cell r="B185" t="str">
            <v>RAS</v>
          </cell>
          <cell r="C185" t="str">
            <v>Remedial Action Scheme</v>
          </cell>
          <cell r="D185">
            <v>0</v>
          </cell>
          <cell r="E185">
            <v>2004</v>
          </cell>
          <cell r="F185" t="str">
            <v>$(000)</v>
          </cell>
          <cell r="G185">
            <v>4.28</v>
          </cell>
          <cell r="H185">
            <v>4.28</v>
          </cell>
          <cell r="I185">
            <v>4.28</v>
          </cell>
          <cell r="J185">
            <v>4.28</v>
          </cell>
          <cell r="K185">
            <v>4.28</v>
          </cell>
          <cell r="L185">
            <v>4.28</v>
          </cell>
          <cell r="M185">
            <v>4.28</v>
          </cell>
          <cell r="N185">
            <v>4.28</v>
          </cell>
          <cell r="O185">
            <v>4.28</v>
          </cell>
          <cell r="P185">
            <v>4.28</v>
          </cell>
          <cell r="Q185">
            <v>4.28</v>
          </cell>
          <cell r="R185">
            <v>4.28</v>
          </cell>
          <cell r="S185">
            <v>51.360000000000007</v>
          </cell>
        </row>
        <row r="186">
          <cell r="A186" t="str">
            <v>Remedial Action Scheme (RAS)</v>
          </cell>
          <cell r="B186" t="str">
            <v>RAS</v>
          </cell>
          <cell r="C186" t="str">
            <v>Remedial Action Scheme</v>
          </cell>
          <cell r="D186">
            <v>0</v>
          </cell>
          <cell r="E186">
            <v>2005</v>
          </cell>
          <cell r="F186" t="str">
            <v>$(000)</v>
          </cell>
          <cell r="G186">
            <v>4.28</v>
          </cell>
          <cell r="H186">
            <v>4.28</v>
          </cell>
          <cell r="I186">
            <v>4.28</v>
          </cell>
          <cell r="J186">
            <v>4.28</v>
          </cell>
          <cell r="K186">
            <v>4.28</v>
          </cell>
          <cell r="L186">
            <v>4.28</v>
          </cell>
          <cell r="M186">
            <v>4.28</v>
          </cell>
          <cell r="N186">
            <v>4.28</v>
          </cell>
          <cell r="O186">
            <v>4.28</v>
          </cell>
          <cell r="P186">
            <v>4.28</v>
          </cell>
          <cell r="Q186">
            <v>4.28</v>
          </cell>
          <cell r="R186">
            <v>4.28</v>
          </cell>
          <cell r="S186">
            <v>51.360000000000007</v>
          </cell>
        </row>
        <row r="187">
          <cell r="A187" t="str">
            <v>Remedial Action Scheme (RAS)</v>
          </cell>
          <cell r="B187" t="str">
            <v>RAS</v>
          </cell>
          <cell r="C187" t="str">
            <v>Remedial Action Scheme</v>
          </cell>
          <cell r="D187">
            <v>0</v>
          </cell>
          <cell r="E187">
            <v>2006</v>
          </cell>
          <cell r="F187" t="str">
            <v>$(000)</v>
          </cell>
          <cell r="G187">
            <v>4.28</v>
          </cell>
          <cell r="H187">
            <v>4.28</v>
          </cell>
          <cell r="I187">
            <v>4.28</v>
          </cell>
          <cell r="J187">
            <v>4.28</v>
          </cell>
          <cell r="K187">
            <v>4.28</v>
          </cell>
          <cell r="L187">
            <v>4.28</v>
          </cell>
          <cell r="M187">
            <v>4.28</v>
          </cell>
          <cell r="N187">
            <v>4.28</v>
          </cell>
          <cell r="O187">
            <v>4.28</v>
          </cell>
          <cell r="P187">
            <v>4.28</v>
          </cell>
          <cell r="Q187">
            <v>4.28</v>
          </cell>
          <cell r="R187">
            <v>4.28</v>
          </cell>
          <cell r="S187">
            <v>51.360000000000007</v>
          </cell>
        </row>
        <row r="188">
          <cell r="A188" t="str">
            <v>Remedial Action Scheme (RAS)</v>
          </cell>
          <cell r="B188" t="str">
            <v>RAS</v>
          </cell>
          <cell r="C188" t="str">
            <v>Remedial Action Scheme</v>
          </cell>
          <cell r="D188">
            <v>0</v>
          </cell>
          <cell r="E188">
            <v>2007</v>
          </cell>
          <cell r="F188" t="str">
            <v>$(000)</v>
          </cell>
          <cell r="G188">
            <v>4.28</v>
          </cell>
          <cell r="H188">
            <v>4.28</v>
          </cell>
          <cell r="I188">
            <v>4.28</v>
          </cell>
          <cell r="J188">
            <v>4.28</v>
          </cell>
          <cell r="K188">
            <v>4.28</v>
          </cell>
          <cell r="L188">
            <v>4.28</v>
          </cell>
          <cell r="M188">
            <v>4.28</v>
          </cell>
          <cell r="N188">
            <v>4.28</v>
          </cell>
          <cell r="O188">
            <v>4.28</v>
          </cell>
          <cell r="P188">
            <v>4.28</v>
          </cell>
          <cell r="Q188">
            <v>4.28</v>
          </cell>
          <cell r="R188">
            <v>4.28</v>
          </cell>
          <cell r="S188">
            <v>51.360000000000007</v>
          </cell>
        </row>
        <row r="189">
          <cell r="A189" t="str">
            <v>Remedial Action Scheme (RAS)</v>
          </cell>
          <cell r="B189" t="str">
            <v>RAS</v>
          </cell>
          <cell r="C189" t="str">
            <v>Remedial Action Scheme</v>
          </cell>
          <cell r="D189">
            <v>0</v>
          </cell>
          <cell r="E189">
            <v>2008</v>
          </cell>
          <cell r="F189" t="str">
            <v>$(000)</v>
          </cell>
          <cell r="G189">
            <v>4.28</v>
          </cell>
          <cell r="H189">
            <v>4.28</v>
          </cell>
          <cell r="I189">
            <v>4.28</v>
          </cell>
          <cell r="J189">
            <v>4.28</v>
          </cell>
          <cell r="K189">
            <v>4.28</v>
          </cell>
          <cell r="L189">
            <v>4.28</v>
          </cell>
          <cell r="M189">
            <v>4.28</v>
          </cell>
          <cell r="N189">
            <v>4.28</v>
          </cell>
          <cell r="O189">
            <v>4.28</v>
          </cell>
          <cell r="P189">
            <v>4.28</v>
          </cell>
          <cell r="Q189">
            <v>4.28</v>
          </cell>
          <cell r="R189">
            <v>4.28</v>
          </cell>
          <cell r="S189">
            <v>51.360000000000007</v>
          </cell>
        </row>
        <row r="190">
          <cell r="A190" t="str">
            <v>Remedial Action Scheme (RAS)</v>
          </cell>
          <cell r="B190" t="str">
            <v>RAS</v>
          </cell>
          <cell r="C190" t="str">
            <v>Remedial Action Scheme</v>
          </cell>
          <cell r="D190">
            <v>0</v>
          </cell>
          <cell r="E190">
            <v>2009</v>
          </cell>
          <cell r="F190" t="str">
            <v>$(000)</v>
          </cell>
          <cell r="G190">
            <v>4.28</v>
          </cell>
          <cell r="H190">
            <v>4.28</v>
          </cell>
          <cell r="I190">
            <v>4.28</v>
          </cell>
          <cell r="J190">
            <v>4.28</v>
          </cell>
          <cell r="K190">
            <v>4.28</v>
          </cell>
          <cell r="L190">
            <v>4.28</v>
          </cell>
          <cell r="M190">
            <v>4.28</v>
          </cell>
          <cell r="N190">
            <v>4.28</v>
          </cell>
          <cell r="O190">
            <v>4.28</v>
          </cell>
          <cell r="P190">
            <v>4.28</v>
          </cell>
          <cell r="Q190">
            <v>4.28</v>
          </cell>
          <cell r="R190">
            <v>4.28</v>
          </cell>
          <cell r="S190">
            <v>51.360000000000007</v>
          </cell>
        </row>
        <row r="191">
          <cell r="A191" t="str">
            <v>Remedial Action Scheme (RAS)</v>
          </cell>
          <cell r="B191" t="str">
            <v>RAS</v>
          </cell>
          <cell r="C191" t="str">
            <v>Remedial Action Scheme</v>
          </cell>
          <cell r="D191">
            <v>0</v>
          </cell>
          <cell r="E191">
            <v>2010</v>
          </cell>
          <cell r="F191" t="str">
            <v>$(000)</v>
          </cell>
          <cell r="G191">
            <v>4.28</v>
          </cell>
          <cell r="H191">
            <v>4.28</v>
          </cell>
          <cell r="I191">
            <v>4.28</v>
          </cell>
          <cell r="J191">
            <v>4.28</v>
          </cell>
          <cell r="K191">
            <v>4.28</v>
          </cell>
          <cell r="L191">
            <v>4.28</v>
          </cell>
          <cell r="M191">
            <v>4.28</v>
          </cell>
          <cell r="N191">
            <v>4.28</v>
          </cell>
          <cell r="O191">
            <v>4.28</v>
          </cell>
          <cell r="P191">
            <v>4.28</v>
          </cell>
          <cell r="Q191">
            <v>4.28</v>
          </cell>
          <cell r="R191">
            <v>4.28</v>
          </cell>
          <cell r="S191">
            <v>51.360000000000007</v>
          </cell>
        </row>
        <row r="192">
          <cell r="A192" t="str">
            <v>Remedial Action Scheme (RAS)</v>
          </cell>
          <cell r="B192" t="str">
            <v>RAS</v>
          </cell>
          <cell r="C192" t="str">
            <v>Remedial Action Scheme</v>
          </cell>
          <cell r="D192">
            <v>0</v>
          </cell>
          <cell r="E192">
            <v>2011</v>
          </cell>
          <cell r="F192" t="str">
            <v>$(000)</v>
          </cell>
          <cell r="G192">
            <v>4.28</v>
          </cell>
          <cell r="H192">
            <v>4.28</v>
          </cell>
          <cell r="I192">
            <v>4.28</v>
          </cell>
          <cell r="J192">
            <v>4.28</v>
          </cell>
          <cell r="K192">
            <v>4.28</v>
          </cell>
          <cell r="L192">
            <v>4.28</v>
          </cell>
          <cell r="M192">
            <v>4.28</v>
          </cell>
          <cell r="N192">
            <v>4.28</v>
          </cell>
          <cell r="O192">
            <v>4.28</v>
          </cell>
          <cell r="P192">
            <v>4.28</v>
          </cell>
          <cell r="Q192">
            <v>4.28</v>
          </cell>
          <cell r="R192">
            <v>4.28</v>
          </cell>
          <cell r="S192">
            <v>51.360000000000007</v>
          </cell>
        </row>
        <row r="193">
          <cell r="A193" t="str">
            <v>Power Factor Penalty</v>
          </cell>
          <cell r="B193" t="str">
            <v>REACTV</v>
          </cell>
          <cell r="C193" t="str">
            <v>67320</v>
          </cell>
          <cell r="D193">
            <v>0</v>
          </cell>
          <cell r="E193">
            <v>2002</v>
          </cell>
          <cell r="F193" t="str">
            <v>$(000)</v>
          </cell>
          <cell r="G193">
            <v>174.999</v>
          </cell>
          <cell r="H193">
            <v>208.78399999999999</v>
          </cell>
          <cell r="I193">
            <v>244.01</v>
          </cell>
          <cell r="J193">
            <v>255.52600000000001</v>
          </cell>
          <cell r="K193">
            <v>208.52699999999999</v>
          </cell>
          <cell r="L193">
            <v>239.69399999999999</v>
          </cell>
          <cell r="M193">
            <v>249.27600000000001</v>
          </cell>
          <cell r="N193">
            <v>212.43899999999999</v>
          </cell>
          <cell r="O193">
            <v>239.804</v>
          </cell>
          <cell r="P193">
            <v>383.68400000000003</v>
          </cell>
          <cell r="Q193">
            <v>343.09699999999998</v>
          </cell>
          <cell r="R193">
            <v>429.78500000000003</v>
          </cell>
          <cell r="S193">
            <v>3189.625</v>
          </cell>
        </row>
        <row r="194">
          <cell r="A194" t="str">
            <v>Power Factor Penalty</v>
          </cell>
          <cell r="B194" t="str">
            <v>REACTV</v>
          </cell>
          <cell r="C194" t="str">
            <v>67320</v>
          </cell>
          <cell r="D194">
            <v>0</v>
          </cell>
          <cell r="E194">
            <v>2003</v>
          </cell>
          <cell r="F194" t="str">
            <v>$(000)</v>
          </cell>
          <cell r="G194">
            <v>483.363</v>
          </cell>
          <cell r="H194">
            <v>487.90600000000001</v>
          </cell>
          <cell r="I194">
            <v>481.50799999999998</v>
          </cell>
          <cell r="J194">
            <v>474.61500000000001</v>
          </cell>
          <cell r="K194">
            <v>478.35399999999998</v>
          </cell>
          <cell r="L194">
            <v>486.24599999999998</v>
          </cell>
          <cell r="M194">
            <v>438.6</v>
          </cell>
          <cell r="N194">
            <v>418.10599999999999</v>
          </cell>
          <cell r="O194">
            <v>239.804</v>
          </cell>
          <cell r="P194">
            <v>383.68400000000003</v>
          </cell>
          <cell r="Q194">
            <v>343.09699999999998</v>
          </cell>
          <cell r="R194">
            <v>429.78500000000003</v>
          </cell>
          <cell r="S194">
            <v>5145.0680000000002</v>
          </cell>
        </row>
        <row r="195">
          <cell r="A195" t="str">
            <v>Power Factor Penalty</v>
          </cell>
          <cell r="B195" t="str">
            <v>REACTV</v>
          </cell>
          <cell r="C195" t="str">
            <v>67320</v>
          </cell>
          <cell r="D195">
            <v>0</v>
          </cell>
          <cell r="E195">
            <v>2004</v>
          </cell>
          <cell r="F195" t="str">
            <v>$(000)</v>
          </cell>
          <cell r="G195">
            <v>483.363</v>
          </cell>
          <cell r="H195">
            <v>487.90600000000001</v>
          </cell>
          <cell r="I195">
            <v>481.50799999999998</v>
          </cell>
          <cell r="J195">
            <v>474.61500000000001</v>
          </cell>
          <cell r="K195">
            <v>478.35399999999998</v>
          </cell>
          <cell r="L195">
            <v>486.24599999999998</v>
          </cell>
          <cell r="M195">
            <v>438.6</v>
          </cell>
          <cell r="N195">
            <v>418.10599999999999</v>
          </cell>
          <cell r="O195">
            <v>239.804</v>
          </cell>
          <cell r="P195">
            <v>383.68400000000003</v>
          </cell>
          <cell r="Q195">
            <v>343.09699999999998</v>
          </cell>
          <cell r="R195">
            <v>429.78500000000003</v>
          </cell>
          <cell r="S195">
            <v>5145.0680000000002</v>
          </cell>
        </row>
        <row r="196">
          <cell r="A196" t="str">
            <v>Power Factor Penalty</v>
          </cell>
          <cell r="B196" t="str">
            <v>REACTV</v>
          </cell>
          <cell r="C196" t="str">
            <v>67320</v>
          </cell>
          <cell r="D196">
            <v>0</v>
          </cell>
          <cell r="E196">
            <v>2005</v>
          </cell>
          <cell r="F196" t="str">
            <v>$(000)</v>
          </cell>
          <cell r="G196">
            <v>174.999</v>
          </cell>
          <cell r="H196">
            <v>208.78399999999999</v>
          </cell>
          <cell r="I196">
            <v>244.01</v>
          </cell>
          <cell r="J196">
            <v>255.52600000000001</v>
          </cell>
          <cell r="K196">
            <v>208.52699999999999</v>
          </cell>
          <cell r="L196">
            <v>239.69399999999999</v>
          </cell>
          <cell r="M196">
            <v>249.27600000000001</v>
          </cell>
          <cell r="N196">
            <v>212.43899999999999</v>
          </cell>
          <cell r="O196">
            <v>239.804</v>
          </cell>
          <cell r="P196">
            <v>383.68400000000003</v>
          </cell>
          <cell r="Q196">
            <v>343.09699999999998</v>
          </cell>
          <cell r="R196">
            <v>429.78500000000003</v>
          </cell>
          <cell r="S196">
            <v>3189.625</v>
          </cell>
        </row>
        <row r="197">
          <cell r="A197" t="str">
            <v>Power Factor Penalty</v>
          </cell>
          <cell r="B197" t="str">
            <v>REACTV</v>
          </cell>
          <cell r="C197" t="str">
            <v>67320</v>
          </cell>
          <cell r="D197">
            <v>0</v>
          </cell>
          <cell r="E197">
            <v>2006</v>
          </cell>
          <cell r="F197" t="str">
            <v>$(000)</v>
          </cell>
          <cell r="G197">
            <v>174.999</v>
          </cell>
          <cell r="H197">
            <v>208.78399999999999</v>
          </cell>
          <cell r="I197">
            <v>244.01</v>
          </cell>
          <cell r="J197">
            <v>255.52600000000001</v>
          </cell>
          <cell r="K197">
            <v>208.52699999999999</v>
          </cell>
          <cell r="L197">
            <v>239.69399999999999</v>
          </cell>
          <cell r="M197">
            <v>249.27600000000001</v>
          </cell>
          <cell r="N197">
            <v>212.43899999999999</v>
          </cell>
          <cell r="O197">
            <v>239.804</v>
          </cell>
          <cell r="P197">
            <v>383.68400000000003</v>
          </cell>
          <cell r="Q197">
            <v>343.09699999999998</v>
          </cell>
          <cell r="R197">
            <v>429.78500000000003</v>
          </cell>
          <cell r="S197">
            <v>3189.625</v>
          </cell>
        </row>
        <row r="198">
          <cell r="A198" t="str">
            <v>Power Factor Penalty</v>
          </cell>
          <cell r="B198" t="str">
            <v>REACTV</v>
          </cell>
          <cell r="C198" t="str">
            <v>67320</v>
          </cell>
          <cell r="D198">
            <v>0</v>
          </cell>
          <cell r="E198">
            <v>2007</v>
          </cell>
          <cell r="F198" t="str">
            <v>$(000)</v>
          </cell>
          <cell r="G198">
            <v>174.999</v>
          </cell>
          <cell r="H198">
            <v>208.78399999999999</v>
          </cell>
          <cell r="I198">
            <v>244.01</v>
          </cell>
          <cell r="J198">
            <v>255.52600000000001</v>
          </cell>
          <cell r="K198">
            <v>208.52699999999999</v>
          </cell>
          <cell r="L198">
            <v>239.69399999999999</v>
          </cell>
          <cell r="M198">
            <v>249.27600000000001</v>
          </cell>
          <cell r="N198">
            <v>212.43899999999999</v>
          </cell>
          <cell r="O198">
            <v>239.804</v>
          </cell>
          <cell r="P198">
            <v>383.68400000000003</v>
          </cell>
          <cell r="Q198">
            <v>343.09699999999998</v>
          </cell>
          <cell r="R198">
            <v>429.78500000000003</v>
          </cell>
          <cell r="S198">
            <v>3189.625</v>
          </cell>
        </row>
        <row r="199">
          <cell r="A199" t="str">
            <v>Power Factor Penalty</v>
          </cell>
          <cell r="B199" t="str">
            <v>REACTV</v>
          </cell>
          <cell r="C199" t="str">
            <v>67320</v>
          </cell>
          <cell r="D199">
            <v>0</v>
          </cell>
          <cell r="E199">
            <v>2008</v>
          </cell>
          <cell r="F199" t="str">
            <v>$(000)</v>
          </cell>
          <cell r="G199">
            <v>174.999</v>
          </cell>
          <cell r="H199">
            <v>208.78399999999999</v>
          </cell>
          <cell r="I199">
            <v>244.01</v>
          </cell>
          <cell r="J199">
            <v>255.52600000000001</v>
          </cell>
          <cell r="K199">
            <v>208.52699999999999</v>
          </cell>
          <cell r="L199">
            <v>239.69399999999999</v>
          </cell>
          <cell r="M199">
            <v>249.27600000000001</v>
          </cell>
          <cell r="N199">
            <v>212.43899999999999</v>
          </cell>
          <cell r="O199">
            <v>239.804</v>
          </cell>
          <cell r="P199">
            <v>383.68400000000003</v>
          </cell>
          <cell r="Q199">
            <v>343.09699999999998</v>
          </cell>
          <cell r="R199">
            <v>429.78500000000003</v>
          </cell>
          <cell r="S199">
            <v>3189.625</v>
          </cell>
        </row>
        <row r="200">
          <cell r="A200" t="str">
            <v>Power Factor Penalty</v>
          </cell>
          <cell r="B200" t="str">
            <v>REACTV</v>
          </cell>
          <cell r="C200" t="str">
            <v>67320</v>
          </cell>
          <cell r="D200">
            <v>0</v>
          </cell>
          <cell r="E200">
            <v>2009</v>
          </cell>
          <cell r="F200" t="str">
            <v>$(000)</v>
          </cell>
          <cell r="G200">
            <v>174.999</v>
          </cell>
          <cell r="H200">
            <v>208.78399999999999</v>
          </cell>
          <cell r="I200">
            <v>244.01</v>
          </cell>
          <cell r="J200">
            <v>255.52600000000001</v>
          </cell>
          <cell r="K200">
            <v>208.52699999999999</v>
          </cell>
          <cell r="L200">
            <v>239.69399999999999</v>
          </cell>
          <cell r="M200">
            <v>249.27600000000001</v>
          </cell>
          <cell r="N200">
            <v>212.43899999999999</v>
          </cell>
          <cell r="O200">
            <v>239.804</v>
          </cell>
          <cell r="P200">
            <v>383.68400000000003</v>
          </cell>
          <cell r="Q200">
            <v>343.09699999999998</v>
          </cell>
          <cell r="R200">
            <v>429.78500000000003</v>
          </cell>
          <cell r="S200">
            <v>3189.625</v>
          </cell>
        </row>
        <row r="201">
          <cell r="A201" t="str">
            <v>Power Factor Penalty</v>
          </cell>
          <cell r="B201" t="str">
            <v>REACTV</v>
          </cell>
          <cell r="C201" t="str">
            <v>67320</v>
          </cell>
          <cell r="D201">
            <v>0</v>
          </cell>
          <cell r="E201">
            <v>2010</v>
          </cell>
          <cell r="F201" t="str">
            <v>$(000)</v>
          </cell>
          <cell r="G201">
            <v>174.999</v>
          </cell>
          <cell r="H201">
            <v>208.78399999999999</v>
          </cell>
          <cell r="I201">
            <v>244.01</v>
          </cell>
          <cell r="J201">
            <v>255.52600000000001</v>
          </cell>
          <cell r="K201">
            <v>208.52699999999999</v>
          </cell>
          <cell r="L201">
            <v>239.69399999999999</v>
          </cell>
          <cell r="M201">
            <v>249.27600000000001</v>
          </cell>
          <cell r="N201">
            <v>212.43899999999999</v>
          </cell>
          <cell r="O201">
            <v>239.804</v>
          </cell>
          <cell r="P201">
            <v>383.68400000000003</v>
          </cell>
          <cell r="Q201">
            <v>343.09699999999998</v>
          </cell>
          <cell r="R201">
            <v>429.78500000000003</v>
          </cell>
          <cell r="S201">
            <v>3189.625</v>
          </cell>
        </row>
        <row r="202">
          <cell r="A202" t="str">
            <v>Power Factor Penalty</v>
          </cell>
          <cell r="B202" t="str">
            <v>REACTV</v>
          </cell>
          <cell r="C202" t="str">
            <v>67320</v>
          </cell>
          <cell r="D202">
            <v>0</v>
          </cell>
          <cell r="E202">
            <v>2011</v>
          </cell>
          <cell r="F202" t="str">
            <v>$(000)</v>
          </cell>
          <cell r="G202">
            <v>174.999</v>
          </cell>
          <cell r="H202">
            <v>208.78399999999999</v>
          </cell>
          <cell r="I202">
            <v>244.01</v>
          </cell>
          <cell r="J202">
            <v>255.52600000000001</v>
          </cell>
          <cell r="K202">
            <v>208.52699999999999</v>
          </cell>
          <cell r="L202">
            <v>239.69399999999999</v>
          </cell>
          <cell r="M202">
            <v>249.27600000000001</v>
          </cell>
          <cell r="N202">
            <v>212.43899999999999</v>
          </cell>
          <cell r="O202">
            <v>239.804</v>
          </cell>
          <cell r="P202">
            <v>383.68400000000003</v>
          </cell>
          <cell r="Q202">
            <v>343.09699999999998</v>
          </cell>
          <cell r="R202">
            <v>429.78500000000003</v>
          </cell>
          <cell r="S202">
            <v>3189.625</v>
          </cell>
        </row>
        <row r="203">
          <cell r="A203" t="str">
            <v>REIMB</v>
          </cell>
          <cell r="B203" t="str">
            <v>REIMB</v>
          </cell>
          <cell r="C203" t="str">
            <v>TMF Est</v>
          </cell>
          <cell r="D203">
            <v>8.1156000000000006E-2</v>
          </cell>
          <cell r="E203">
            <v>2002</v>
          </cell>
          <cell r="F203" t="str">
            <v>$(000)</v>
          </cell>
          <cell r="G203">
            <v>-165.86799999999999</v>
          </cell>
          <cell r="H203">
            <v>39.540999999999997</v>
          </cell>
          <cell r="I203">
            <v>188.80099999999999</v>
          </cell>
          <cell r="J203">
            <v>852.37199999999996</v>
          </cell>
          <cell r="K203">
            <v>337.03</v>
          </cell>
          <cell r="L203">
            <v>482.678</v>
          </cell>
          <cell r="M203">
            <v>285.05799999999999</v>
          </cell>
          <cell r="N203">
            <v>45.563000000000002</v>
          </cell>
          <cell r="O203">
            <v>499.05099999999999</v>
          </cell>
          <cell r="P203">
            <v>281.24700000000001</v>
          </cell>
          <cell r="Q203">
            <v>458.92899999999997</v>
          </cell>
          <cell r="R203">
            <v>6897.3959999999997</v>
          </cell>
          <cell r="S203">
            <v>10201.797999999999</v>
          </cell>
        </row>
        <row r="204">
          <cell r="A204" t="str">
            <v>REIMB</v>
          </cell>
          <cell r="B204" t="str">
            <v>REIMB</v>
          </cell>
          <cell r="C204" t="str">
            <v>TMF Est</v>
          </cell>
          <cell r="D204">
            <v>8.1156000000000006E-2</v>
          </cell>
          <cell r="E204">
            <v>2003</v>
          </cell>
          <cell r="F204" t="str">
            <v>$(000)</v>
          </cell>
          <cell r="G204">
            <v>491.01600000000002</v>
          </cell>
          <cell r="H204">
            <v>236.857</v>
          </cell>
          <cell r="I204">
            <v>441.23</v>
          </cell>
          <cell r="J204">
            <v>-37.622</v>
          </cell>
          <cell r="K204">
            <v>532.86500000000001</v>
          </cell>
          <cell r="L204">
            <v>830.40700000000004</v>
          </cell>
          <cell r="M204">
            <v>519.10299999999995</v>
          </cell>
          <cell r="N204">
            <v>720</v>
          </cell>
          <cell r="O204">
            <v>1055.3809999999999</v>
          </cell>
          <cell r="P204">
            <v>1105.3809999999999</v>
          </cell>
          <cell r="Q204">
            <v>1155.3820000000001</v>
          </cell>
          <cell r="R204">
            <v>2950</v>
          </cell>
          <cell r="S204">
            <v>10000</v>
          </cell>
        </row>
        <row r="205">
          <cell r="A205" t="str">
            <v>REIMB</v>
          </cell>
          <cell r="B205" t="str">
            <v>REIMB</v>
          </cell>
          <cell r="C205" t="str">
            <v>TMF Est</v>
          </cell>
          <cell r="D205">
            <v>8.1156000000000006E-2</v>
          </cell>
          <cell r="E205">
            <v>2004</v>
          </cell>
          <cell r="F205" t="str">
            <v>$(000)</v>
          </cell>
          <cell r="G205">
            <v>450</v>
          </cell>
          <cell r="H205">
            <v>700</v>
          </cell>
          <cell r="I205">
            <v>760</v>
          </cell>
          <cell r="J205">
            <v>430</v>
          </cell>
          <cell r="K205">
            <v>600</v>
          </cell>
          <cell r="L205">
            <v>520</v>
          </cell>
          <cell r="M205">
            <v>590</v>
          </cell>
          <cell r="N205">
            <v>720</v>
          </cell>
          <cell r="O205">
            <v>710</v>
          </cell>
          <cell r="P205">
            <v>760</v>
          </cell>
          <cell r="Q205">
            <v>810</v>
          </cell>
          <cell r="R205">
            <v>2950</v>
          </cell>
          <cell r="S205">
            <v>10000</v>
          </cell>
        </row>
        <row r="206">
          <cell r="A206" t="str">
            <v>REIMB</v>
          </cell>
          <cell r="B206" t="str">
            <v>REIMB</v>
          </cell>
          <cell r="C206" t="str">
            <v>TMF Est</v>
          </cell>
          <cell r="D206">
            <v>8.1156000000000006E-2</v>
          </cell>
          <cell r="E206">
            <v>2005</v>
          </cell>
          <cell r="F206" t="str">
            <v>$(000)</v>
          </cell>
          <cell r="G206">
            <v>450</v>
          </cell>
          <cell r="H206">
            <v>700</v>
          </cell>
          <cell r="I206">
            <v>760</v>
          </cell>
          <cell r="J206">
            <v>430</v>
          </cell>
          <cell r="K206">
            <v>600</v>
          </cell>
          <cell r="L206">
            <v>520</v>
          </cell>
          <cell r="M206">
            <v>590</v>
          </cell>
          <cell r="N206">
            <v>720</v>
          </cell>
          <cell r="O206">
            <v>710</v>
          </cell>
          <cell r="P206">
            <v>760</v>
          </cell>
          <cell r="Q206">
            <v>810</v>
          </cell>
          <cell r="R206">
            <v>2950</v>
          </cell>
          <cell r="S206">
            <v>10000</v>
          </cell>
        </row>
        <row r="207">
          <cell r="A207" t="str">
            <v>REIMB</v>
          </cell>
          <cell r="B207" t="str">
            <v>REIMB</v>
          </cell>
          <cell r="C207" t="str">
            <v>TMF Est</v>
          </cell>
          <cell r="D207">
            <v>8.1156000000000006E-2</v>
          </cell>
          <cell r="E207">
            <v>2006</v>
          </cell>
          <cell r="F207" t="str">
            <v>$(000)</v>
          </cell>
          <cell r="G207">
            <v>450</v>
          </cell>
          <cell r="H207">
            <v>700</v>
          </cell>
          <cell r="I207">
            <v>760</v>
          </cell>
          <cell r="J207">
            <v>430</v>
          </cell>
          <cell r="K207">
            <v>600</v>
          </cell>
          <cell r="L207">
            <v>520</v>
          </cell>
          <cell r="M207">
            <v>590</v>
          </cell>
          <cell r="N207">
            <v>720</v>
          </cell>
          <cell r="O207">
            <v>710</v>
          </cell>
          <cell r="P207">
            <v>760</v>
          </cell>
          <cell r="Q207">
            <v>810</v>
          </cell>
          <cell r="R207">
            <v>2950</v>
          </cell>
          <cell r="S207">
            <v>10000</v>
          </cell>
        </row>
        <row r="208">
          <cell r="A208" t="str">
            <v>REIMB</v>
          </cell>
          <cell r="B208" t="str">
            <v>REIMB</v>
          </cell>
          <cell r="C208" t="str">
            <v>TMF Est</v>
          </cell>
          <cell r="D208">
            <v>8.1156000000000006E-2</v>
          </cell>
          <cell r="E208">
            <v>2007</v>
          </cell>
          <cell r="F208" t="str">
            <v>$(000)</v>
          </cell>
          <cell r="G208">
            <v>450</v>
          </cell>
          <cell r="H208">
            <v>700</v>
          </cell>
          <cell r="I208">
            <v>760</v>
          </cell>
          <cell r="J208">
            <v>430</v>
          </cell>
          <cell r="K208">
            <v>600</v>
          </cell>
          <cell r="L208">
            <v>520</v>
          </cell>
          <cell r="M208">
            <v>590</v>
          </cell>
          <cell r="N208">
            <v>720</v>
          </cell>
          <cell r="O208">
            <v>710</v>
          </cell>
          <cell r="P208">
            <v>760</v>
          </cell>
          <cell r="Q208">
            <v>810</v>
          </cell>
          <cell r="R208">
            <v>2950</v>
          </cell>
          <cell r="S208">
            <v>10000</v>
          </cell>
        </row>
        <row r="209">
          <cell r="A209" t="str">
            <v>REIMB</v>
          </cell>
          <cell r="B209" t="str">
            <v>REIMB</v>
          </cell>
          <cell r="C209" t="str">
            <v>TMF Est</v>
          </cell>
          <cell r="D209">
            <v>8.1156000000000006E-2</v>
          </cell>
          <cell r="E209">
            <v>2008</v>
          </cell>
          <cell r="F209" t="str">
            <v>$(000)</v>
          </cell>
          <cell r="G209">
            <v>450</v>
          </cell>
          <cell r="H209">
            <v>700</v>
          </cell>
          <cell r="I209">
            <v>760</v>
          </cell>
          <cell r="J209">
            <v>430</v>
          </cell>
          <cell r="K209">
            <v>600</v>
          </cell>
          <cell r="L209">
            <v>520</v>
          </cell>
          <cell r="M209">
            <v>590</v>
          </cell>
          <cell r="N209">
            <v>720</v>
          </cell>
          <cell r="O209">
            <v>710</v>
          </cell>
          <cell r="P209">
            <v>760</v>
          </cell>
          <cell r="Q209">
            <v>810</v>
          </cell>
          <cell r="R209">
            <v>2950</v>
          </cell>
          <cell r="S209">
            <v>10000</v>
          </cell>
        </row>
        <row r="210">
          <cell r="A210" t="str">
            <v>REIMB</v>
          </cell>
          <cell r="B210" t="str">
            <v>REIMB</v>
          </cell>
          <cell r="C210" t="str">
            <v>TMF Est</v>
          </cell>
          <cell r="D210">
            <v>8.1156000000000006E-2</v>
          </cell>
          <cell r="E210">
            <v>2009</v>
          </cell>
          <cell r="F210" t="str">
            <v>$(000)</v>
          </cell>
          <cell r="G210">
            <v>450</v>
          </cell>
          <cell r="H210">
            <v>700</v>
          </cell>
          <cell r="I210">
            <v>760</v>
          </cell>
          <cell r="J210">
            <v>430</v>
          </cell>
          <cell r="K210">
            <v>600</v>
          </cell>
          <cell r="L210">
            <v>520</v>
          </cell>
          <cell r="M210">
            <v>590</v>
          </cell>
          <cell r="N210">
            <v>720</v>
          </cell>
          <cell r="O210">
            <v>710</v>
          </cell>
          <cell r="P210">
            <v>760</v>
          </cell>
          <cell r="Q210">
            <v>810</v>
          </cell>
          <cell r="R210">
            <v>2950</v>
          </cell>
          <cell r="S210">
            <v>10000</v>
          </cell>
        </row>
        <row r="211">
          <cell r="A211" t="str">
            <v>REIMB</v>
          </cell>
          <cell r="B211" t="str">
            <v>REIMB</v>
          </cell>
          <cell r="C211" t="str">
            <v>TMF Est</v>
          </cell>
          <cell r="D211">
            <v>8.1156000000000006E-2</v>
          </cell>
          <cell r="E211">
            <v>2010</v>
          </cell>
          <cell r="F211" t="str">
            <v>$(000)</v>
          </cell>
          <cell r="G211">
            <v>450</v>
          </cell>
          <cell r="H211">
            <v>700</v>
          </cell>
          <cell r="I211">
            <v>760</v>
          </cell>
          <cell r="J211">
            <v>430</v>
          </cell>
          <cell r="K211">
            <v>600</v>
          </cell>
          <cell r="L211">
            <v>520</v>
          </cell>
          <cell r="M211">
            <v>590</v>
          </cell>
          <cell r="N211">
            <v>720</v>
          </cell>
          <cell r="O211">
            <v>710</v>
          </cell>
          <cell r="P211">
            <v>760</v>
          </cell>
          <cell r="Q211">
            <v>810</v>
          </cell>
          <cell r="R211">
            <v>2950</v>
          </cell>
          <cell r="S211">
            <v>10000</v>
          </cell>
        </row>
        <row r="212">
          <cell r="A212" t="str">
            <v>REIMB</v>
          </cell>
          <cell r="B212" t="str">
            <v>REIMB</v>
          </cell>
          <cell r="C212" t="str">
            <v>TMF Est</v>
          </cell>
          <cell r="D212">
            <v>8.1156000000000006E-2</v>
          </cell>
          <cell r="E212">
            <v>2011</v>
          </cell>
          <cell r="F212" t="str">
            <v>$(000)</v>
          </cell>
          <cell r="G212">
            <v>450</v>
          </cell>
          <cell r="H212">
            <v>700</v>
          </cell>
          <cell r="I212">
            <v>760</v>
          </cell>
          <cell r="J212">
            <v>430</v>
          </cell>
          <cell r="K212">
            <v>600</v>
          </cell>
          <cell r="L212">
            <v>520</v>
          </cell>
          <cell r="M212">
            <v>590</v>
          </cell>
          <cell r="N212">
            <v>720</v>
          </cell>
          <cell r="O212">
            <v>710</v>
          </cell>
          <cell r="P212">
            <v>760</v>
          </cell>
          <cell r="Q212">
            <v>810</v>
          </cell>
          <cell r="R212">
            <v>2950</v>
          </cell>
          <cell r="S212">
            <v>10000</v>
          </cell>
        </row>
        <row r="213">
          <cell r="A213" t="str">
            <v>Reservation Fee, Long Term</v>
          </cell>
          <cell r="B213" t="str">
            <v>RSRVNET</v>
          </cell>
          <cell r="C213" t="str">
            <v>65540</v>
          </cell>
          <cell r="D213">
            <v>0</v>
          </cell>
          <cell r="E213">
            <v>2002</v>
          </cell>
          <cell r="F213" t="str">
            <v>$(000)</v>
          </cell>
          <cell r="G213">
            <v>0</v>
          </cell>
          <cell r="H213">
            <v>26</v>
          </cell>
          <cell r="I213">
            <v>668.6</v>
          </cell>
          <cell r="J213">
            <v>0</v>
          </cell>
          <cell r="K213">
            <v>145</v>
          </cell>
          <cell r="L213">
            <v>0</v>
          </cell>
          <cell r="M213">
            <v>759.5</v>
          </cell>
          <cell r="N213">
            <v>0</v>
          </cell>
          <cell r="O213">
            <v>1117.4000000000001</v>
          </cell>
          <cell r="P213">
            <v>303.89999999999998</v>
          </cell>
          <cell r="Q213">
            <v>0</v>
          </cell>
          <cell r="R213">
            <v>0</v>
          </cell>
          <cell r="S213">
            <v>3020.4</v>
          </cell>
        </row>
        <row r="214">
          <cell r="A214" t="str">
            <v>Reservation Fee, Long Term</v>
          </cell>
          <cell r="B214" t="str">
            <v>RSRVNET</v>
          </cell>
          <cell r="C214" t="str">
            <v>65540</v>
          </cell>
          <cell r="D214">
            <v>0</v>
          </cell>
          <cell r="E214">
            <v>2003</v>
          </cell>
          <cell r="F214" t="str">
            <v>$(000)</v>
          </cell>
          <cell r="G214">
            <v>0</v>
          </cell>
          <cell r="H214">
            <v>0</v>
          </cell>
          <cell r="I214">
            <v>26.338000000000001</v>
          </cell>
          <cell r="J214">
            <v>26.338999999999999</v>
          </cell>
          <cell r="K214">
            <v>0</v>
          </cell>
          <cell r="L214">
            <v>0</v>
          </cell>
          <cell r="M214">
            <v>1084.27</v>
          </cell>
          <cell r="N214">
            <v>100.589</v>
          </cell>
          <cell r="O214">
            <v>992.74</v>
          </cell>
          <cell r="P214">
            <v>607.79999999999995</v>
          </cell>
          <cell r="Q214">
            <v>0</v>
          </cell>
          <cell r="R214">
            <v>0</v>
          </cell>
          <cell r="S214">
            <v>2838.076</v>
          </cell>
        </row>
        <row r="215">
          <cell r="A215" t="str">
            <v>Reservation Fee, Long Term</v>
          </cell>
          <cell r="B215" t="str">
            <v>RSRVNET</v>
          </cell>
          <cell r="C215" t="str">
            <v>65540</v>
          </cell>
          <cell r="D215">
            <v>0</v>
          </cell>
          <cell r="E215">
            <v>2004</v>
          </cell>
          <cell r="F215" t="str">
            <v>$(000)</v>
          </cell>
          <cell r="G215">
            <v>0</v>
          </cell>
          <cell r="H215">
            <v>0</v>
          </cell>
          <cell r="I215">
            <v>0</v>
          </cell>
          <cell r="J215">
            <v>374.8</v>
          </cell>
          <cell r="K215">
            <v>0</v>
          </cell>
          <cell r="L215">
            <v>230.9</v>
          </cell>
          <cell r="M215">
            <v>0</v>
          </cell>
          <cell r="N215">
            <v>251</v>
          </cell>
          <cell r="O215">
            <v>300</v>
          </cell>
          <cell r="P215">
            <v>308</v>
          </cell>
          <cell r="Q215">
            <v>0</v>
          </cell>
          <cell r="R215">
            <v>0</v>
          </cell>
          <cell r="S215">
            <v>1464.7</v>
          </cell>
        </row>
        <row r="216">
          <cell r="A216" t="str">
            <v>Reservation Fee, Long Term</v>
          </cell>
          <cell r="B216" t="str">
            <v>RSRVNET</v>
          </cell>
          <cell r="C216" t="str">
            <v>65540</v>
          </cell>
          <cell r="D216">
            <v>0</v>
          </cell>
          <cell r="E216">
            <v>2005</v>
          </cell>
          <cell r="F216" t="str">
            <v>$(000)</v>
          </cell>
          <cell r="G216">
            <v>64.831999999999994</v>
          </cell>
          <cell r="H216">
            <v>0</v>
          </cell>
          <cell r="I216">
            <v>0</v>
          </cell>
          <cell r="J216">
            <v>564.25099999999998</v>
          </cell>
          <cell r="K216">
            <v>0</v>
          </cell>
          <cell r="L216">
            <v>0</v>
          </cell>
          <cell r="M216">
            <v>0</v>
          </cell>
          <cell r="N216">
            <v>0</v>
          </cell>
          <cell r="O216">
            <v>0</v>
          </cell>
          <cell r="P216">
            <v>0</v>
          </cell>
          <cell r="Q216">
            <v>0</v>
          </cell>
          <cell r="R216">
            <v>0</v>
          </cell>
          <cell r="S216">
            <v>629.08299999999997</v>
          </cell>
        </row>
        <row r="217">
          <cell r="A217" t="str">
            <v>Reservation Fee, Long Term</v>
          </cell>
          <cell r="B217" t="str">
            <v>RSRVNET</v>
          </cell>
          <cell r="C217" t="str">
            <v>65540</v>
          </cell>
          <cell r="D217">
            <v>0</v>
          </cell>
          <cell r="E217">
            <v>2006</v>
          </cell>
          <cell r="F217" t="str">
            <v>$(000)</v>
          </cell>
          <cell r="G217">
            <v>0</v>
          </cell>
          <cell r="H217">
            <v>0</v>
          </cell>
          <cell r="I217">
            <v>0</v>
          </cell>
          <cell r="J217">
            <v>564.24099999999999</v>
          </cell>
          <cell r="K217">
            <v>0</v>
          </cell>
          <cell r="L217">
            <v>0</v>
          </cell>
          <cell r="M217">
            <v>0</v>
          </cell>
          <cell r="N217">
            <v>0</v>
          </cell>
          <cell r="O217">
            <v>0</v>
          </cell>
          <cell r="P217">
            <v>0</v>
          </cell>
          <cell r="Q217">
            <v>0</v>
          </cell>
          <cell r="R217">
            <v>0</v>
          </cell>
          <cell r="S217">
            <v>564.24099999999999</v>
          </cell>
        </row>
        <row r="218">
          <cell r="A218" t="str">
            <v>Reservation Fee, Long Term</v>
          </cell>
          <cell r="B218" t="str">
            <v>RSRVNET</v>
          </cell>
          <cell r="C218" t="str">
            <v>65540</v>
          </cell>
          <cell r="D218">
            <v>0</v>
          </cell>
          <cell r="E218">
            <v>2007</v>
          </cell>
          <cell r="F218" t="str">
            <v>$(000)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A219" t="str">
            <v>Reservation Fee, Long Term</v>
          </cell>
          <cell r="B219" t="str">
            <v>RSRVNET</v>
          </cell>
          <cell r="C219" t="str">
            <v>65540</v>
          </cell>
          <cell r="D219">
            <v>0</v>
          </cell>
          <cell r="E219">
            <v>2008</v>
          </cell>
          <cell r="F219" t="str">
            <v>$(000)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A220" t="str">
            <v>Reservation Fee, Long Term</v>
          </cell>
          <cell r="B220" t="str">
            <v>RSRVNET</v>
          </cell>
          <cell r="C220" t="str">
            <v>65540</v>
          </cell>
          <cell r="D220">
            <v>0</v>
          </cell>
          <cell r="E220">
            <v>2009</v>
          </cell>
          <cell r="F220" t="str">
            <v>$(000)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A221" t="str">
            <v>Reservation Fee, Long Term</v>
          </cell>
          <cell r="B221" t="str">
            <v>RSRVNET</v>
          </cell>
          <cell r="C221" t="str">
            <v>65540</v>
          </cell>
          <cell r="D221">
            <v>0</v>
          </cell>
          <cell r="E221">
            <v>2010</v>
          </cell>
          <cell r="F221" t="str">
            <v>$(000)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A222" t="str">
            <v>Reservation Fee, Long Term</v>
          </cell>
          <cell r="B222" t="str">
            <v>RSRVNET</v>
          </cell>
          <cell r="C222" t="str">
            <v>65540</v>
          </cell>
          <cell r="D222">
            <v>0</v>
          </cell>
          <cell r="E222">
            <v>2011</v>
          </cell>
          <cell r="F222" t="str">
            <v>$(000)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A223" t="str">
            <v>Reservation Fee, Long Term</v>
          </cell>
          <cell r="B223" t="str">
            <v>RSRVPSW</v>
          </cell>
          <cell r="C223" t="str">
            <v>64440</v>
          </cell>
          <cell r="D223">
            <v>0</v>
          </cell>
          <cell r="E223">
            <v>2002</v>
          </cell>
          <cell r="F223" t="str">
            <v>$(000)</v>
          </cell>
          <cell r="G223">
            <v>296.10000000000002</v>
          </cell>
          <cell r="H223">
            <v>0</v>
          </cell>
          <cell r="I223">
            <v>50.9</v>
          </cell>
          <cell r="J223">
            <v>0</v>
          </cell>
          <cell r="K223">
            <v>0</v>
          </cell>
          <cell r="L223">
            <v>115.9</v>
          </cell>
          <cell r="M223">
            <v>0</v>
          </cell>
          <cell r="N223">
            <v>0</v>
          </cell>
          <cell r="O223">
            <v>0</v>
          </cell>
          <cell r="P223">
            <v>753.4</v>
          </cell>
          <cell r="Q223">
            <v>0</v>
          </cell>
          <cell r="R223">
            <v>0</v>
          </cell>
          <cell r="S223">
            <v>1216.3</v>
          </cell>
        </row>
        <row r="224">
          <cell r="A224" t="str">
            <v>Reservation Fee, Long Term</v>
          </cell>
          <cell r="B224" t="str">
            <v>RSRVPSW</v>
          </cell>
          <cell r="C224" t="str">
            <v>64440</v>
          </cell>
          <cell r="D224">
            <v>0</v>
          </cell>
          <cell r="E224">
            <v>2003</v>
          </cell>
          <cell r="F224" t="str">
            <v>$(000)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A225" t="str">
            <v>Reservation Fee, Long Term</v>
          </cell>
          <cell r="B225" t="str">
            <v>RSRVPSW</v>
          </cell>
          <cell r="C225" t="str">
            <v>64440</v>
          </cell>
          <cell r="D225">
            <v>0</v>
          </cell>
          <cell r="E225">
            <v>2004</v>
          </cell>
          <cell r="F225" t="str">
            <v>$(000)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A226" t="str">
            <v>Reservation Fee, Long Term</v>
          </cell>
          <cell r="B226" t="str">
            <v>RSRVPSW</v>
          </cell>
          <cell r="C226" t="str">
            <v>64440</v>
          </cell>
          <cell r="D226">
            <v>0</v>
          </cell>
          <cell r="E226">
            <v>2005</v>
          </cell>
          <cell r="F226" t="str">
            <v>$(000)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A227" t="str">
            <v>Reservation Fee, Long Term</v>
          </cell>
          <cell r="B227" t="str">
            <v>RSRVPSW</v>
          </cell>
          <cell r="C227" t="str">
            <v>64440</v>
          </cell>
          <cell r="D227">
            <v>0</v>
          </cell>
          <cell r="E227">
            <v>2008</v>
          </cell>
          <cell r="F227" t="str">
            <v>$(000)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A228" t="str">
            <v>Reservation Fee, Long Term</v>
          </cell>
          <cell r="B228" t="str">
            <v>RSRVPSW</v>
          </cell>
          <cell r="C228" t="str">
            <v>64440</v>
          </cell>
          <cell r="D228">
            <v>0</v>
          </cell>
          <cell r="E228">
            <v>2009</v>
          </cell>
          <cell r="F228" t="str">
            <v>$(000)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A229" t="str">
            <v>Reservation Fee, Long Term</v>
          </cell>
          <cell r="B229" t="str">
            <v>RSRVPSW</v>
          </cell>
          <cell r="C229" t="str">
            <v>64440</v>
          </cell>
          <cell r="D229">
            <v>0</v>
          </cell>
          <cell r="E229">
            <v>2010</v>
          </cell>
          <cell r="F229" t="str">
            <v>$(000)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A230" t="str">
            <v>Reservation Fee, Long Term</v>
          </cell>
          <cell r="B230" t="str">
            <v>RSRVPSW</v>
          </cell>
          <cell r="C230" t="str">
            <v>64440</v>
          </cell>
          <cell r="D230">
            <v>0</v>
          </cell>
          <cell r="E230">
            <v>2011</v>
          </cell>
          <cell r="F230" t="str">
            <v>$(000)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A231" t="str">
            <v>Sup Capacity Wheeling</v>
          </cell>
          <cell r="B231" t="str">
            <v>SUPCAP</v>
          </cell>
          <cell r="C231" t="str">
            <v>TXC2</v>
          </cell>
          <cell r="D231">
            <v>0</v>
          </cell>
          <cell r="E231">
            <v>2002</v>
          </cell>
          <cell r="F231" t="str">
            <v>$(000)</v>
          </cell>
          <cell r="G231">
            <v>5</v>
          </cell>
          <cell r="H231">
            <v>5</v>
          </cell>
          <cell r="I231">
            <v>5</v>
          </cell>
          <cell r="J231">
            <v>5</v>
          </cell>
          <cell r="K231">
            <v>5</v>
          </cell>
          <cell r="L231">
            <v>5</v>
          </cell>
          <cell r="M231">
            <v>5</v>
          </cell>
          <cell r="N231">
            <v>5</v>
          </cell>
          <cell r="O231">
            <v>5</v>
          </cell>
          <cell r="P231">
            <v>5</v>
          </cell>
          <cell r="Q231">
            <v>5</v>
          </cell>
          <cell r="R231">
            <v>5</v>
          </cell>
          <cell r="S231">
            <v>60</v>
          </cell>
        </row>
        <row r="232">
          <cell r="A232" t="str">
            <v>Sup Capacity Wheeling</v>
          </cell>
          <cell r="B232" t="str">
            <v>SUPCAP</v>
          </cell>
          <cell r="C232" t="str">
            <v>TXC2</v>
          </cell>
          <cell r="D232">
            <v>0</v>
          </cell>
          <cell r="E232">
            <v>2003</v>
          </cell>
          <cell r="F232" t="str">
            <v>$(000)</v>
          </cell>
          <cell r="G232">
            <v>5</v>
          </cell>
          <cell r="H232">
            <v>5</v>
          </cell>
          <cell r="I232">
            <v>5</v>
          </cell>
          <cell r="J232">
            <v>5</v>
          </cell>
          <cell r="K232">
            <v>5</v>
          </cell>
          <cell r="L232">
            <v>5</v>
          </cell>
          <cell r="M232">
            <v>0</v>
          </cell>
          <cell r="N232">
            <v>0</v>
          </cell>
          <cell r="O232">
            <v>0</v>
          </cell>
          <cell r="P232">
            <v>0</v>
          </cell>
          <cell r="Q232">
            <v>0</v>
          </cell>
          <cell r="R232">
            <v>0</v>
          </cell>
          <cell r="S232">
            <v>30</v>
          </cell>
        </row>
        <row r="233">
          <cell r="A233" t="str">
            <v>Townsend Garrison Transmission (TGT</v>
          </cell>
          <cell r="B233" t="str">
            <v>TGT</v>
          </cell>
          <cell r="C233" t="str">
            <v>TXCNTRCTS</v>
          </cell>
          <cell r="D233">
            <v>0</v>
          </cell>
          <cell r="E233">
            <v>2002</v>
          </cell>
          <cell r="F233" t="str">
            <v>$(000)</v>
          </cell>
          <cell r="G233">
            <v>816.35699999999997</v>
          </cell>
          <cell r="H233">
            <v>816.35699999999997</v>
          </cell>
          <cell r="I233">
            <v>816.35699999999997</v>
          </cell>
          <cell r="J233">
            <v>816.35699999999997</v>
          </cell>
          <cell r="K233">
            <v>816.35699999999997</v>
          </cell>
          <cell r="L233">
            <v>816.35699999999997</v>
          </cell>
          <cell r="M233">
            <v>816.35699999999997</v>
          </cell>
          <cell r="N233">
            <v>816.35699999999997</v>
          </cell>
          <cell r="O233">
            <v>816.35699999999997</v>
          </cell>
          <cell r="P233">
            <v>816.35699999999997</v>
          </cell>
          <cell r="Q233">
            <v>816.35699999999997</v>
          </cell>
          <cell r="R233">
            <v>816.35699999999997</v>
          </cell>
          <cell r="S233">
            <v>9796.2839999999997</v>
          </cell>
        </row>
        <row r="234">
          <cell r="A234" t="str">
            <v>Townsend Garrison Transmission (TGT</v>
          </cell>
          <cell r="B234" t="str">
            <v>TGT</v>
          </cell>
          <cell r="C234" t="str">
            <v>TXCNTRCTS</v>
          </cell>
          <cell r="D234">
            <v>0</v>
          </cell>
          <cell r="E234">
            <v>2003</v>
          </cell>
          <cell r="F234" t="str">
            <v>$(000)</v>
          </cell>
          <cell r="G234">
            <v>816.35699999999997</v>
          </cell>
          <cell r="H234">
            <v>816.35699999999997</v>
          </cell>
          <cell r="I234">
            <v>816.35699999999997</v>
          </cell>
          <cell r="J234">
            <v>816.35699999999997</v>
          </cell>
          <cell r="K234">
            <v>816.35699999999997</v>
          </cell>
          <cell r="L234">
            <v>816.35699999999997</v>
          </cell>
          <cell r="M234">
            <v>816.35699999999997</v>
          </cell>
          <cell r="N234">
            <v>816.35699999999997</v>
          </cell>
          <cell r="O234">
            <v>816.35699999999997</v>
          </cell>
          <cell r="P234">
            <v>816.35699999999997</v>
          </cell>
          <cell r="Q234">
            <v>816.35699999999997</v>
          </cell>
          <cell r="R234">
            <v>816.35699999999997</v>
          </cell>
          <cell r="S234">
            <v>9796.2839999999997</v>
          </cell>
        </row>
        <row r="235">
          <cell r="A235" t="str">
            <v>Townsend Garrison Transmission (TGT</v>
          </cell>
          <cell r="B235" t="str">
            <v>TGT</v>
          </cell>
          <cell r="C235" t="str">
            <v>TXCNTRCTS</v>
          </cell>
          <cell r="D235">
            <v>0</v>
          </cell>
          <cell r="E235">
            <v>2004</v>
          </cell>
          <cell r="F235" t="str">
            <v>$(000)</v>
          </cell>
          <cell r="G235">
            <v>816.35699999999997</v>
          </cell>
          <cell r="H235">
            <v>816.35699999999997</v>
          </cell>
          <cell r="I235">
            <v>816.35699999999997</v>
          </cell>
          <cell r="J235">
            <v>816.35699999999997</v>
          </cell>
          <cell r="K235">
            <v>816.35699999999997</v>
          </cell>
          <cell r="L235">
            <v>816.35699999999997</v>
          </cell>
          <cell r="M235">
            <v>816.35699999999997</v>
          </cell>
          <cell r="N235">
            <v>816.35699999999997</v>
          </cell>
          <cell r="O235">
            <v>816.35699999999997</v>
          </cell>
          <cell r="P235">
            <v>816.35699999999997</v>
          </cell>
          <cell r="Q235">
            <v>816.35699999999997</v>
          </cell>
          <cell r="R235">
            <v>816.35699999999997</v>
          </cell>
          <cell r="S235">
            <v>9796.2839999999997</v>
          </cell>
        </row>
        <row r="236">
          <cell r="A236" t="str">
            <v>Townsend Garrison Transmission (TGT</v>
          </cell>
          <cell r="B236" t="str">
            <v>TGT</v>
          </cell>
          <cell r="C236" t="str">
            <v>TXCNTRCTS</v>
          </cell>
          <cell r="D236">
            <v>0</v>
          </cell>
          <cell r="E236">
            <v>2005</v>
          </cell>
          <cell r="F236" t="str">
            <v>$(000)</v>
          </cell>
          <cell r="G236">
            <v>816.35699999999997</v>
          </cell>
          <cell r="H236">
            <v>816.35699999999997</v>
          </cell>
          <cell r="I236">
            <v>816.35699999999997</v>
          </cell>
          <cell r="J236">
            <v>816.35699999999997</v>
          </cell>
          <cell r="K236">
            <v>816.35699999999997</v>
          </cell>
          <cell r="L236">
            <v>816.35699999999997</v>
          </cell>
          <cell r="M236">
            <v>816.35699999999997</v>
          </cell>
          <cell r="N236">
            <v>816.35699999999997</v>
          </cell>
          <cell r="O236">
            <v>816.35699999999997</v>
          </cell>
          <cell r="P236">
            <v>816.35699999999997</v>
          </cell>
          <cell r="Q236">
            <v>816.35699999999997</v>
          </cell>
          <cell r="R236">
            <v>816.35699999999997</v>
          </cell>
          <cell r="S236">
            <v>9796.2839999999997</v>
          </cell>
        </row>
        <row r="237">
          <cell r="A237" t="str">
            <v>Townsend Garrison Transmission (TGT</v>
          </cell>
          <cell r="B237" t="str">
            <v>TGT</v>
          </cell>
          <cell r="C237" t="str">
            <v>TXCNTRCTS</v>
          </cell>
          <cell r="D237">
            <v>0</v>
          </cell>
          <cell r="E237">
            <v>2006</v>
          </cell>
          <cell r="F237" t="str">
            <v>$(000)</v>
          </cell>
          <cell r="G237">
            <v>816.35699999999997</v>
          </cell>
          <cell r="H237">
            <v>816.35699999999997</v>
          </cell>
          <cell r="I237">
            <v>816.35699999999997</v>
          </cell>
          <cell r="J237">
            <v>816.35699999999997</v>
          </cell>
          <cell r="K237">
            <v>816.35699999999997</v>
          </cell>
          <cell r="L237">
            <v>816.35699999999997</v>
          </cell>
          <cell r="M237">
            <v>816.35699999999997</v>
          </cell>
          <cell r="N237">
            <v>816.35699999999997</v>
          </cell>
          <cell r="O237">
            <v>816.35699999999997</v>
          </cell>
          <cell r="P237">
            <v>816.35699999999997</v>
          </cell>
          <cell r="Q237">
            <v>816.35699999999997</v>
          </cell>
          <cell r="R237">
            <v>816.35699999999997</v>
          </cell>
          <cell r="S237">
            <v>9796.2839999999997</v>
          </cell>
        </row>
        <row r="238">
          <cell r="A238" t="str">
            <v>Townsend Garrison Transmission (TGT</v>
          </cell>
          <cell r="B238" t="str">
            <v>TGT</v>
          </cell>
          <cell r="C238" t="str">
            <v>TXCNTRCTS</v>
          </cell>
          <cell r="D238">
            <v>0</v>
          </cell>
          <cell r="E238">
            <v>2007</v>
          </cell>
          <cell r="F238" t="str">
            <v>$(000)</v>
          </cell>
          <cell r="G238">
            <v>816.35699999999997</v>
          </cell>
          <cell r="H238">
            <v>816.35699999999997</v>
          </cell>
          <cell r="I238">
            <v>816.35699999999997</v>
          </cell>
          <cell r="J238">
            <v>816.35699999999997</v>
          </cell>
          <cell r="K238">
            <v>816.35699999999997</v>
          </cell>
          <cell r="L238">
            <v>816.35699999999997</v>
          </cell>
          <cell r="M238">
            <v>816.35699999999997</v>
          </cell>
          <cell r="N238">
            <v>816.35699999999997</v>
          </cell>
          <cell r="O238">
            <v>816.35699999999997</v>
          </cell>
          <cell r="P238">
            <v>816.35699999999997</v>
          </cell>
          <cell r="Q238">
            <v>816.35699999999997</v>
          </cell>
          <cell r="R238">
            <v>816.35699999999997</v>
          </cell>
          <cell r="S238">
            <v>9796.2839999999997</v>
          </cell>
        </row>
        <row r="239">
          <cell r="A239" t="str">
            <v>Townsend Garrison Transmission (TGT</v>
          </cell>
          <cell r="B239" t="str">
            <v>TGT</v>
          </cell>
          <cell r="C239" t="str">
            <v>TXCNTRCTS</v>
          </cell>
          <cell r="D239">
            <v>0</v>
          </cell>
          <cell r="E239">
            <v>2008</v>
          </cell>
          <cell r="F239" t="str">
            <v>$(000)</v>
          </cell>
          <cell r="G239">
            <v>816.35699999999997</v>
          </cell>
          <cell r="H239">
            <v>816.35699999999997</v>
          </cell>
          <cell r="I239">
            <v>816.35699999999997</v>
          </cell>
          <cell r="J239">
            <v>816.35699999999997</v>
          </cell>
          <cell r="K239">
            <v>816.35699999999997</v>
          </cell>
          <cell r="L239">
            <v>816.35699999999997</v>
          </cell>
          <cell r="M239">
            <v>816.35699999999997</v>
          </cell>
          <cell r="N239">
            <v>816.35699999999997</v>
          </cell>
          <cell r="O239">
            <v>816.35699999999997</v>
          </cell>
          <cell r="P239">
            <v>816.35699999999997</v>
          </cell>
          <cell r="Q239">
            <v>816.35699999999997</v>
          </cell>
          <cell r="R239">
            <v>816.35699999999997</v>
          </cell>
          <cell r="S239">
            <v>9796.2839999999997</v>
          </cell>
        </row>
        <row r="240">
          <cell r="A240" t="str">
            <v>Townsend Garrison Transmission (TGT</v>
          </cell>
          <cell r="B240" t="str">
            <v>TGT</v>
          </cell>
          <cell r="C240" t="str">
            <v>TXCNTRCTS</v>
          </cell>
          <cell r="D240">
            <v>0</v>
          </cell>
          <cell r="E240">
            <v>2009</v>
          </cell>
          <cell r="F240" t="str">
            <v>$(000)</v>
          </cell>
          <cell r="G240">
            <v>816.35699999999997</v>
          </cell>
          <cell r="H240">
            <v>816.35699999999997</v>
          </cell>
          <cell r="I240">
            <v>816.35699999999997</v>
          </cell>
          <cell r="J240">
            <v>816.35699999999997</v>
          </cell>
          <cell r="K240">
            <v>816.35699999999997</v>
          </cell>
          <cell r="L240">
            <v>816.35699999999997</v>
          </cell>
          <cell r="M240">
            <v>816.35699999999997</v>
          </cell>
          <cell r="N240">
            <v>816.35699999999997</v>
          </cell>
          <cell r="O240">
            <v>816.35699999999997</v>
          </cell>
          <cell r="P240">
            <v>816.35699999999997</v>
          </cell>
          <cell r="Q240">
            <v>816.35699999999997</v>
          </cell>
          <cell r="R240">
            <v>816.35699999999997</v>
          </cell>
          <cell r="S240">
            <v>9796.2839999999997</v>
          </cell>
        </row>
        <row r="241">
          <cell r="A241" t="str">
            <v>Townsend Garrison Transmission (TGT</v>
          </cell>
          <cell r="B241" t="str">
            <v>TGT</v>
          </cell>
          <cell r="C241" t="str">
            <v>TXCNTRCTS</v>
          </cell>
          <cell r="D241">
            <v>0</v>
          </cell>
          <cell r="E241">
            <v>2010</v>
          </cell>
          <cell r="F241" t="str">
            <v>$(000)</v>
          </cell>
          <cell r="G241">
            <v>816.35699999999997</v>
          </cell>
          <cell r="H241">
            <v>816.35699999999997</v>
          </cell>
          <cell r="I241">
            <v>816.35699999999997</v>
          </cell>
          <cell r="J241">
            <v>816.35699999999997</v>
          </cell>
          <cell r="K241">
            <v>816.35699999999997</v>
          </cell>
          <cell r="L241">
            <v>816.35699999999997</v>
          </cell>
          <cell r="M241">
            <v>816.35699999999997</v>
          </cell>
          <cell r="N241">
            <v>816.35699999999997</v>
          </cell>
          <cell r="O241">
            <v>816.35699999999997</v>
          </cell>
          <cell r="P241">
            <v>816.35699999999997</v>
          </cell>
          <cell r="Q241">
            <v>816.35699999999997</v>
          </cell>
          <cell r="R241">
            <v>816.35699999999997</v>
          </cell>
          <cell r="S241">
            <v>9796.2839999999997</v>
          </cell>
        </row>
        <row r="242">
          <cell r="A242" t="str">
            <v>Townsend Garrison Transmission (TGT</v>
          </cell>
          <cell r="B242" t="str">
            <v>TGT</v>
          </cell>
          <cell r="C242" t="str">
            <v>TXCNTRCTS</v>
          </cell>
          <cell r="D242">
            <v>0</v>
          </cell>
          <cell r="E242">
            <v>2011</v>
          </cell>
          <cell r="F242" t="str">
            <v>$(000)</v>
          </cell>
          <cell r="G242">
            <v>816.35699999999997</v>
          </cell>
          <cell r="H242">
            <v>816.35699999999997</v>
          </cell>
          <cell r="I242">
            <v>816.35699999999997</v>
          </cell>
          <cell r="J242">
            <v>816.35699999999997</v>
          </cell>
          <cell r="K242">
            <v>816.35699999999997</v>
          </cell>
          <cell r="L242">
            <v>816.35699999999997</v>
          </cell>
          <cell r="M242">
            <v>816.35699999999997</v>
          </cell>
          <cell r="N242">
            <v>816.35699999999997</v>
          </cell>
          <cell r="O242">
            <v>816.35699999999997</v>
          </cell>
          <cell r="P242">
            <v>816.35699999999997</v>
          </cell>
          <cell r="Q242">
            <v>816.35699999999997</v>
          </cell>
          <cell r="R242">
            <v>816.35699999999997</v>
          </cell>
          <cell r="S242">
            <v>9796.2839999999997</v>
          </cell>
        </row>
        <row r="243">
          <cell r="A243" t="str">
            <v>UTILITY DELIVERY UNDERRECOVERY</v>
          </cell>
          <cell r="B243" t="str">
            <v>UDU</v>
          </cell>
          <cell r="C243" t="str">
            <v>FY2002</v>
          </cell>
          <cell r="D243">
            <v>1</v>
          </cell>
          <cell r="E243">
            <v>2002</v>
          </cell>
          <cell r="F243" t="str">
            <v>$(000)</v>
          </cell>
          <cell r="G243">
            <v>166.667</v>
          </cell>
          <cell r="H243">
            <v>166.667</v>
          </cell>
          <cell r="I243">
            <v>166.667</v>
          </cell>
          <cell r="J243">
            <v>166.667</v>
          </cell>
          <cell r="K243">
            <v>166.667</v>
          </cell>
          <cell r="L243">
            <v>166.667</v>
          </cell>
          <cell r="M243">
            <v>166.667</v>
          </cell>
          <cell r="N243">
            <v>166.667</v>
          </cell>
          <cell r="O243">
            <v>166.667</v>
          </cell>
          <cell r="P243">
            <v>166.667</v>
          </cell>
          <cell r="Q243">
            <v>166.667</v>
          </cell>
          <cell r="R243">
            <v>166.667</v>
          </cell>
          <cell r="S243">
            <v>2000.0039999999997</v>
          </cell>
        </row>
        <row r="244">
          <cell r="A244" t="str">
            <v>UTILITY DELIVERY UNDERRECOVERY</v>
          </cell>
          <cell r="B244" t="str">
            <v>UDU</v>
          </cell>
          <cell r="C244" t="str">
            <v>FY2002</v>
          </cell>
          <cell r="D244">
            <v>1</v>
          </cell>
          <cell r="E244">
            <v>2003</v>
          </cell>
          <cell r="F244" t="str">
            <v>$(000)</v>
          </cell>
          <cell r="G244">
            <v>166.667</v>
          </cell>
          <cell r="H244">
            <v>166.667</v>
          </cell>
          <cell r="I244">
            <v>166.667</v>
          </cell>
          <cell r="J244">
            <v>166.667</v>
          </cell>
          <cell r="K244">
            <v>166.667</v>
          </cell>
          <cell r="L244">
            <v>166.667</v>
          </cell>
          <cell r="M244">
            <v>166.667</v>
          </cell>
          <cell r="N244">
            <v>166.667</v>
          </cell>
          <cell r="O244">
            <v>166.667</v>
          </cell>
          <cell r="P244">
            <v>166.667</v>
          </cell>
          <cell r="Q244">
            <v>166.667</v>
          </cell>
          <cell r="R244">
            <v>166.667</v>
          </cell>
          <cell r="S244">
            <v>2000.0039999999997</v>
          </cell>
        </row>
        <row r="245">
          <cell r="A245" t="str">
            <v>Use of Facilities</v>
          </cell>
          <cell r="B245" t="str">
            <v>UFT</v>
          </cell>
          <cell r="C245" t="str">
            <v>GAYFIELD</v>
          </cell>
          <cell r="D245">
            <v>0</v>
          </cell>
          <cell r="E245">
            <v>2002</v>
          </cell>
          <cell r="F245" t="str">
            <v>$(000)</v>
          </cell>
          <cell r="G245">
            <v>685.86599999999999</v>
          </cell>
          <cell r="H245">
            <v>685.86599999999999</v>
          </cell>
          <cell r="I245">
            <v>685.86599999999999</v>
          </cell>
          <cell r="J245">
            <v>685.86599999999999</v>
          </cell>
          <cell r="K245">
            <v>685.86599999999999</v>
          </cell>
          <cell r="L245">
            <v>685.86599999999999</v>
          </cell>
          <cell r="M245">
            <v>685.86599999999999</v>
          </cell>
          <cell r="N245">
            <v>685.86599999999999</v>
          </cell>
          <cell r="O245">
            <v>685.86599999999999</v>
          </cell>
          <cell r="P245">
            <v>685.86599999999999</v>
          </cell>
          <cell r="Q245">
            <v>685.86599999999999</v>
          </cell>
          <cell r="R245">
            <v>685.86599999999999</v>
          </cell>
          <cell r="S245">
            <v>8230.3919999999998</v>
          </cell>
        </row>
        <row r="246">
          <cell r="A246" t="str">
            <v>Use of Facilities</v>
          </cell>
          <cell r="B246" t="str">
            <v>UFT</v>
          </cell>
          <cell r="C246" t="str">
            <v>GAYFIELD</v>
          </cell>
          <cell r="D246">
            <v>0</v>
          </cell>
          <cell r="E246">
            <v>2003</v>
          </cell>
          <cell r="F246" t="str">
            <v>$(000)</v>
          </cell>
          <cell r="G246">
            <v>628.62600000000009</v>
          </cell>
          <cell r="H246">
            <v>637.93900000000008</v>
          </cell>
          <cell r="I246">
            <v>638.00200000000007</v>
          </cell>
          <cell r="J246">
            <v>725.8610000000001</v>
          </cell>
          <cell r="K246">
            <v>633.71600000000001</v>
          </cell>
          <cell r="L246">
            <v>633.71600000000001</v>
          </cell>
          <cell r="M246">
            <v>633.71600000000001</v>
          </cell>
          <cell r="N246">
            <v>633.71600000000001</v>
          </cell>
          <cell r="O246">
            <v>633.71600000000001</v>
          </cell>
          <cell r="P246">
            <v>633.71600000000001</v>
          </cell>
          <cell r="Q246">
            <v>633.71600000000001</v>
          </cell>
          <cell r="R246">
            <v>633.71600000000001</v>
          </cell>
          <cell r="S246">
            <v>7700.1560000000018</v>
          </cell>
        </row>
        <row r="247">
          <cell r="A247" t="str">
            <v>Use of Facilities</v>
          </cell>
          <cell r="B247" t="str">
            <v>UFT</v>
          </cell>
          <cell r="C247" t="str">
            <v>GAYFIELD</v>
          </cell>
          <cell r="D247">
            <v>0</v>
          </cell>
          <cell r="E247">
            <v>2004</v>
          </cell>
          <cell r="F247" t="str">
            <v>$(000)</v>
          </cell>
          <cell r="G247">
            <v>648.60584519640008</v>
          </cell>
          <cell r="H247">
            <v>658.1724758109201</v>
          </cell>
          <cell r="I247">
            <v>658.23719155544006</v>
          </cell>
          <cell r="J247">
            <v>742.68507474980004</v>
          </cell>
          <cell r="K247">
            <v>650.97464689264018</v>
          </cell>
          <cell r="L247">
            <v>650.97464689264018</v>
          </cell>
          <cell r="M247">
            <v>650.97464689264018</v>
          </cell>
          <cell r="N247">
            <v>650.97464689264018</v>
          </cell>
          <cell r="O247">
            <v>538.71132036315998</v>
          </cell>
          <cell r="P247">
            <v>538.71132036315998</v>
          </cell>
          <cell r="Q247">
            <v>538.71132036315998</v>
          </cell>
          <cell r="R247">
            <v>538.71132036315998</v>
          </cell>
          <cell r="S247">
            <v>7466.4444563357602</v>
          </cell>
        </row>
        <row r="248">
          <cell r="A248" t="str">
            <v>Use of Facilities</v>
          </cell>
          <cell r="B248" t="str">
            <v>UFT</v>
          </cell>
          <cell r="C248" t="str">
            <v>GAYFIELD</v>
          </cell>
          <cell r="D248">
            <v>0</v>
          </cell>
          <cell r="E248">
            <v>2005</v>
          </cell>
          <cell r="F248" t="str">
            <v>$(000)</v>
          </cell>
          <cell r="G248">
            <v>546.56279966672992</v>
          </cell>
          <cell r="H248">
            <v>556.31172732035998</v>
          </cell>
          <cell r="I248">
            <v>556.37767625648996</v>
          </cell>
          <cell r="J248">
            <v>546.02683370960983</v>
          </cell>
          <cell r="K248">
            <v>548.9767400907898</v>
          </cell>
          <cell r="L248">
            <v>548.9767400907898</v>
          </cell>
          <cell r="M248">
            <v>548.9767400907898</v>
          </cell>
          <cell r="N248">
            <v>548.9767400907898</v>
          </cell>
          <cell r="O248">
            <v>548.9767400907898</v>
          </cell>
          <cell r="P248">
            <v>548.9767400907898</v>
          </cell>
          <cell r="Q248">
            <v>548.9767400907898</v>
          </cell>
          <cell r="R248">
            <v>548.9767400907898</v>
          </cell>
          <cell r="S248">
            <v>6597.092957679507</v>
          </cell>
        </row>
        <row r="249">
          <cell r="A249" t="str">
            <v>Use of Facilities</v>
          </cell>
          <cell r="B249" t="str">
            <v>UFT</v>
          </cell>
          <cell r="C249" t="str">
            <v>GAYFIELD</v>
          </cell>
          <cell r="D249">
            <v>0</v>
          </cell>
          <cell r="E249">
            <v>2006</v>
          </cell>
          <cell r="F249" t="str">
            <v>$(000)</v>
          </cell>
          <cell r="G249">
            <v>566.55899844474027</v>
          </cell>
          <cell r="H249">
            <v>576.66459416168016</v>
          </cell>
          <cell r="I249">
            <v>576.73295586362019</v>
          </cell>
          <cell r="J249">
            <v>566.00342397818019</v>
          </cell>
          <cell r="K249">
            <v>569.06125375702015</v>
          </cell>
          <cell r="L249">
            <v>569.06125375702015</v>
          </cell>
          <cell r="M249">
            <v>569.06125375702015</v>
          </cell>
          <cell r="N249">
            <v>569.06125375702015</v>
          </cell>
          <cell r="O249">
            <v>569.06125375702015</v>
          </cell>
          <cell r="P249">
            <v>569.06125375702015</v>
          </cell>
          <cell r="Q249">
            <v>569.06125375702015</v>
          </cell>
          <cell r="R249">
            <v>569.06125375702015</v>
          </cell>
          <cell r="S249">
            <v>6838.4500025043835</v>
          </cell>
        </row>
        <row r="250">
          <cell r="A250" t="str">
            <v>Use of Facilities</v>
          </cell>
          <cell r="B250" t="str">
            <v>UFT</v>
          </cell>
          <cell r="C250" t="str">
            <v>GAYFIELD</v>
          </cell>
          <cell r="D250">
            <v>0</v>
          </cell>
          <cell r="E250">
            <v>2007</v>
          </cell>
          <cell r="F250" t="str">
            <v>$(000)</v>
          </cell>
          <cell r="G250">
            <v>566.55899844474027</v>
          </cell>
          <cell r="H250">
            <v>576.66459416168016</v>
          </cell>
          <cell r="I250">
            <v>576.73295586362019</v>
          </cell>
          <cell r="J250">
            <v>665.93846625703998</v>
          </cell>
          <cell r="K250">
            <v>569.06125375702015</v>
          </cell>
          <cell r="L250">
            <v>569.06125375702015</v>
          </cell>
          <cell r="M250">
            <v>569.06125375702015</v>
          </cell>
          <cell r="N250">
            <v>569.06125375702015</v>
          </cell>
          <cell r="O250">
            <v>569.06125375702015</v>
          </cell>
          <cell r="P250">
            <v>569.06125375702015</v>
          </cell>
          <cell r="Q250">
            <v>569.06125375702015</v>
          </cell>
          <cell r="R250">
            <v>569.06125375702015</v>
          </cell>
          <cell r="S250">
            <v>6938.3850447832428</v>
          </cell>
        </row>
        <row r="251">
          <cell r="A251" t="str">
            <v>Use of Facilities</v>
          </cell>
          <cell r="B251" t="str">
            <v>UFT</v>
          </cell>
          <cell r="C251" t="str">
            <v>GAYFIELD</v>
          </cell>
          <cell r="D251">
            <v>0</v>
          </cell>
          <cell r="E251">
            <v>2008</v>
          </cell>
          <cell r="F251" t="str">
            <v>$(000)</v>
          </cell>
          <cell r="G251">
            <v>566.55899844474027</v>
          </cell>
          <cell r="H251">
            <v>576.66459416168016</v>
          </cell>
          <cell r="I251">
            <v>576.73295586362019</v>
          </cell>
          <cell r="J251">
            <v>665.93846625703998</v>
          </cell>
          <cell r="K251">
            <v>569.06125375702015</v>
          </cell>
          <cell r="L251">
            <v>569.06125375702015</v>
          </cell>
          <cell r="M251">
            <v>569.06125375702015</v>
          </cell>
          <cell r="N251">
            <v>569.06125375702015</v>
          </cell>
          <cell r="O251">
            <v>569.06125375702015</v>
          </cell>
          <cell r="P251">
            <v>569.06125375702015</v>
          </cell>
          <cell r="Q251">
            <v>569.06125375702015</v>
          </cell>
          <cell r="R251">
            <v>569.06125375702015</v>
          </cell>
          <cell r="S251">
            <v>6938.3850447832428</v>
          </cell>
        </row>
        <row r="252">
          <cell r="A252" t="str">
            <v>Use of Facilities</v>
          </cell>
          <cell r="B252" t="str">
            <v>UFT</v>
          </cell>
          <cell r="C252" t="str">
            <v>GAYFIELD</v>
          </cell>
          <cell r="D252">
            <v>0</v>
          </cell>
          <cell r="E252">
            <v>2009</v>
          </cell>
          <cell r="F252" t="str">
            <v>$(000)</v>
          </cell>
          <cell r="G252">
            <v>566.55899844474027</v>
          </cell>
          <cell r="H252">
            <v>576.66459416168016</v>
          </cell>
          <cell r="I252">
            <v>576.73295586362019</v>
          </cell>
          <cell r="J252">
            <v>665.93846625703998</v>
          </cell>
          <cell r="K252">
            <v>569.06125375702015</v>
          </cell>
          <cell r="L252">
            <v>569.06125375702015</v>
          </cell>
          <cell r="M252">
            <v>569.06125375702015</v>
          </cell>
          <cell r="N252">
            <v>569.06125375702015</v>
          </cell>
          <cell r="O252">
            <v>569.06125375702015</v>
          </cell>
          <cell r="P252">
            <v>569.06125375702015</v>
          </cell>
          <cell r="Q252">
            <v>569.06125375702015</v>
          </cell>
          <cell r="R252">
            <v>569.06125375702015</v>
          </cell>
          <cell r="S252">
            <v>6938.3850447832428</v>
          </cell>
        </row>
        <row r="253">
          <cell r="A253" t="str">
            <v>Use of Facilities</v>
          </cell>
          <cell r="B253" t="str">
            <v>UFT</v>
          </cell>
          <cell r="C253" t="str">
            <v>GAYFIELD</v>
          </cell>
          <cell r="D253">
            <v>0</v>
          </cell>
          <cell r="E253">
            <v>2010</v>
          </cell>
          <cell r="F253" t="str">
            <v>$(000)</v>
          </cell>
          <cell r="G253">
            <v>566.55899844474027</v>
          </cell>
          <cell r="H253">
            <v>576.66459416168016</v>
          </cell>
          <cell r="I253">
            <v>576.73295586362019</v>
          </cell>
          <cell r="J253">
            <v>665.93846625703998</v>
          </cell>
          <cell r="K253">
            <v>569.06125375702015</v>
          </cell>
          <cell r="L253">
            <v>569.06125375702015</v>
          </cell>
          <cell r="M253">
            <v>569.06125375702015</v>
          </cell>
          <cell r="N253">
            <v>569.06125375702015</v>
          </cell>
          <cell r="O253">
            <v>569.06125375702015</v>
          </cell>
          <cell r="P253">
            <v>569.06125375702015</v>
          </cell>
          <cell r="Q253">
            <v>569.06125375702015</v>
          </cell>
          <cell r="R253">
            <v>569.06125375702015</v>
          </cell>
          <cell r="S253">
            <v>6938.3850447832428</v>
          </cell>
        </row>
        <row r="254">
          <cell r="A254" t="str">
            <v>Use of Facilities</v>
          </cell>
          <cell r="B254" t="str">
            <v>UFT</v>
          </cell>
          <cell r="C254" t="str">
            <v>GAYFIELD</v>
          </cell>
          <cell r="D254">
            <v>0</v>
          </cell>
          <cell r="E254">
            <v>2011</v>
          </cell>
          <cell r="F254" t="str">
            <v>$(000)</v>
          </cell>
          <cell r="G254">
            <v>566.55899844474027</v>
          </cell>
          <cell r="H254">
            <v>576.66459416168016</v>
          </cell>
          <cell r="I254">
            <v>576.73295586362019</v>
          </cell>
          <cell r="J254">
            <v>665.93846625703998</v>
          </cell>
          <cell r="K254">
            <v>569.06125375702015</v>
          </cell>
          <cell r="L254">
            <v>569.06125375702015</v>
          </cell>
          <cell r="M254">
            <v>569.06125375702015</v>
          </cell>
          <cell r="N254">
            <v>569.06125375702015</v>
          </cell>
          <cell r="O254">
            <v>569.06125375702015</v>
          </cell>
          <cell r="P254">
            <v>569.06125375702015</v>
          </cell>
          <cell r="Q254">
            <v>569.06125375702015</v>
          </cell>
          <cell r="R254">
            <v>569.06125375702015</v>
          </cell>
          <cell r="S254">
            <v>6938.3850447832428</v>
          </cell>
        </row>
        <row r="255">
          <cell r="A255" t="str">
            <v>Use of Facilities (Industry Deliver</v>
          </cell>
          <cell r="B255" t="str">
            <v>UFTID</v>
          </cell>
          <cell r="C255" t="str">
            <v>GAYFIELD</v>
          </cell>
          <cell r="D255">
            <v>0</v>
          </cell>
          <cell r="E255">
            <v>2002</v>
          </cell>
          <cell r="F255" t="str">
            <v>$(000)</v>
          </cell>
          <cell r="G255">
            <v>498.8</v>
          </cell>
          <cell r="H255">
            <v>498.8</v>
          </cell>
          <cell r="I255">
            <v>498.8</v>
          </cell>
          <cell r="J255">
            <v>498.8</v>
          </cell>
          <cell r="K255">
            <v>498.8</v>
          </cell>
          <cell r="L255">
            <v>498.8</v>
          </cell>
          <cell r="M255">
            <v>498.8</v>
          </cell>
          <cell r="N255">
            <v>498.8</v>
          </cell>
          <cell r="O255">
            <v>498.8</v>
          </cell>
          <cell r="P255">
            <v>498.8</v>
          </cell>
          <cell r="Q255">
            <v>498.8</v>
          </cell>
          <cell r="R255">
            <v>498.8</v>
          </cell>
          <cell r="S255">
            <v>5985.6000000000013</v>
          </cell>
        </row>
        <row r="256">
          <cell r="A256" t="str">
            <v>Use of Facilities (Industry Deliver</v>
          </cell>
          <cell r="B256" t="str">
            <v>UFTID</v>
          </cell>
          <cell r="C256" t="str">
            <v>GAYFIELD</v>
          </cell>
          <cell r="D256">
            <v>0</v>
          </cell>
          <cell r="E256">
            <v>2003</v>
          </cell>
          <cell r="F256" t="str">
            <v>$(000)</v>
          </cell>
          <cell r="G256">
            <v>371.24900000000002</v>
          </cell>
          <cell r="H256">
            <v>371.24900000000002</v>
          </cell>
          <cell r="I256">
            <v>371.24900000000002</v>
          </cell>
          <cell r="J256">
            <v>371.24900000000002</v>
          </cell>
          <cell r="K256">
            <v>371.24900000000002</v>
          </cell>
          <cell r="L256">
            <v>371.24900000000002</v>
          </cell>
          <cell r="M256">
            <v>371.24900000000002</v>
          </cell>
          <cell r="N256">
            <v>371.24900000000002</v>
          </cell>
          <cell r="O256">
            <v>371.24900000000002</v>
          </cell>
          <cell r="P256">
            <v>371.24900000000002</v>
          </cell>
          <cell r="Q256">
            <v>371.24900000000002</v>
          </cell>
          <cell r="R256">
            <v>371.24900000000002</v>
          </cell>
          <cell r="S256">
            <v>4454.9879999999994</v>
          </cell>
        </row>
        <row r="257">
          <cell r="A257" t="str">
            <v>Use of Facilities (Industry Deliver</v>
          </cell>
          <cell r="B257" t="str">
            <v>UFTID</v>
          </cell>
          <cell r="C257" t="str">
            <v>GAYFIELD</v>
          </cell>
          <cell r="D257">
            <v>0</v>
          </cell>
          <cell r="E257">
            <v>2003</v>
          </cell>
          <cell r="F257" t="str">
            <v>$(000)</v>
          </cell>
          <cell r="G257">
            <v>0</v>
          </cell>
          <cell r="H257">
            <v>0</v>
          </cell>
          <cell r="I257">
            <v>0</v>
          </cell>
          <cell r="J257">
            <v>0</v>
          </cell>
          <cell r="K257">
            <v>0</v>
          </cell>
          <cell r="L257">
            <v>-9.4280000000000008</v>
          </cell>
          <cell r="M257">
            <v>-9.4280000000000008</v>
          </cell>
          <cell r="N257">
            <v>-9.4280000000000008</v>
          </cell>
          <cell r="O257">
            <v>-9.4280000000000008</v>
          </cell>
          <cell r="P257">
            <v>-9.4280000000000008</v>
          </cell>
          <cell r="Q257">
            <v>-9.4280000000000008</v>
          </cell>
          <cell r="R257">
            <v>-11.166</v>
          </cell>
          <cell r="S257">
            <v>-67.733999999999995</v>
          </cell>
        </row>
        <row r="258">
          <cell r="A258" t="str">
            <v>Use of Facilities (Industry Deliver</v>
          </cell>
          <cell r="B258" t="str">
            <v>UFTID</v>
          </cell>
          <cell r="C258" t="str">
            <v>GAYFIELD</v>
          </cell>
          <cell r="D258">
            <v>0</v>
          </cell>
          <cell r="E258">
            <v>2004</v>
          </cell>
          <cell r="F258" t="str">
            <v>$(000)</v>
          </cell>
          <cell r="G258">
            <v>346.65199999999999</v>
          </cell>
          <cell r="H258">
            <v>346.65199999999999</v>
          </cell>
          <cell r="I258">
            <v>346.65199999999999</v>
          </cell>
          <cell r="J258">
            <v>346.65199999999999</v>
          </cell>
          <cell r="K258">
            <v>346.65199999999999</v>
          </cell>
          <cell r="L258">
            <v>346.65199999999999</v>
          </cell>
          <cell r="M258">
            <v>346.65199999999999</v>
          </cell>
          <cell r="N258">
            <v>346.65199999999999</v>
          </cell>
          <cell r="O258">
            <v>346.65199999999999</v>
          </cell>
          <cell r="P258">
            <v>346.65199999999999</v>
          </cell>
          <cell r="Q258">
            <v>346.65199999999999</v>
          </cell>
          <cell r="R258">
            <v>346.65199999999999</v>
          </cell>
          <cell r="S258">
            <v>4159.8239999999996</v>
          </cell>
        </row>
        <row r="259">
          <cell r="A259" t="str">
            <v>Use of Facilities (Industry Deliver</v>
          </cell>
          <cell r="B259" t="str">
            <v>UFTID</v>
          </cell>
          <cell r="C259" t="str">
            <v>GAYFIELD</v>
          </cell>
          <cell r="D259">
            <v>0</v>
          </cell>
          <cell r="E259">
            <v>2005</v>
          </cell>
          <cell r="F259" t="str">
            <v>$(000)</v>
          </cell>
          <cell r="G259">
            <v>346.65199999999999</v>
          </cell>
          <cell r="H259">
            <v>346.65199999999999</v>
          </cell>
          <cell r="I259">
            <v>346.65199999999999</v>
          </cell>
          <cell r="J259">
            <v>346.65199999999999</v>
          </cell>
          <cell r="K259">
            <v>346.65199999999999</v>
          </cell>
          <cell r="L259">
            <v>346.65199999999999</v>
          </cell>
          <cell r="M259">
            <v>346.65199999999999</v>
          </cell>
          <cell r="N259">
            <v>346.65199999999999</v>
          </cell>
          <cell r="O259">
            <v>346.65199999999999</v>
          </cell>
          <cell r="P259">
            <v>346.65199999999999</v>
          </cell>
          <cell r="Q259">
            <v>346.65199999999999</v>
          </cell>
          <cell r="R259">
            <v>346.65199999999999</v>
          </cell>
          <cell r="S259">
            <v>4159.8239999999996</v>
          </cell>
        </row>
        <row r="260">
          <cell r="A260" t="str">
            <v>Use of Facilities (Industry Deliver</v>
          </cell>
          <cell r="B260" t="str">
            <v>UFTID</v>
          </cell>
          <cell r="C260" t="str">
            <v>GAYFIELD</v>
          </cell>
          <cell r="D260">
            <v>0</v>
          </cell>
          <cell r="E260">
            <v>2005</v>
          </cell>
          <cell r="F260" t="str">
            <v>$(000)</v>
          </cell>
          <cell r="G260">
            <v>-131.215</v>
          </cell>
          <cell r="H260">
            <v>-131.215</v>
          </cell>
          <cell r="I260">
            <v>-131.215</v>
          </cell>
          <cell r="J260">
            <v>-131.215</v>
          </cell>
          <cell r="K260">
            <v>-131.215</v>
          </cell>
          <cell r="L260">
            <v>-131.215</v>
          </cell>
          <cell r="M260">
            <v>-131.215</v>
          </cell>
          <cell r="N260">
            <v>-131.215</v>
          </cell>
          <cell r="O260">
            <v>-131.215</v>
          </cell>
          <cell r="P260">
            <v>-131.215</v>
          </cell>
          <cell r="Q260">
            <v>-131.215</v>
          </cell>
          <cell r="R260">
            <v>-131.215</v>
          </cell>
          <cell r="S260">
            <v>-1574.5799999999997</v>
          </cell>
        </row>
        <row r="261">
          <cell r="A261" t="str">
            <v>Use of Facilities (Industry Deliver</v>
          </cell>
          <cell r="B261" t="str">
            <v>UFTID</v>
          </cell>
          <cell r="C261" t="str">
            <v>GAYFIELD</v>
          </cell>
          <cell r="D261">
            <v>0</v>
          </cell>
          <cell r="E261">
            <v>2006</v>
          </cell>
          <cell r="F261" t="str">
            <v>$(000)</v>
          </cell>
          <cell r="G261">
            <v>346.65199999999999</v>
          </cell>
          <cell r="H261">
            <v>346.65199999999999</v>
          </cell>
          <cell r="I261">
            <v>346.65199999999999</v>
          </cell>
          <cell r="J261">
            <v>346.65199999999999</v>
          </cell>
          <cell r="K261">
            <v>346.65199999999999</v>
          </cell>
          <cell r="L261">
            <v>346.65199999999999</v>
          </cell>
          <cell r="M261">
            <v>346.65199999999999</v>
          </cell>
          <cell r="N261">
            <v>346.65199999999999</v>
          </cell>
          <cell r="O261">
            <v>346.65199999999999</v>
          </cell>
          <cell r="P261">
            <v>346.65199999999999</v>
          </cell>
          <cell r="Q261">
            <v>346.65199999999999</v>
          </cell>
          <cell r="R261">
            <v>346.65199999999999</v>
          </cell>
          <cell r="S261">
            <v>4159.8239999999996</v>
          </cell>
        </row>
        <row r="262">
          <cell r="A262" t="str">
            <v>Use of Facilities (Industry Deliver</v>
          </cell>
          <cell r="B262" t="str">
            <v>UFTID</v>
          </cell>
          <cell r="C262" t="str">
            <v>GAYFIELD</v>
          </cell>
          <cell r="D262">
            <v>0</v>
          </cell>
          <cell r="E262">
            <v>2006</v>
          </cell>
          <cell r="F262" t="str">
            <v>$(000)</v>
          </cell>
          <cell r="G262">
            <v>-131.215</v>
          </cell>
          <cell r="H262">
            <v>-131.215</v>
          </cell>
          <cell r="I262">
            <v>-131.215</v>
          </cell>
          <cell r="J262">
            <v>-131.215</v>
          </cell>
          <cell r="K262">
            <v>-131.215</v>
          </cell>
          <cell r="L262">
            <v>-131.215</v>
          </cell>
          <cell r="M262">
            <v>-131.215</v>
          </cell>
          <cell r="N262">
            <v>-131.215</v>
          </cell>
          <cell r="O262">
            <v>-131.215</v>
          </cell>
          <cell r="P262">
            <v>-131.215</v>
          </cell>
          <cell r="Q262">
            <v>-131.215</v>
          </cell>
          <cell r="R262">
            <v>-131.215</v>
          </cell>
          <cell r="S262">
            <v>-1574.5799999999997</v>
          </cell>
        </row>
        <row r="263">
          <cell r="A263" t="str">
            <v>Use of Facilities (Industry Deliver</v>
          </cell>
          <cell r="B263" t="str">
            <v>UFTID</v>
          </cell>
          <cell r="C263" t="str">
            <v>GAYFIELD</v>
          </cell>
          <cell r="D263">
            <v>0</v>
          </cell>
          <cell r="E263">
            <v>2007</v>
          </cell>
          <cell r="F263" t="str">
            <v>$(000)</v>
          </cell>
          <cell r="G263">
            <v>346.65199999999999</v>
          </cell>
          <cell r="H263">
            <v>346.65199999999999</v>
          </cell>
          <cell r="I263">
            <v>346.65199999999999</v>
          </cell>
          <cell r="J263">
            <v>346.65199999999999</v>
          </cell>
          <cell r="K263">
            <v>346.65199999999999</v>
          </cell>
          <cell r="L263">
            <v>346.65199999999999</v>
          </cell>
          <cell r="M263">
            <v>346.65199999999999</v>
          </cell>
          <cell r="N263">
            <v>346.65199999999999</v>
          </cell>
          <cell r="O263">
            <v>346.65199999999999</v>
          </cell>
          <cell r="P263">
            <v>346.65199999999999</v>
          </cell>
          <cell r="Q263">
            <v>346.65199999999999</v>
          </cell>
          <cell r="R263">
            <v>346.65199999999999</v>
          </cell>
          <cell r="S263">
            <v>4159.8239999999996</v>
          </cell>
        </row>
        <row r="264">
          <cell r="A264" t="str">
            <v>Use of Facilities (Industry Deliver</v>
          </cell>
          <cell r="B264" t="str">
            <v>UFTID</v>
          </cell>
          <cell r="C264" t="str">
            <v>GAYFIELD</v>
          </cell>
          <cell r="D264">
            <v>0</v>
          </cell>
          <cell r="E264">
            <v>2007</v>
          </cell>
          <cell r="F264" t="str">
            <v>$(000)</v>
          </cell>
          <cell r="G264">
            <v>-131.215</v>
          </cell>
          <cell r="H264">
            <v>-131.215</v>
          </cell>
          <cell r="I264">
            <v>-131.215</v>
          </cell>
          <cell r="J264">
            <v>-131.215</v>
          </cell>
          <cell r="K264">
            <v>-131.215</v>
          </cell>
          <cell r="L264">
            <v>-131.215</v>
          </cell>
          <cell r="M264">
            <v>-131.215</v>
          </cell>
          <cell r="N264">
            <v>-131.215</v>
          </cell>
          <cell r="O264">
            <v>-131.215</v>
          </cell>
          <cell r="P264">
            <v>-131.215</v>
          </cell>
          <cell r="Q264">
            <v>-131.215</v>
          </cell>
          <cell r="R264">
            <v>-131.215</v>
          </cell>
          <cell r="S264">
            <v>-1574.5799999999997</v>
          </cell>
        </row>
        <row r="265">
          <cell r="A265" t="str">
            <v>Use of Facilities (Industry Deliver</v>
          </cell>
          <cell r="B265" t="str">
            <v>UFTID</v>
          </cell>
          <cell r="C265" t="str">
            <v>GAYFIELD</v>
          </cell>
          <cell r="D265">
            <v>0</v>
          </cell>
          <cell r="E265">
            <v>2008</v>
          </cell>
          <cell r="F265" t="str">
            <v>$(000)</v>
          </cell>
          <cell r="G265">
            <v>346.65199999999999</v>
          </cell>
          <cell r="H265">
            <v>346.65199999999999</v>
          </cell>
          <cell r="I265">
            <v>346.65199999999999</v>
          </cell>
          <cell r="J265">
            <v>346.65199999999999</v>
          </cell>
          <cell r="K265">
            <v>346.65199999999999</v>
          </cell>
          <cell r="L265">
            <v>346.65199999999999</v>
          </cell>
          <cell r="M265">
            <v>346.65199999999999</v>
          </cell>
          <cell r="N265">
            <v>346.65199999999999</v>
          </cell>
          <cell r="O265">
            <v>346.65199999999999</v>
          </cell>
          <cell r="P265">
            <v>346.65199999999999</v>
          </cell>
          <cell r="Q265">
            <v>346.65199999999999</v>
          </cell>
          <cell r="R265">
            <v>346.65199999999999</v>
          </cell>
          <cell r="S265">
            <v>4159.8239999999996</v>
          </cell>
        </row>
        <row r="266">
          <cell r="A266" t="str">
            <v>Use of Facilities (Industry Deliver</v>
          </cell>
          <cell r="B266" t="str">
            <v>UFTID</v>
          </cell>
          <cell r="C266" t="str">
            <v>GAYFIELD</v>
          </cell>
          <cell r="D266">
            <v>0</v>
          </cell>
          <cell r="E266">
            <v>2008</v>
          </cell>
          <cell r="F266" t="str">
            <v>$(000)</v>
          </cell>
          <cell r="G266">
            <v>-131.215</v>
          </cell>
          <cell r="H266">
            <v>-131.215</v>
          </cell>
          <cell r="I266">
            <v>-131.215</v>
          </cell>
          <cell r="J266">
            <v>-131.215</v>
          </cell>
          <cell r="K266">
            <v>-131.215</v>
          </cell>
          <cell r="L266">
            <v>-131.215</v>
          </cell>
          <cell r="M266">
            <v>-131.215</v>
          </cell>
          <cell r="N266">
            <v>-131.215</v>
          </cell>
          <cell r="O266">
            <v>-131.215</v>
          </cell>
          <cell r="P266">
            <v>-131.215</v>
          </cell>
          <cell r="Q266">
            <v>-131.215</v>
          </cell>
          <cell r="R266">
            <v>-131.215</v>
          </cell>
          <cell r="S266">
            <v>-1574.5799999999997</v>
          </cell>
        </row>
        <row r="267">
          <cell r="A267" t="str">
            <v>Use of Facilities (Industry Deliver</v>
          </cell>
          <cell r="B267" t="str">
            <v>UFTID</v>
          </cell>
          <cell r="C267" t="str">
            <v>GAYFIELD</v>
          </cell>
          <cell r="D267">
            <v>0</v>
          </cell>
          <cell r="E267">
            <v>2009</v>
          </cell>
          <cell r="F267" t="str">
            <v>$(000)</v>
          </cell>
          <cell r="G267">
            <v>346.65199999999999</v>
          </cell>
          <cell r="H267">
            <v>346.65199999999999</v>
          </cell>
          <cell r="I267">
            <v>346.65199999999999</v>
          </cell>
          <cell r="J267">
            <v>346.65199999999999</v>
          </cell>
          <cell r="K267">
            <v>346.65199999999999</v>
          </cell>
          <cell r="L267">
            <v>346.65199999999999</v>
          </cell>
          <cell r="M267">
            <v>346.65199999999999</v>
          </cell>
          <cell r="N267">
            <v>346.65199999999999</v>
          </cell>
          <cell r="O267">
            <v>346.65199999999999</v>
          </cell>
          <cell r="P267">
            <v>346.65199999999999</v>
          </cell>
          <cell r="Q267">
            <v>346.65199999999999</v>
          </cell>
          <cell r="R267">
            <v>346.65199999999999</v>
          </cell>
          <cell r="S267">
            <v>4159.8239999999996</v>
          </cell>
        </row>
        <row r="268">
          <cell r="A268" t="str">
            <v>Use of Facilities (Industry Deliver</v>
          </cell>
          <cell r="B268" t="str">
            <v>UFTID</v>
          </cell>
          <cell r="C268" t="str">
            <v>GAYFIELD</v>
          </cell>
          <cell r="D268">
            <v>0</v>
          </cell>
          <cell r="E268">
            <v>2009</v>
          </cell>
          <cell r="F268" t="str">
            <v>$(000)</v>
          </cell>
          <cell r="G268">
            <v>-131.215</v>
          </cell>
          <cell r="H268">
            <v>-131.215</v>
          </cell>
          <cell r="I268">
            <v>-131.215</v>
          </cell>
          <cell r="J268">
            <v>-131.215</v>
          </cell>
          <cell r="K268">
            <v>-131.215</v>
          </cell>
          <cell r="L268">
            <v>-131.215</v>
          </cell>
          <cell r="M268">
            <v>-131.215</v>
          </cell>
          <cell r="N268">
            <v>-131.215</v>
          </cell>
          <cell r="O268">
            <v>-131.215</v>
          </cell>
          <cell r="P268">
            <v>-131.215</v>
          </cell>
          <cell r="Q268">
            <v>-131.215</v>
          </cell>
          <cell r="R268">
            <v>-131.215</v>
          </cell>
          <cell r="S268">
            <v>-1574.5799999999997</v>
          </cell>
        </row>
        <row r="269">
          <cell r="A269" t="str">
            <v>Use of Facilities (Industry Deliver</v>
          </cell>
          <cell r="B269" t="str">
            <v>UFTID</v>
          </cell>
          <cell r="C269" t="str">
            <v>GAYFIELD</v>
          </cell>
          <cell r="D269">
            <v>0</v>
          </cell>
          <cell r="E269">
            <v>2010</v>
          </cell>
          <cell r="F269" t="str">
            <v>$(000)</v>
          </cell>
          <cell r="G269">
            <v>346.65199999999999</v>
          </cell>
          <cell r="H269">
            <v>346.65199999999999</v>
          </cell>
          <cell r="I269">
            <v>346.65199999999999</v>
          </cell>
          <cell r="J269">
            <v>346.65199999999999</v>
          </cell>
          <cell r="K269">
            <v>346.65199999999999</v>
          </cell>
          <cell r="L269">
            <v>346.65199999999999</v>
          </cell>
          <cell r="M269">
            <v>346.65199999999999</v>
          </cell>
          <cell r="N269">
            <v>346.65199999999999</v>
          </cell>
          <cell r="O269">
            <v>346.65199999999999</v>
          </cell>
          <cell r="P269">
            <v>346.65199999999999</v>
          </cell>
          <cell r="Q269">
            <v>346.65199999999999</v>
          </cell>
          <cell r="R269">
            <v>346.65199999999999</v>
          </cell>
          <cell r="S269">
            <v>4159.8239999999996</v>
          </cell>
        </row>
        <row r="270">
          <cell r="A270" t="str">
            <v>Use of Facilities (Industry Deliver</v>
          </cell>
          <cell r="B270" t="str">
            <v>UFTID</v>
          </cell>
          <cell r="C270" t="str">
            <v>GAYFIELD</v>
          </cell>
          <cell r="D270">
            <v>0</v>
          </cell>
          <cell r="E270">
            <v>2010</v>
          </cell>
          <cell r="F270" t="str">
            <v>$(000)</v>
          </cell>
          <cell r="G270">
            <v>-131.215</v>
          </cell>
          <cell r="H270">
            <v>-131.215</v>
          </cell>
          <cell r="I270">
            <v>-131.215</v>
          </cell>
          <cell r="J270">
            <v>-131.215</v>
          </cell>
          <cell r="K270">
            <v>-131.215</v>
          </cell>
          <cell r="L270">
            <v>-131.215</v>
          </cell>
          <cell r="M270">
            <v>-131.215</v>
          </cell>
          <cell r="N270">
            <v>-131.215</v>
          </cell>
          <cell r="O270">
            <v>-131.215</v>
          </cell>
          <cell r="P270">
            <v>-131.215</v>
          </cell>
          <cell r="Q270">
            <v>-131.215</v>
          </cell>
          <cell r="R270">
            <v>-131.215</v>
          </cell>
          <cell r="S270">
            <v>-1574.5799999999997</v>
          </cell>
        </row>
        <row r="271">
          <cell r="A271" t="str">
            <v>Use of Facilities (Industry Deliver</v>
          </cell>
          <cell r="B271" t="str">
            <v>UFTID</v>
          </cell>
          <cell r="C271" t="str">
            <v>GAYFIELD</v>
          </cell>
          <cell r="D271">
            <v>0</v>
          </cell>
          <cell r="E271">
            <v>2011</v>
          </cell>
          <cell r="F271" t="str">
            <v>$(000)</v>
          </cell>
          <cell r="G271">
            <v>346.65199999999999</v>
          </cell>
          <cell r="H271">
            <v>346.65199999999999</v>
          </cell>
          <cell r="I271">
            <v>346.65199999999999</v>
          </cell>
          <cell r="J271">
            <v>346.65199999999999</v>
          </cell>
          <cell r="K271">
            <v>346.65199999999999</v>
          </cell>
          <cell r="L271">
            <v>346.65199999999999</v>
          </cell>
          <cell r="M271">
            <v>346.65199999999999</v>
          </cell>
          <cell r="N271">
            <v>346.65199999999999</v>
          </cell>
          <cell r="O271">
            <v>346.65199999999999</v>
          </cell>
          <cell r="P271">
            <v>346.65199999999999</v>
          </cell>
          <cell r="Q271">
            <v>346.65199999999999</v>
          </cell>
          <cell r="R271">
            <v>346.65199999999999</v>
          </cell>
          <cell r="S271">
            <v>4159.8239999999996</v>
          </cell>
        </row>
        <row r="272">
          <cell r="A272" t="str">
            <v>Use of Facilities (Industry Deliver</v>
          </cell>
          <cell r="B272" t="str">
            <v>UFTID</v>
          </cell>
          <cell r="C272" t="str">
            <v>GAYFIELD</v>
          </cell>
          <cell r="D272">
            <v>0</v>
          </cell>
          <cell r="E272">
            <v>2011</v>
          </cell>
          <cell r="F272" t="str">
            <v>$(000)</v>
          </cell>
          <cell r="G272">
            <v>-131.215</v>
          </cell>
          <cell r="H272">
            <v>-131.215</v>
          </cell>
          <cell r="I272">
            <v>-131.215</v>
          </cell>
          <cell r="J272">
            <v>-131.215</v>
          </cell>
          <cell r="K272">
            <v>-131.215</v>
          </cell>
          <cell r="L272">
            <v>-131.215</v>
          </cell>
          <cell r="M272">
            <v>-131.215</v>
          </cell>
          <cell r="N272">
            <v>-131.215</v>
          </cell>
          <cell r="O272">
            <v>-131.215</v>
          </cell>
          <cell r="P272">
            <v>-131.215</v>
          </cell>
          <cell r="Q272">
            <v>-131.215</v>
          </cell>
          <cell r="R272">
            <v>-131.215</v>
          </cell>
          <cell r="S272">
            <v>-1574.5799999999997</v>
          </cell>
        </row>
        <row r="273">
          <cell r="A273" t="str">
            <v>IS UNAUTHORIZED INCREASE</v>
          </cell>
          <cell r="B273" t="str">
            <v>UIC_IS</v>
          </cell>
          <cell r="C273" t="str">
            <v>64448</v>
          </cell>
          <cell r="D273">
            <v>0</v>
          </cell>
          <cell r="E273">
            <v>2002</v>
          </cell>
          <cell r="F273" t="str">
            <v>$(000)</v>
          </cell>
          <cell r="G273">
            <v>-420</v>
          </cell>
          <cell r="H273">
            <v>330</v>
          </cell>
          <cell r="I273">
            <v>0</v>
          </cell>
          <cell r="J273">
            <v>0</v>
          </cell>
          <cell r="K273">
            <v>0</v>
          </cell>
          <cell r="L273">
            <v>24.312000000000001</v>
          </cell>
          <cell r="M273">
            <v>60.78</v>
          </cell>
          <cell r="N273">
            <v>121.56</v>
          </cell>
          <cell r="O273">
            <v>0</v>
          </cell>
          <cell r="P273">
            <v>0</v>
          </cell>
          <cell r="Q273">
            <v>0</v>
          </cell>
          <cell r="R273">
            <v>0.11700000000000001</v>
          </cell>
          <cell r="S273">
            <v>116.76900000000001</v>
          </cell>
        </row>
        <row r="274">
          <cell r="A274" t="str">
            <v>IS UNAUTHORIZED INCREASE</v>
          </cell>
          <cell r="B274" t="str">
            <v>UIC_IS</v>
          </cell>
          <cell r="C274" t="str">
            <v>64448</v>
          </cell>
          <cell r="D274">
            <v>0</v>
          </cell>
          <cell r="E274">
            <v>2003</v>
          </cell>
          <cell r="F274" t="str">
            <v>$(000)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A275" t="str">
            <v>IS UNAUTHORIZED INCREASE</v>
          </cell>
          <cell r="B275" t="str">
            <v>UIC_IS</v>
          </cell>
          <cell r="C275" t="str">
            <v>64448</v>
          </cell>
          <cell r="D275">
            <v>0</v>
          </cell>
          <cell r="E275">
            <v>2004</v>
          </cell>
          <cell r="F275" t="str">
            <v>$(000)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A276" t="str">
            <v>IS UNAUTHORIZED INCREASE</v>
          </cell>
          <cell r="B276" t="str">
            <v>UIC_IS</v>
          </cell>
          <cell r="C276" t="str">
            <v>64448</v>
          </cell>
          <cell r="D276">
            <v>0</v>
          </cell>
          <cell r="E276">
            <v>2005</v>
          </cell>
          <cell r="F276" t="str">
            <v>$(000)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A277" t="str">
            <v>IS UNAUTHORIZED INCREASE</v>
          </cell>
          <cell r="B277" t="str">
            <v>UIC_IS</v>
          </cell>
          <cell r="C277" t="str">
            <v>64448</v>
          </cell>
          <cell r="D277">
            <v>0</v>
          </cell>
          <cell r="E277">
            <v>2006</v>
          </cell>
          <cell r="F277" t="str">
            <v>$(000)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A278" t="str">
            <v>IS UNAUTHORIZED INCREASE</v>
          </cell>
          <cell r="B278" t="str">
            <v>UIC_IS</v>
          </cell>
          <cell r="C278" t="str">
            <v>64448</v>
          </cell>
          <cell r="D278">
            <v>0</v>
          </cell>
          <cell r="E278">
            <v>2007</v>
          </cell>
          <cell r="F278" t="str">
            <v>$(000)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A279" t="str">
            <v>IS UNAUTHORIZED INCREASE</v>
          </cell>
          <cell r="B279" t="str">
            <v>UIC_IS</v>
          </cell>
          <cell r="C279" t="str">
            <v>64448</v>
          </cell>
          <cell r="D279">
            <v>0</v>
          </cell>
          <cell r="E279">
            <v>2008</v>
          </cell>
          <cell r="F279" t="str">
            <v>$(000)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A280" t="str">
            <v>IS UNAUTHORIZED INCREASE</v>
          </cell>
          <cell r="B280" t="str">
            <v>UIC_IS</v>
          </cell>
          <cell r="C280" t="str">
            <v>64448</v>
          </cell>
          <cell r="D280">
            <v>0</v>
          </cell>
          <cell r="E280">
            <v>2009</v>
          </cell>
          <cell r="F280" t="str">
            <v>$(000)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A281" t="str">
            <v>IS UNAUTHORIZED INCREASE</v>
          </cell>
          <cell r="B281" t="str">
            <v>UIC_IS</v>
          </cell>
          <cell r="C281" t="str">
            <v>64448</v>
          </cell>
          <cell r="D281">
            <v>0</v>
          </cell>
          <cell r="E281">
            <v>2010</v>
          </cell>
          <cell r="F281" t="str">
            <v>$(000)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A282" t="str">
            <v>IS UNAUTHORIZED INCREASE</v>
          </cell>
          <cell r="B282" t="str">
            <v>UIC_IS</v>
          </cell>
          <cell r="C282" t="str">
            <v>64448</v>
          </cell>
          <cell r="D282">
            <v>0</v>
          </cell>
          <cell r="E282">
            <v>2011</v>
          </cell>
          <cell r="F282" t="str">
            <v>$(000)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A283" t="str">
            <v>PTP UNAUTHORIZED INCREASE</v>
          </cell>
          <cell r="B283" t="str">
            <v>UIC_PTP</v>
          </cell>
          <cell r="C283" t="str">
            <v>65548</v>
          </cell>
          <cell r="D283">
            <v>0</v>
          </cell>
          <cell r="E283">
            <v>2002</v>
          </cell>
          <cell r="F283" t="str">
            <v>$(000)</v>
          </cell>
          <cell r="G283">
            <v>42.258000000000003</v>
          </cell>
          <cell r="H283">
            <v>2.431</v>
          </cell>
          <cell r="I283">
            <v>0</v>
          </cell>
          <cell r="J283">
            <v>1.621</v>
          </cell>
          <cell r="K283">
            <v>0</v>
          </cell>
          <cell r="L283">
            <v>0</v>
          </cell>
          <cell r="M283">
            <v>0</v>
          </cell>
          <cell r="N283">
            <v>0</v>
          </cell>
          <cell r="O283">
            <v>0</v>
          </cell>
          <cell r="P283">
            <v>0</v>
          </cell>
          <cell r="Q283">
            <v>0</v>
          </cell>
          <cell r="R283">
            <v>4.5999999999999999E-2</v>
          </cell>
          <cell r="S283">
            <v>46.356000000000002</v>
          </cell>
        </row>
        <row r="284">
          <cell r="A284" t="str">
            <v>PTP UNAUTHORIZED INCREASE</v>
          </cell>
          <cell r="B284" t="str">
            <v>UIC_PTP</v>
          </cell>
          <cell r="C284" t="str">
            <v>65548</v>
          </cell>
          <cell r="D284">
            <v>0</v>
          </cell>
          <cell r="E284">
            <v>2003</v>
          </cell>
          <cell r="F284" t="str">
            <v>$(000)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A285" t="str">
            <v>PTP UNAUTHORIZED INCREASE</v>
          </cell>
          <cell r="B285" t="str">
            <v>UIC_PTP</v>
          </cell>
          <cell r="C285" t="str">
            <v>65548</v>
          </cell>
          <cell r="D285">
            <v>0</v>
          </cell>
          <cell r="E285">
            <v>2004</v>
          </cell>
          <cell r="F285" t="str">
            <v>$(000)</v>
          </cell>
          <cell r="G285">
            <v>0</v>
          </cell>
          <cell r="H285">
            <v>0</v>
          </cell>
          <cell r="I285">
            <v>0</v>
          </cell>
          <cell r="J285">
            <v>0</v>
          </cell>
          <cell r="K285">
            <v>0</v>
          </cell>
          <cell r="L285">
            <v>0</v>
          </cell>
          <cell r="M285">
            <v>0</v>
          </cell>
          <cell r="N285">
            <v>0</v>
          </cell>
          <cell r="O285">
            <v>0</v>
          </cell>
          <cell r="P285">
            <v>0</v>
          </cell>
          <cell r="Q285">
            <v>0</v>
          </cell>
          <cell r="R285">
            <v>0</v>
          </cell>
          <cell r="S285">
            <v>0</v>
          </cell>
        </row>
        <row r="286">
          <cell r="A286" t="str">
            <v>PTP UNAUTHORIZED INCREASE</v>
          </cell>
          <cell r="B286" t="str">
            <v>UIC_PTP</v>
          </cell>
          <cell r="C286" t="str">
            <v>65548</v>
          </cell>
          <cell r="D286">
            <v>0</v>
          </cell>
          <cell r="E286">
            <v>2005</v>
          </cell>
          <cell r="F286" t="str">
            <v>$(000)</v>
          </cell>
          <cell r="G286">
            <v>0</v>
          </cell>
          <cell r="H286">
            <v>0</v>
          </cell>
          <cell r="I286">
            <v>0</v>
          </cell>
          <cell r="J286">
            <v>0</v>
          </cell>
          <cell r="K286">
            <v>0</v>
          </cell>
          <cell r="L286">
            <v>0</v>
          </cell>
          <cell r="M286">
            <v>0</v>
          </cell>
          <cell r="N286">
            <v>0</v>
          </cell>
          <cell r="O286">
            <v>0</v>
          </cell>
          <cell r="P286">
            <v>0</v>
          </cell>
          <cell r="Q286">
            <v>0</v>
          </cell>
          <cell r="R286">
            <v>0</v>
          </cell>
          <cell r="S286">
            <v>0</v>
          </cell>
        </row>
        <row r="287">
          <cell r="A287" t="str">
            <v>PTP UNAUTHORIZED INCREASE</v>
          </cell>
          <cell r="B287" t="str">
            <v>UIC_PTP</v>
          </cell>
          <cell r="C287" t="str">
            <v>65548</v>
          </cell>
          <cell r="D287">
            <v>0</v>
          </cell>
          <cell r="E287">
            <v>2006</v>
          </cell>
          <cell r="F287" t="str">
            <v>$(000)</v>
          </cell>
          <cell r="G287">
            <v>0</v>
          </cell>
          <cell r="H287">
            <v>0</v>
          </cell>
          <cell r="I287">
            <v>0</v>
          </cell>
          <cell r="J287">
            <v>0</v>
          </cell>
          <cell r="K287">
            <v>0</v>
          </cell>
          <cell r="L287">
            <v>0</v>
          </cell>
          <cell r="M287">
            <v>0</v>
          </cell>
          <cell r="N287">
            <v>0</v>
          </cell>
          <cell r="O287">
            <v>0</v>
          </cell>
          <cell r="P287">
            <v>0</v>
          </cell>
          <cell r="Q287">
            <v>0</v>
          </cell>
          <cell r="R287">
            <v>0</v>
          </cell>
          <cell r="S287">
            <v>0</v>
          </cell>
        </row>
        <row r="288">
          <cell r="A288" t="str">
            <v>PTP UNAUTHORIZED INCREASE</v>
          </cell>
          <cell r="B288" t="str">
            <v>UIC_PTP</v>
          </cell>
          <cell r="C288" t="str">
            <v>65548</v>
          </cell>
          <cell r="D288">
            <v>0</v>
          </cell>
          <cell r="E288">
            <v>2007</v>
          </cell>
          <cell r="F288" t="str">
            <v>$(000)</v>
          </cell>
          <cell r="G288">
            <v>0</v>
          </cell>
          <cell r="H288">
            <v>0</v>
          </cell>
          <cell r="I288">
            <v>0</v>
          </cell>
          <cell r="J288">
            <v>0</v>
          </cell>
          <cell r="K288">
            <v>0</v>
          </cell>
          <cell r="L288">
            <v>0</v>
          </cell>
          <cell r="M288">
            <v>0</v>
          </cell>
          <cell r="N288">
            <v>0</v>
          </cell>
          <cell r="O288">
            <v>0</v>
          </cell>
          <cell r="P288">
            <v>0</v>
          </cell>
          <cell r="Q288">
            <v>0</v>
          </cell>
          <cell r="R288">
            <v>0</v>
          </cell>
          <cell r="S288">
            <v>0</v>
          </cell>
        </row>
        <row r="289">
          <cell r="A289" t="str">
            <v>PTP UNAUTHORIZED INCREASE</v>
          </cell>
          <cell r="B289" t="str">
            <v>UIC_PTP</v>
          </cell>
          <cell r="C289" t="str">
            <v>65548</v>
          </cell>
          <cell r="D289">
            <v>0</v>
          </cell>
          <cell r="E289">
            <v>2008</v>
          </cell>
          <cell r="F289" t="str">
            <v>$(000)</v>
          </cell>
          <cell r="G289">
            <v>0</v>
          </cell>
          <cell r="H289">
            <v>0</v>
          </cell>
          <cell r="I289">
            <v>0</v>
          </cell>
          <cell r="J289">
            <v>0</v>
          </cell>
          <cell r="K289">
            <v>0</v>
          </cell>
          <cell r="L289">
            <v>0</v>
          </cell>
          <cell r="M289">
            <v>0</v>
          </cell>
          <cell r="N289">
            <v>0</v>
          </cell>
          <cell r="O289">
            <v>0</v>
          </cell>
          <cell r="P289">
            <v>0</v>
          </cell>
          <cell r="Q289">
            <v>0</v>
          </cell>
          <cell r="R289">
            <v>0</v>
          </cell>
          <cell r="S289">
            <v>0</v>
          </cell>
        </row>
        <row r="290">
          <cell r="A290" t="str">
            <v>PTP UNAUTHORIZED INCREASE</v>
          </cell>
          <cell r="B290" t="str">
            <v>UIC_PTP</v>
          </cell>
          <cell r="C290" t="str">
            <v>65548</v>
          </cell>
          <cell r="D290">
            <v>0</v>
          </cell>
          <cell r="E290">
            <v>2009</v>
          </cell>
          <cell r="F290" t="str">
            <v>$(000)</v>
          </cell>
          <cell r="G290">
            <v>0</v>
          </cell>
          <cell r="H290">
            <v>0</v>
          </cell>
          <cell r="I290">
            <v>0</v>
          </cell>
          <cell r="J290">
            <v>0</v>
          </cell>
          <cell r="K290">
            <v>0</v>
          </cell>
          <cell r="L290">
            <v>0</v>
          </cell>
          <cell r="M290">
            <v>0</v>
          </cell>
          <cell r="N290">
            <v>0</v>
          </cell>
          <cell r="O290">
            <v>0</v>
          </cell>
          <cell r="P290">
            <v>0</v>
          </cell>
          <cell r="Q290">
            <v>0</v>
          </cell>
          <cell r="R290">
            <v>0</v>
          </cell>
          <cell r="S290">
            <v>0</v>
          </cell>
        </row>
        <row r="291">
          <cell r="A291" t="str">
            <v>PTP UNAUTHORIZED INCREASE</v>
          </cell>
          <cell r="B291" t="str">
            <v>UIC_PTP</v>
          </cell>
          <cell r="C291" t="str">
            <v>65548</v>
          </cell>
          <cell r="D291">
            <v>0</v>
          </cell>
          <cell r="E291">
            <v>2010</v>
          </cell>
          <cell r="F291" t="str">
            <v>$(000)</v>
          </cell>
          <cell r="G291">
            <v>0</v>
          </cell>
          <cell r="H291">
            <v>0</v>
          </cell>
          <cell r="I291">
            <v>0</v>
          </cell>
          <cell r="J291">
            <v>0</v>
          </cell>
          <cell r="K291">
            <v>0</v>
          </cell>
          <cell r="L291">
            <v>0</v>
          </cell>
          <cell r="M291">
            <v>0</v>
          </cell>
          <cell r="N291">
            <v>0</v>
          </cell>
          <cell r="O291">
            <v>0</v>
          </cell>
          <cell r="P291">
            <v>0</v>
          </cell>
          <cell r="Q291">
            <v>0</v>
          </cell>
          <cell r="R291">
            <v>0</v>
          </cell>
          <cell r="S291">
            <v>0</v>
          </cell>
        </row>
        <row r="292">
          <cell r="A292" t="str">
            <v>PTP UNAUTHORIZED INCREASE</v>
          </cell>
          <cell r="B292" t="str">
            <v>UIC_PTP</v>
          </cell>
          <cell r="C292" t="str">
            <v>65548</v>
          </cell>
          <cell r="D292">
            <v>0</v>
          </cell>
          <cell r="E292">
            <v>2011</v>
          </cell>
          <cell r="F292" t="str">
            <v>$(000)</v>
          </cell>
          <cell r="G292">
            <v>0</v>
          </cell>
          <cell r="H292">
            <v>0</v>
          </cell>
          <cell r="I292">
            <v>0</v>
          </cell>
          <cell r="J292">
            <v>0</v>
          </cell>
          <cell r="K292">
            <v>0</v>
          </cell>
          <cell r="L292">
            <v>0</v>
          </cell>
          <cell r="M292">
            <v>0</v>
          </cell>
          <cell r="N292">
            <v>0</v>
          </cell>
          <cell r="O292">
            <v>0</v>
          </cell>
          <cell r="P292">
            <v>0</v>
          </cell>
          <cell r="Q292">
            <v>0</v>
          </cell>
          <cell r="R292">
            <v>0</v>
          </cell>
          <cell r="S292">
            <v>0</v>
          </cell>
        </row>
        <row r="293">
          <cell r="S293">
            <v>1174695.5680588735</v>
          </cell>
        </row>
        <row r="296">
          <cell r="F296" t="str">
            <v>INT</v>
          </cell>
          <cell r="G296">
            <v>27.347788893599997</v>
          </cell>
          <cell r="H296">
            <v>10.5161383656</v>
          </cell>
          <cell r="I296">
            <v>6.1442810856000003</v>
          </cell>
          <cell r="J296">
            <v>14.646632691599999</v>
          </cell>
          <cell r="K296">
            <v>7.7527602432</v>
          </cell>
          <cell r="L296">
            <v>9.4495873499999998</v>
          </cell>
          <cell r="M296">
            <v>10.303921126799999</v>
          </cell>
          <cell r="N296">
            <v>0</v>
          </cell>
          <cell r="O296">
            <v>17.125840090799997</v>
          </cell>
          <cell r="P296">
            <v>0.11020723559999999</v>
          </cell>
          <cell r="Q296">
            <v>0</v>
          </cell>
          <cell r="R296">
            <v>236.50746000839999</v>
          </cell>
          <cell r="S296">
            <v>339.90461709120001</v>
          </cell>
        </row>
        <row r="297">
          <cell r="F297" t="str">
            <v>DIR</v>
          </cell>
          <cell r="G297">
            <v>0.87665110640000066</v>
          </cell>
          <cell r="H297">
            <v>0.33710163439999974</v>
          </cell>
          <cell r="I297">
            <v>0.19695891439999968</v>
          </cell>
          <cell r="J297">
            <v>0.46950730839999899</v>
          </cell>
          <cell r="K297">
            <v>0.24851975679999949</v>
          </cell>
          <cell r="L297">
            <v>0.30291264999999967</v>
          </cell>
          <cell r="M297">
            <v>0.33029887320000029</v>
          </cell>
          <cell r="N297">
            <v>0</v>
          </cell>
          <cell r="O297">
            <v>0.54897990919999984</v>
          </cell>
          <cell r="P297">
            <v>3.5327643999999991E-3</v>
          </cell>
          <cell r="Q297">
            <v>0</v>
          </cell>
          <cell r="R297">
            <v>7.5813999915999943</v>
          </cell>
          <cell r="S297">
            <v>10.895862908799984</v>
          </cell>
        </row>
        <row r="298">
          <cell r="G298">
            <v>28.224439999999998</v>
          </cell>
          <cell r="H298">
            <v>10.85324</v>
          </cell>
          <cell r="I298">
            <v>6.34124</v>
          </cell>
          <cell r="J298">
            <v>15.116139999999998</v>
          </cell>
          <cell r="K298">
            <v>8.0012799999999995</v>
          </cell>
          <cell r="L298">
            <v>9.7524999999999995</v>
          </cell>
          <cell r="M298">
            <v>10.634219999999999</v>
          </cell>
          <cell r="N298">
            <v>0</v>
          </cell>
          <cell r="O298">
            <v>17.674819999999997</v>
          </cell>
          <cell r="P298">
            <v>0.11373999999999999</v>
          </cell>
          <cell r="Q298">
            <v>0</v>
          </cell>
          <cell r="R298">
            <v>244.08885999999998</v>
          </cell>
          <cell r="S298">
            <v>350.80047999999999</v>
          </cell>
        </row>
        <row r="309">
          <cell r="C309" t="str">
            <v>ELI Settlement</v>
          </cell>
        </row>
        <row r="310">
          <cell r="C310">
            <v>44500000</v>
          </cell>
        </row>
        <row r="311">
          <cell r="C311">
            <v>2781250</v>
          </cell>
        </row>
        <row r="312">
          <cell r="C312">
            <v>231770.83333333334</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
      <sheetName val="T-2"/>
      <sheetName val="T-3"/>
      <sheetName val="T-4"/>
      <sheetName val="T-5"/>
      <sheetName val="T-6 (Assumes 1CP)"/>
      <sheetName val="T-6 (Assumes 12NCP)"/>
      <sheetName val="T-7 (Assumes 1CP)"/>
      <sheetName val="T-7 (Assumes 12NCP)"/>
      <sheetName val="T-8"/>
      <sheetName val="T-9"/>
      <sheetName val="T-10 (Assumes 1CP)"/>
      <sheetName val="T-10 (Assumes 12NCP)"/>
      <sheetName val="T-10 (Gen Inputs)"/>
      <sheetName val="T-11 (Assumes 1CP)"/>
      <sheetName val="T-11 (Assumes 12NCP)"/>
      <sheetName val="T-11 (Gen Inputs)"/>
      <sheetName val="T-12 (Assumes 1CP)"/>
      <sheetName val="T-12 (Assumes 12NCP)"/>
      <sheetName val="T-12 (Gen 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
      <sheetName val="T-2"/>
      <sheetName val="T-3"/>
      <sheetName val="T-4"/>
      <sheetName val="T-5"/>
      <sheetName val="T-6"/>
      <sheetName val="T-7"/>
      <sheetName val="T-8"/>
      <sheetName val="T-9"/>
      <sheetName val="T-10"/>
      <sheetName val="T-10.1"/>
      <sheetName val="T-11"/>
      <sheetName val="T-10.2"/>
      <sheetName val="T-12"/>
      <sheetName val="T-10.3"/>
      <sheetName val="T-12 Sett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
      <sheetName val="T-2"/>
      <sheetName val="T-3"/>
      <sheetName val="T-4"/>
      <sheetName val="T-5"/>
      <sheetName val="T-6 (Assumes 1CP)"/>
      <sheetName val="T-6 (Assumes 12CP)"/>
      <sheetName val="T-7 (Assumes 1CP)"/>
      <sheetName val="T-7 (Assumes 12CP)"/>
      <sheetName val="T-8"/>
      <sheetName val="T-9"/>
      <sheetName val="T-10 (Assumes 1CP)"/>
      <sheetName val="T-10 (Assumes 12CP)"/>
      <sheetName val="T-10 (Gen Inputs)"/>
      <sheetName val="T-11 (Assumes 1CP)"/>
      <sheetName val="T-11 (Assumes 12CP)"/>
      <sheetName val="T-11 (Comparison 12CP vs 1 CP)"/>
      <sheetName val="T-11 (Gen Inputs)"/>
      <sheetName val="T-12 (Assumes 1CP)"/>
      <sheetName val="T-12 (Assumes 12CP)"/>
      <sheetName val="T-12 (Comparison 12CP vs 1 CP)"/>
      <sheetName val="T-12 (Gen Input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refreshError="1"/>
      <sheetData sheetId="13"/>
      <sheetData sheetId="14"/>
      <sheetData sheetId="15"/>
      <sheetData sheetId="16" refreshError="1"/>
      <sheetData sheetId="17"/>
      <sheetData sheetId="18"/>
      <sheetData sheetId="19"/>
      <sheetData sheetId="20" refreshError="1"/>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
      <sheetName val="T-2"/>
      <sheetName val="T-3"/>
      <sheetName val="T-4"/>
      <sheetName val="T-5"/>
      <sheetName val="T-6 (Assumes 1CP)"/>
      <sheetName val="T-6 (Assumes 12CP)"/>
      <sheetName val="T-7 (Assumes 1CP)"/>
      <sheetName val="T-7 (Assumes 12CP)"/>
      <sheetName val="T-8"/>
      <sheetName val="T-9"/>
      <sheetName val="T-10 (Assumes 1CP)"/>
      <sheetName val="T-10 (Assumes 12CP)"/>
      <sheetName val="T-10 (Gen Inputs)"/>
      <sheetName val="T-11 (Assumes 1CP)"/>
      <sheetName val="T-11 (Assumes 12CP)"/>
      <sheetName val="T-11 (Comparison 12CP vs 1 CP)"/>
      <sheetName val="T-11 (Gen Inputs)"/>
      <sheetName val="T-12 (Assumes 1CP)"/>
      <sheetName val="T-12 (Assumes 12CP)"/>
      <sheetName val="T-12 (Comparison 12CP vs 1 CP)"/>
      <sheetName val="T-12 (Gen 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s"/>
      <sheetName val="Segmentation Development"/>
      <sheetName val="Segmented Rev Req"/>
      <sheetName val="Ancillary Services"/>
      <sheetName val="FY03Ntwk"/>
      <sheetName val="FY0405Ntwk "/>
      <sheetName val="AppndxL"/>
      <sheetName val="SumRevs"/>
      <sheetName val="Contents"/>
      <sheetName val="T-1"/>
      <sheetName val="T-2a"/>
      <sheetName val="T-2b"/>
      <sheetName val="T-3"/>
      <sheetName val="T-4"/>
      <sheetName val="RevChk"/>
      <sheetName val="T-13Revs"/>
      <sheetName val="T-5"/>
      <sheetName val="T-6"/>
      <sheetName val="T-7"/>
      <sheetName val="T-8"/>
      <sheetName val="T-9"/>
      <sheetName val="T-10"/>
      <sheetName val="T-11"/>
      <sheetName val="T-12"/>
      <sheetName val="T-13"/>
      <sheetName val="T-14"/>
      <sheetName val="APPNDXA"/>
      <sheetName val="App-A_06"/>
      <sheetName val="App-A_07"/>
      <sheetName val="App-A_Smry"/>
      <sheetName val="T12NT06"/>
      <sheetName val="T12NT07"/>
      <sheetName val="App-B"/>
      <sheetName val="App-C"/>
      <sheetName val="App-D0"/>
      <sheetName val="App-D1"/>
      <sheetName val="App-D2"/>
      <sheetName val="App-D3"/>
      <sheetName val="App-E"/>
      <sheetName val="App-F"/>
      <sheetName val="App-G"/>
      <sheetName val="App-H"/>
      <sheetName val="App-I0"/>
      <sheetName val="App-I1"/>
      <sheetName val="App-J02"/>
      <sheetName val="App-J03"/>
      <sheetName val="App-K"/>
      <sheetName val="Jprime"/>
      <sheetName val="Costs_2_28_00"/>
      <sheetName val="APS_COSTS_2_28_00"/>
      <sheetName val="Projected Investment_2_28_00"/>
      <sheetName val="Depreciation_2_28_00"/>
      <sheetName val="Total General Plant_2_28_00"/>
      <sheetName val="COE-BOR_2_28_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
          <cell r="N8">
            <v>0.19</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1"/>
      <sheetName val="T-2a"/>
      <sheetName val="T-2b"/>
      <sheetName val="T-3"/>
      <sheetName val="T-4"/>
      <sheetName val="T-5"/>
      <sheetName val="T-6"/>
      <sheetName val="T-7"/>
      <sheetName val="T-8"/>
      <sheetName val="T-9"/>
      <sheetName val="T-10"/>
      <sheetName val="T-11"/>
      <sheetName val="T-12"/>
      <sheetName val="T-13"/>
      <sheetName val="T-14"/>
      <sheetName val="T-15"/>
      <sheetName val="Balance"/>
      <sheetName val="Settlement"/>
      <sheetName val="ResrvFee"/>
      <sheetName val="App-A_02"/>
      <sheetName val="App-A_03"/>
      <sheetName val="App-A_Smry"/>
      <sheetName val="STSUMMARY"/>
      <sheetName val="STSL2002"/>
      <sheetName val="STSL2003"/>
      <sheetName val="App-B"/>
      <sheetName val="App-C"/>
      <sheetName val="App-D0"/>
      <sheetName val="App-D1"/>
      <sheetName val="App-D2"/>
      <sheetName val="App-D3"/>
      <sheetName val="App-E"/>
      <sheetName val="App-F"/>
      <sheetName val="App-G"/>
      <sheetName val="App-H"/>
      <sheetName val="App-I0"/>
      <sheetName val="App-I1"/>
      <sheetName val="App-J"/>
      <sheetName val="App-K"/>
      <sheetName val="App-L_02"/>
      <sheetName val="App-L_03"/>
      <sheetName val="Lprime"/>
      <sheetName val="LprimeCur"/>
      <sheetName val="App-LC_02"/>
      <sheetName val="App-LC_03 "/>
      <sheetName val="LprimeSetlmnt"/>
      <sheetName val="App-LS_02"/>
      <sheetName val="App-LS_03"/>
      <sheetName val="App-LS_0203"/>
      <sheetName val="App-M0"/>
      <sheetName val="App-M1"/>
      <sheetName val="Segmentation Development7_25"/>
      <sheetName val="Ancillary Services7_25"/>
      <sheetName val="Total General Plant_6_15"/>
      <sheetName val="Projected Investment_6_15"/>
      <sheetName val="Depreciation_6_15"/>
      <sheetName val="COE-BOR_6_15"/>
      <sheetName val="M_Sales"/>
      <sheetName val="Compare'96"/>
      <sheetName val="DelDetail"/>
      <sheetName val="FY99Hrly"/>
      <sheetName val="OASBLOCM"/>
      <sheetName val="Oasis_9899"/>
      <sheetName val="T1_96TRDS"/>
      <sheetName val="DSI_Loads"/>
      <sheetName val="HRLYMWMO"/>
      <sheetName val="SEP98ADJ"/>
      <sheetName val="NT_02"/>
      <sheetName val="NT_03"/>
      <sheetName val="Sumry_NT"/>
      <sheetName val="APS_Revs"/>
      <sheetName val="Del Subsidy"/>
      <sheetName val="RevCalib"/>
      <sheetName val="gtadelv"/>
      <sheetName val="CustImp 1"/>
      <sheetName val="CustImp 2"/>
      <sheetName val="CustImp 3"/>
      <sheetName val="JCrame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row r="8">
          <cell r="N8">
            <v>0.18959204357958123</v>
          </cell>
        </row>
      </sheetData>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1"/>
      <sheetName val="T-2a"/>
      <sheetName val="T-2b"/>
      <sheetName val="T-3"/>
      <sheetName val="T-4"/>
      <sheetName val="T-5"/>
      <sheetName val="T-6"/>
      <sheetName val="T-7"/>
      <sheetName val="T-8"/>
      <sheetName val="T-9"/>
      <sheetName val="T-10"/>
      <sheetName val="T-11"/>
      <sheetName val="T-12"/>
      <sheetName val="T-13"/>
      <sheetName val="T-14"/>
      <sheetName val="T-15"/>
      <sheetName val="Balance"/>
      <sheetName val="Settlement"/>
      <sheetName val="ResrvFee"/>
      <sheetName val="App-A_02"/>
      <sheetName val="App-A_03"/>
      <sheetName val="App-A_Smry"/>
      <sheetName val="STSUMMARY"/>
      <sheetName val="STSL2002"/>
      <sheetName val="STSL2003"/>
      <sheetName val="App-B"/>
      <sheetName val="App-C"/>
      <sheetName val="App-D0"/>
      <sheetName val="App-D1"/>
      <sheetName val="App-D2"/>
      <sheetName val="App-D3"/>
      <sheetName val="App-E"/>
      <sheetName val="App-F"/>
      <sheetName val="App-G"/>
      <sheetName val="App-H"/>
      <sheetName val="App-I0"/>
      <sheetName val="App-I1"/>
      <sheetName val="App-J"/>
      <sheetName val="App-K"/>
      <sheetName val="App-L_02"/>
      <sheetName val="App-L_03"/>
      <sheetName val="Lprime"/>
      <sheetName val="LprimeCur"/>
      <sheetName val="App-LC_02"/>
      <sheetName val="App-LC_03 "/>
      <sheetName val="LprimeSetlmnt"/>
      <sheetName val="App-LS_02"/>
      <sheetName val="App-LS_03"/>
      <sheetName val="App-LS_0203"/>
      <sheetName val="App-M0"/>
      <sheetName val="App-M1"/>
      <sheetName val="Segmentation Development7_25"/>
      <sheetName val="Ancillary Services7_25"/>
      <sheetName val="Total General Plant_6_15"/>
      <sheetName val="Projected Investment_6_15"/>
      <sheetName val="Depreciation_6_15"/>
      <sheetName val="COE-BOR_6_15"/>
      <sheetName val="M_Sales"/>
      <sheetName val="Compare'96"/>
      <sheetName val="DelDetail"/>
      <sheetName val="FY99Hrly"/>
      <sheetName val="OASBLOCM"/>
      <sheetName val="Oasis_9899"/>
      <sheetName val="T1_96TRDS"/>
      <sheetName val="DSI_Loads"/>
      <sheetName val="HRLYMWMO"/>
      <sheetName val="SEP98ADJ"/>
      <sheetName val="NT_02"/>
      <sheetName val="NT_03"/>
      <sheetName val="Sumry_NT"/>
      <sheetName val="APS_Revs"/>
      <sheetName val="Del Subsidy"/>
      <sheetName val="RevCalib"/>
      <sheetName val="gtadelv"/>
      <sheetName val="CustImp 1"/>
      <sheetName val="CustImp 2"/>
      <sheetName val="CustImp 3"/>
      <sheetName val="JCrame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row r="8">
          <cell r="N8">
            <v>0.18959204357958123</v>
          </cell>
        </row>
      </sheetData>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
      <sheetName val="T-2"/>
      <sheetName val="T-3"/>
      <sheetName val="T-4"/>
      <sheetName val="T-5"/>
      <sheetName val="T-6"/>
      <sheetName val="T-7"/>
      <sheetName val="T-8"/>
      <sheetName val="T-9"/>
      <sheetName val="T-10"/>
      <sheetName val="T-10 (Gen Inputs)"/>
      <sheetName val="T-10.2"/>
      <sheetName val="T-11"/>
      <sheetName val="T-12"/>
      <sheetName val="Assumption Description"/>
      <sheetName val="Sales -- New"/>
      <sheetName val="FPT Sales -- New"/>
      <sheetName val="UD Forecast"/>
      <sheetName val="Investment Base"/>
      <sheetName val="Segmented Revenue Req"/>
      <sheetName val="Ancillary Services"/>
      <sheetName val="Attachment 3"/>
      <sheetName val="T-10b (WECC)"/>
      <sheetName val="Gen Inputs"/>
    </sheetNames>
    <sheetDataSet>
      <sheetData sheetId="0"/>
      <sheetData sheetId="1"/>
      <sheetData sheetId="2"/>
      <sheetData sheetId="3"/>
      <sheetData sheetId="4"/>
      <sheetData sheetId="5"/>
      <sheetData sheetId="6"/>
      <sheetData sheetId="7"/>
      <sheetData sheetId="8">
        <row r="19">
          <cell r="A19">
            <v>12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Q50"/>
  <sheetViews>
    <sheetView showGridLines="0" tabSelected="1" zoomScaleNormal="100" workbookViewId="0">
      <selection activeCell="M16" sqref="M16"/>
    </sheetView>
  </sheetViews>
  <sheetFormatPr defaultColWidth="8" defaultRowHeight="15" x14ac:dyDescent="0.25"/>
  <cols>
    <col min="1" max="1" width="5.140625" style="138" customWidth="1"/>
    <col min="2" max="2" width="51" style="139" customWidth="1"/>
    <col min="3" max="3" width="13.7109375" style="140" customWidth="1"/>
    <col min="4" max="4" width="17.5703125" style="140" bestFit="1" customWidth="1"/>
    <col min="5" max="5" width="13.5703125" style="140" customWidth="1"/>
    <col min="6" max="9" width="13" style="140" customWidth="1"/>
    <col min="10" max="10" width="13.42578125" style="140" customWidth="1"/>
    <col min="11" max="16384" width="8" style="99"/>
  </cols>
  <sheetData>
    <row r="1" spans="1:17" ht="20.25" customHeight="1" x14ac:dyDescent="0.25">
      <c r="A1" s="580"/>
      <c r="B1" s="580"/>
      <c r="C1" s="580"/>
      <c r="D1" s="580"/>
      <c r="E1" s="580"/>
      <c r="F1" s="580"/>
      <c r="G1" s="580"/>
      <c r="H1" s="580"/>
      <c r="I1" s="580"/>
      <c r="J1" s="580"/>
    </row>
    <row r="2" spans="1:17" ht="20.25" customHeight="1" x14ac:dyDescent="0.25">
      <c r="A2" s="580"/>
      <c r="B2" s="580"/>
      <c r="C2" s="580"/>
      <c r="D2" s="580"/>
      <c r="E2" s="580"/>
      <c r="F2" s="580"/>
      <c r="G2" s="580"/>
      <c r="H2" s="580"/>
      <c r="I2" s="580"/>
      <c r="J2" s="580"/>
    </row>
    <row r="3" spans="1:17" ht="20.25" customHeight="1" x14ac:dyDescent="0.25">
      <c r="A3" s="581"/>
      <c r="B3" s="581"/>
      <c r="C3" s="581"/>
      <c r="D3" s="581"/>
      <c r="E3" s="581"/>
      <c r="F3" s="581"/>
      <c r="G3" s="581"/>
      <c r="H3" s="581"/>
      <c r="I3" s="581"/>
      <c r="J3" s="581"/>
    </row>
    <row r="4" spans="1:17" x14ac:dyDescent="0.25">
      <c r="A4" s="100"/>
      <c r="B4" s="101" t="s">
        <v>0</v>
      </c>
      <c r="C4" s="101" t="s">
        <v>1</v>
      </c>
      <c r="D4" s="101" t="s">
        <v>2</v>
      </c>
      <c r="E4" s="101" t="s">
        <v>3</v>
      </c>
      <c r="F4" s="101" t="s">
        <v>4</v>
      </c>
      <c r="G4" s="101" t="s">
        <v>5</v>
      </c>
      <c r="H4" s="101" t="s">
        <v>6</v>
      </c>
      <c r="I4" s="101" t="s">
        <v>7</v>
      </c>
      <c r="J4" s="101" t="s">
        <v>41</v>
      </c>
      <c r="L4" s="102"/>
    </row>
    <row r="5" spans="1:17" x14ac:dyDescent="0.25">
      <c r="A5" s="103"/>
      <c r="B5" s="104"/>
      <c r="C5" s="105"/>
      <c r="D5" s="105" t="s">
        <v>8</v>
      </c>
      <c r="E5" s="106" t="s">
        <v>9</v>
      </c>
      <c r="F5" s="107" t="s">
        <v>11</v>
      </c>
      <c r="G5" s="107"/>
      <c r="H5" s="582" t="s">
        <v>10</v>
      </c>
      <c r="I5" s="582"/>
      <c r="J5" s="105" t="s">
        <v>12</v>
      </c>
      <c r="P5" s="144"/>
    </row>
    <row r="6" spans="1:17" x14ac:dyDescent="0.25">
      <c r="A6" s="100"/>
      <c r="B6" s="108"/>
      <c r="C6" s="109" t="s">
        <v>13</v>
      </c>
      <c r="D6" s="110" t="s">
        <v>14</v>
      </c>
      <c r="E6" s="110" t="s">
        <v>15</v>
      </c>
      <c r="F6" s="110" t="s">
        <v>18</v>
      </c>
      <c r="G6" s="110" t="s">
        <v>19</v>
      </c>
      <c r="H6" s="110" t="s">
        <v>16</v>
      </c>
      <c r="I6" s="110" t="s">
        <v>17</v>
      </c>
      <c r="J6" s="110" t="s">
        <v>431</v>
      </c>
    </row>
    <row r="7" spans="1:17" x14ac:dyDescent="0.25">
      <c r="A7" s="111">
        <f>MAX($A$4:A6)+1</f>
        <v>1</v>
      </c>
      <c r="B7" s="112" t="s">
        <v>458</v>
      </c>
      <c r="C7" s="113"/>
      <c r="D7" s="114"/>
      <c r="E7" s="114"/>
      <c r="F7" s="114"/>
      <c r="G7" s="114"/>
      <c r="H7" s="114"/>
      <c r="I7" s="114"/>
      <c r="J7" s="115"/>
      <c r="L7" s="145"/>
    </row>
    <row r="8" spans="1:17" x14ac:dyDescent="0.25">
      <c r="A8" s="111">
        <f>MAX($A$4:A7)+1</f>
        <v>2</v>
      </c>
      <c r="B8" s="116" t="s">
        <v>168</v>
      </c>
      <c r="C8" s="117">
        <f>SUM(D8:J8)</f>
        <v>4860913.4031585511</v>
      </c>
      <c r="D8" s="117">
        <v>69532.327553486801</v>
      </c>
      <c r="E8" s="117">
        <v>4015841.4756456083</v>
      </c>
      <c r="F8" s="117">
        <v>521364.70960402419</v>
      </c>
      <c r="G8" s="117">
        <v>79735.604235465857</v>
      </c>
      <c r="H8" s="117">
        <v>8154.0194985682883</v>
      </c>
      <c r="I8" s="117">
        <v>7269.8762967519042</v>
      </c>
      <c r="J8" s="117">
        <v>159015.39032464538</v>
      </c>
    </row>
    <row r="9" spans="1:17" s="122" customFormat="1" ht="20.25" customHeight="1" x14ac:dyDescent="0.25">
      <c r="A9" s="111">
        <f>MAX($A$4:A8)+1</f>
        <v>3</v>
      </c>
      <c r="B9" s="118" t="s">
        <v>169</v>
      </c>
      <c r="C9" s="119"/>
      <c r="D9" s="120">
        <f t="shared" ref="D9:J9" si="0">D8/$C$8</f>
        <v>1.4304374874957802E-2</v>
      </c>
      <c r="E9" s="120">
        <f t="shared" si="0"/>
        <v>0.82614956132239936</v>
      </c>
      <c r="F9" s="120">
        <f>F8/$C$8</f>
        <v>0.10725653110076985</v>
      </c>
      <c r="G9" s="120">
        <f>G8/$C$8</f>
        <v>1.6403420020536637E-2</v>
      </c>
      <c r="H9" s="120">
        <f t="shared" si="0"/>
        <v>1.6774665216767542E-3</v>
      </c>
      <c r="I9" s="120">
        <f t="shared" si="0"/>
        <v>1.4955782368038164E-3</v>
      </c>
      <c r="J9" s="120">
        <f t="shared" si="0"/>
        <v>3.2713067922855707E-2</v>
      </c>
      <c r="K9" s="121"/>
      <c r="L9" s="99"/>
      <c r="M9" s="121"/>
      <c r="N9" s="121"/>
      <c r="O9" s="121"/>
      <c r="P9" s="121"/>
      <c r="Q9" s="121"/>
    </row>
    <row r="10" spans="1:17" x14ac:dyDescent="0.25">
      <c r="A10" s="111">
        <f>MAX($A$4:A9)+1</f>
        <v>4</v>
      </c>
      <c r="B10" s="116" t="s">
        <v>21</v>
      </c>
      <c r="C10" s="123">
        <f t="shared" ref="C10:C15" si="1">SUM(D10:J10)</f>
        <v>452184.77833000012</v>
      </c>
      <c r="D10" s="133">
        <v>6063.4928376453754</v>
      </c>
      <c r="E10" s="133">
        <v>274484.82813329151</v>
      </c>
      <c r="F10" s="133">
        <v>38784.493011753395</v>
      </c>
      <c r="G10" s="133">
        <v>5021.7898918353985</v>
      </c>
      <c r="H10" s="133">
        <v>1568.2795097456942</v>
      </c>
      <c r="I10" s="133">
        <v>962.52264793718814</v>
      </c>
      <c r="J10" s="133">
        <v>125299.37229779144</v>
      </c>
    </row>
    <row r="11" spans="1:17" x14ac:dyDescent="0.25">
      <c r="A11" s="111">
        <f>MAX($A$4:A10)+1</f>
        <v>5</v>
      </c>
      <c r="B11" s="116" t="s">
        <v>156</v>
      </c>
      <c r="C11" s="123">
        <f t="shared" si="1"/>
        <v>140766.91652</v>
      </c>
      <c r="D11" s="134">
        <v>130.46165484896554</v>
      </c>
      <c r="E11" s="134">
        <v>21487.734036157119</v>
      </c>
      <c r="F11" s="134">
        <v>2041.2086916568151</v>
      </c>
      <c r="G11" s="134">
        <v>82.184672059484257</v>
      </c>
      <c r="H11" s="134">
        <v>229.70434575777455</v>
      </c>
      <c r="I11" s="134">
        <v>19.864434467881978</v>
      </c>
      <c r="J11" s="134">
        <v>116775.75868505196</v>
      </c>
    </row>
    <row r="12" spans="1:17" x14ac:dyDescent="0.25">
      <c r="A12" s="111">
        <f>MAX($A$4:A11)+1</f>
        <v>6</v>
      </c>
      <c r="B12" s="116" t="s">
        <v>22</v>
      </c>
      <c r="C12" s="123">
        <f t="shared" si="1"/>
        <v>234327.41361328412</v>
      </c>
      <c r="D12" s="134">
        <v>3096.0151364147032</v>
      </c>
      <c r="E12" s="134">
        <v>173688.14564200729</v>
      </c>
      <c r="F12" s="134">
        <v>25171.379634314151</v>
      </c>
      <c r="G12" s="134">
        <v>3391.8471041033508</v>
      </c>
      <c r="H12" s="134">
        <v>487.11033172778718</v>
      </c>
      <c r="I12" s="134">
        <v>369.29763166944406</v>
      </c>
      <c r="J12" s="134">
        <v>28123.618133047399</v>
      </c>
    </row>
    <row r="13" spans="1:17" x14ac:dyDescent="0.25">
      <c r="A13" s="111">
        <f>MAX($A$4:A12)+1</f>
        <v>7</v>
      </c>
      <c r="B13" s="116" t="s">
        <v>143</v>
      </c>
      <c r="C13" s="123">
        <f t="shared" si="1"/>
        <v>141083.48267036505</v>
      </c>
      <c r="D13" s="134">
        <v>1937.7777742474877</v>
      </c>
      <c r="E13" s="134">
        <v>116913.85340693568</v>
      </c>
      <c r="F13" s="134">
        <v>15148.319689909515</v>
      </c>
      <c r="G13" s="134">
        <v>2222.1301535580687</v>
      </c>
      <c r="H13" s="134">
        <v>227.24218088272417</v>
      </c>
      <c r="I13" s="134">
        <v>202.60223129360841</v>
      </c>
      <c r="J13" s="134">
        <v>4431.557233537982</v>
      </c>
    </row>
    <row r="14" spans="1:17" x14ac:dyDescent="0.25">
      <c r="A14" s="111">
        <f>MAX($A$4:A13)+1</f>
        <v>8</v>
      </c>
      <c r="B14" s="116" t="s">
        <v>115</v>
      </c>
      <c r="C14" s="124">
        <f t="shared" si="1"/>
        <v>105925.43626734275</v>
      </c>
      <c r="D14" s="124">
        <v>1154.2896760535459</v>
      </c>
      <c r="E14" s="124">
        <v>84774.201432201036</v>
      </c>
      <c r="F14" s="124">
        <v>15777.448096752258</v>
      </c>
      <c r="G14" s="124">
        <v>1323.6718519467172</v>
      </c>
      <c r="H14" s="124">
        <v>135.36294349267334</v>
      </c>
      <c r="I14" s="124">
        <v>120.68549192563742</v>
      </c>
      <c r="J14" s="124">
        <v>2639.7767749708919</v>
      </c>
    </row>
    <row r="15" spans="1:17" x14ac:dyDescent="0.25">
      <c r="A15" s="111">
        <f>MAX($A$4:A14)+1</f>
        <v>9</v>
      </c>
      <c r="B15" s="125" t="s">
        <v>157</v>
      </c>
      <c r="C15" s="126">
        <f t="shared" si="1"/>
        <v>1074288.0274009919</v>
      </c>
      <c r="D15" s="126">
        <f>SUM(D10:D14)</f>
        <v>12382.037079210078</v>
      </c>
      <c r="E15" s="126">
        <f t="shared" ref="E15:J15" si="2">SUM(E10:E14)</f>
        <v>671348.76265059272</v>
      </c>
      <c r="F15" s="126">
        <f t="shared" si="2"/>
        <v>96922.849124386135</v>
      </c>
      <c r="G15" s="126">
        <f t="shared" si="2"/>
        <v>12041.623673503018</v>
      </c>
      <c r="H15" s="126">
        <f t="shared" si="2"/>
        <v>2647.6993116066537</v>
      </c>
      <c r="I15" s="126">
        <f t="shared" si="2"/>
        <v>1674.9724372937601</v>
      </c>
      <c r="J15" s="126">
        <f t="shared" si="2"/>
        <v>277270.08312439965</v>
      </c>
      <c r="K15" s="127"/>
      <c r="N15" s="127"/>
      <c r="O15" s="127"/>
      <c r="P15" s="127"/>
      <c r="Q15" s="127"/>
    </row>
    <row r="16" spans="1:17" s="131" customFormat="1" ht="24.75" customHeight="1" x14ac:dyDescent="0.25">
      <c r="A16" s="111">
        <f>MAX($A$4:A15)+1</f>
        <v>10</v>
      </c>
      <c r="B16" s="128" t="s">
        <v>459</v>
      </c>
      <c r="C16" s="129"/>
      <c r="D16" s="129"/>
      <c r="E16" s="129"/>
      <c r="F16" s="129"/>
      <c r="G16" s="129"/>
      <c r="H16" s="129"/>
      <c r="I16" s="129"/>
      <c r="J16" s="129"/>
      <c r="K16" s="130"/>
      <c r="L16" s="130"/>
      <c r="M16" s="130"/>
      <c r="N16" s="130"/>
      <c r="O16" s="130"/>
      <c r="P16" s="130"/>
      <c r="Q16" s="130"/>
    </row>
    <row r="17" spans="1:17" x14ac:dyDescent="0.25">
      <c r="A17" s="111">
        <f>MAX($A$4:A16)+1</f>
        <v>11</v>
      </c>
      <c r="B17" s="116" t="s">
        <v>168</v>
      </c>
      <c r="C17" s="117">
        <f>SUM(D17:J17)</f>
        <v>5292152.7325275531</v>
      </c>
      <c r="D17" s="117">
        <v>67045.085868724083</v>
      </c>
      <c r="E17" s="117">
        <v>4259600.5342605701</v>
      </c>
      <c r="F17" s="117">
        <v>682940.93166440423</v>
      </c>
      <c r="G17" s="117">
        <v>76824.886681974182</v>
      </c>
      <c r="H17" s="117">
        <v>7923.5162084277254</v>
      </c>
      <c r="I17" s="117">
        <v>7014.017008007002</v>
      </c>
      <c r="J17" s="117">
        <v>190803.76083544648</v>
      </c>
    </row>
    <row r="18" spans="1:17" s="122" customFormat="1" ht="20.25" customHeight="1" x14ac:dyDescent="0.25">
      <c r="A18" s="111">
        <f>MAX($A$4:A17)+1</f>
        <v>12</v>
      </c>
      <c r="B18" s="118" t="s">
        <v>169</v>
      </c>
      <c r="C18" s="132"/>
      <c r="D18" s="120">
        <f>D17/$C$17</f>
        <v>1.2668773797218638E-2</v>
      </c>
      <c r="E18" s="120">
        <f t="shared" ref="E18:J18" si="3">E17/$C$17</f>
        <v>0.80488994735157016</v>
      </c>
      <c r="F18" s="120">
        <f>F17/$C$17</f>
        <v>0.12904784993577254</v>
      </c>
      <c r="G18" s="120">
        <f>G17/$C$17</f>
        <v>1.451675538572038E-2</v>
      </c>
      <c r="H18" s="120">
        <f t="shared" si="3"/>
        <v>1.4972198666389251E-3</v>
      </c>
      <c r="I18" s="120">
        <f t="shared" si="3"/>
        <v>1.3253617880104303E-3</v>
      </c>
      <c r="J18" s="120">
        <f t="shared" si="3"/>
        <v>3.6054091875069118E-2</v>
      </c>
      <c r="K18" s="121"/>
      <c r="L18" s="99"/>
      <c r="M18" s="121"/>
      <c r="N18" s="121"/>
      <c r="O18" s="121"/>
      <c r="P18" s="121"/>
      <c r="Q18" s="121"/>
    </row>
    <row r="19" spans="1:17" x14ac:dyDescent="0.25">
      <c r="A19" s="111">
        <f>MAX($A$4:A18)+1</f>
        <v>13</v>
      </c>
      <c r="B19" s="116" t="s">
        <v>21</v>
      </c>
      <c r="C19" s="133">
        <f t="shared" ref="C19:C24" si="4">SUM(D19:J19)</f>
        <v>462410.80086400005</v>
      </c>
      <c r="D19" s="133">
        <v>6198.988053987383</v>
      </c>
      <c r="E19" s="133">
        <v>280618.48445421853</v>
      </c>
      <c r="F19" s="133">
        <v>39651.173885641139</v>
      </c>
      <c r="G19" s="133">
        <v>5134.0071445043359</v>
      </c>
      <c r="H19" s="133">
        <v>1603.3243885222391</v>
      </c>
      <c r="I19" s="133">
        <v>984.03124338016994</v>
      </c>
      <c r="J19" s="133">
        <v>128220.79169374623</v>
      </c>
    </row>
    <row r="20" spans="1:17" x14ac:dyDescent="0.25">
      <c r="A20" s="111">
        <f>MAX($A$4:A19)+1</f>
        <v>14</v>
      </c>
      <c r="B20" s="116" t="s">
        <v>156</v>
      </c>
      <c r="C20" s="134">
        <f t="shared" si="4"/>
        <v>140782.48251999999</v>
      </c>
      <c r="D20" s="134">
        <v>124.96630279279999</v>
      </c>
      <c r="E20" s="134">
        <v>21416.31384546552</v>
      </c>
      <c r="F20" s="134">
        <v>2114.429234393996</v>
      </c>
      <c r="G20" s="134">
        <v>75.845700484092248</v>
      </c>
      <c r="H20" s="134">
        <v>229.09878620065092</v>
      </c>
      <c r="I20" s="134">
        <v>19.292549673377799</v>
      </c>
      <c r="J20" s="134">
        <v>116802.53610098956</v>
      </c>
    </row>
    <row r="21" spans="1:17" x14ac:dyDescent="0.25">
      <c r="A21" s="111">
        <f>MAX($A$4:A20)+1</f>
        <v>15</v>
      </c>
      <c r="B21" s="116" t="s">
        <v>22</v>
      </c>
      <c r="C21" s="134">
        <f t="shared" si="4"/>
        <v>253853.81361328412</v>
      </c>
      <c r="D21" s="134">
        <v>3189.1301031518778</v>
      </c>
      <c r="E21" s="134">
        <v>185439.71441120398</v>
      </c>
      <c r="F21" s="134">
        <v>29240.979707309372</v>
      </c>
      <c r="G21" s="134">
        <v>3470.9649982379333</v>
      </c>
      <c r="H21" s="134">
        <v>512.19385887866122</v>
      </c>
      <c r="I21" s="134">
        <v>384.07875976610921</v>
      </c>
      <c r="J21" s="134">
        <v>31616.751774736207</v>
      </c>
    </row>
    <row r="22" spans="1:17" x14ac:dyDescent="0.25">
      <c r="A22" s="111">
        <f>MAX($A$4:A21)+1</f>
        <v>16</v>
      </c>
      <c r="B22" s="116" t="s">
        <v>143</v>
      </c>
      <c r="C22" s="134">
        <f t="shared" si="4"/>
        <v>148255.07469624668</v>
      </c>
      <c r="D22" s="134">
        <v>1811.4052324534052</v>
      </c>
      <c r="E22" s="134">
        <v>120090.5354615895</v>
      </c>
      <c r="F22" s="134">
        <v>18718.840576166869</v>
      </c>
      <c r="G22" s="134">
        <v>2075.6331342590656</v>
      </c>
      <c r="H22" s="134">
        <v>214.07532757103607</v>
      </c>
      <c r="I22" s="134">
        <v>189.50273452849638</v>
      </c>
      <c r="J22" s="134">
        <v>5155.0822296783099</v>
      </c>
    </row>
    <row r="23" spans="1:17" x14ac:dyDescent="0.25">
      <c r="A23" s="111">
        <f>MAX($A$4:A22)+1</f>
        <v>17</v>
      </c>
      <c r="B23" s="116" t="s">
        <v>115</v>
      </c>
      <c r="C23" s="124">
        <f t="shared" si="4"/>
        <v>90472.419883445793</v>
      </c>
      <c r="D23" s="124">
        <v>987.88832077662232</v>
      </c>
      <c r="E23" s="124">
        <v>67784.479184840384</v>
      </c>
      <c r="F23" s="124">
        <v>17536.52829285703</v>
      </c>
      <c r="G23" s="124">
        <v>1131.9906196661882</v>
      </c>
      <c r="H23" s="124">
        <v>116.75052720667027</v>
      </c>
      <c r="I23" s="124">
        <v>103.34934162819906</v>
      </c>
      <c r="J23" s="124">
        <v>2811.4335964706943</v>
      </c>
    </row>
    <row r="24" spans="1:17" x14ac:dyDescent="0.25">
      <c r="A24" s="111">
        <f>MAX($A$4:A23)+1</f>
        <v>18</v>
      </c>
      <c r="B24" s="125" t="s">
        <v>157</v>
      </c>
      <c r="C24" s="126">
        <f t="shared" si="4"/>
        <v>1095774.5915769765</v>
      </c>
      <c r="D24" s="126">
        <f>SUM(D19:D23)</f>
        <v>12312.37801316209</v>
      </c>
      <c r="E24" s="126">
        <f t="shared" ref="E24:J24" si="5">SUM(E19:E23)</f>
        <v>675349.52735731786</v>
      </c>
      <c r="F24" s="126">
        <f t="shared" si="5"/>
        <v>107261.9516963684</v>
      </c>
      <c r="G24" s="126">
        <f t="shared" si="5"/>
        <v>11888.441597151615</v>
      </c>
      <c r="H24" s="126">
        <f t="shared" si="5"/>
        <v>2675.4428883792575</v>
      </c>
      <c r="I24" s="126">
        <f t="shared" si="5"/>
        <v>1680.2546289763525</v>
      </c>
      <c r="J24" s="126">
        <f t="shared" si="5"/>
        <v>284606.59539562097</v>
      </c>
      <c r="K24" s="127"/>
      <c r="M24" s="127"/>
      <c r="N24" s="127"/>
      <c r="O24" s="127"/>
      <c r="P24" s="127"/>
      <c r="Q24" s="127"/>
    </row>
    <row r="25" spans="1:17" ht="25.5" customHeight="1" x14ac:dyDescent="0.25">
      <c r="A25" s="111">
        <f>MAX($A$4:A24)+1</f>
        <v>19</v>
      </c>
      <c r="B25" s="128" t="s">
        <v>144</v>
      </c>
      <c r="C25" s="126"/>
      <c r="D25" s="126"/>
      <c r="E25" s="126"/>
      <c r="F25" s="126"/>
      <c r="G25" s="126"/>
      <c r="H25" s="126"/>
      <c r="I25" s="126"/>
      <c r="J25" s="126"/>
      <c r="K25" s="127"/>
      <c r="M25" s="127"/>
      <c r="N25" s="127"/>
      <c r="O25" s="127"/>
      <c r="P25" s="127"/>
      <c r="Q25" s="127"/>
    </row>
    <row r="26" spans="1:17" x14ac:dyDescent="0.25">
      <c r="A26" s="111">
        <f>MAX($A$4:A25)+1</f>
        <v>20</v>
      </c>
      <c r="B26" s="116" t="s">
        <v>168</v>
      </c>
      <c r="C26" s="123">
        <f>SUM(D26:J26)</f>
        <v>5076533.0678430526</v>
      </c>
      <c r="D26" s="123">
        <f t="shared" ref="D26:J26" si="6">AVERAGE(D8,D17)</f>
        <v>68288.706711105449</v>
      </c>
      <c r="E26" s="123">
        <f t="shared" si="6"/>
        <v>4137721.0049530892</v>
      </c>
      <c r="F26" s="123">
        <f t="shared" si="6"/>
        <v>602152.82063421421</v>
      </c>
      <c r="G26" s="123">
        <f t="shared" si="6"/>
        <v>78280.245458720019</v>
      </c>
      <c r="H26" s="123">
        <f t="shared" si="6"/>
        <v>8038.7678534980068</v>
      </c>
      <c r="I26" s="123">
        <f t="shared" si="6"/>
        <v>7141.9466523794526</v>
      </c>
      <c r="J26" s="123">
        <f t="shared" si="6"/>
        <v>174909.57558004593</v>
      </c>
    </row>
    <row r="27" spans="1:17" s="122" customFormat="1" ht="20.25" customHeight="1" x14ac:dyDescent="0.25">
      <c r="A27" s="111">
        <f>MAX($A$4:A26)+1</f>
        <v>21</v>
      </c>
      <c r="B27" s="118" t="s">
        <v>169</v>
      </c>
      <c r="C27" s="132"/>
      <c r="D27" s="135">
        <f>D26/$C$26</f>
        <v>1.3451839237229741E-2</v>
      </c>
      <c r="E27" s="135">
        <f t="shared" ref="E27:J27" si="7">E26/$C$26</f>
        <v>0.81506826601075377</v>
      </c>
      <c r="F27" s="135">
        <f>F26/$C$26</f>
        <v>0.11861497060828965</v>
      </c>
      <c r="G27" s="135">
        <f>G26/$C$26</f>
        <v>1.5420020792256987E-2</v>
      </c>
      <c r="H27" s="135">
        <f t="shared" si="7"/>
        <v>1.5835153137126251E-3</v>
      </c>
      <c r="I27" s="135">
        <f t="shared" si="7"/>
        <v>1.4068551424631938E-3</v>
      </c>
      <c r="J27" s="135">
        <f t="shared" si="7"/>
        <v>3.4454532895293939E-2</v>
      </c>
      <c r="K27" s="121"/>
      <c r="L27" s="121"/>
      <c r="M27" s="121"/>
      <c r="N27" s="121"/>
      <c r="O27" s="121"/>
      <c r="P27" s="121"/>
      <c r="Q27" s="121"/>
    </row>
    <row r="28" spans="1:17" x14ac:dyDescent="0.25">
      <c r="A28" s="111">
        <f>MAX($A$4:A27)+1</f>
        <v>22</v>
      </c>
      <c r="B28" s="116" t="str">
        <f>B10</f>
        <v>Operations &amp; Maintenance</v>
      </c>
      <c r="C28" s="133">
        <f t="shared" ref="C28:C33" si="8">SUM(D28:J28)</f>
        <v>457297.78959700005</v>
      </c>
      <c r="D28" s="123">
        <f t="shared" ref="D28:J33" si="9">AVERAGE(D10,D19)</f>
        <v>6131.2404458163792</v>
      </c>
      <c r="E28" s="123">
        <f t="shared" si="9"/>
        <v>277551.65629375505</v>
      </c>
      <c r="F28" s="123">
        <f t="shared" si="9"/>
        <v>39217.833448697267</v>
      </c>
      <c r="G28" s="123">
        <f t="shared" si="9"/>
        <v>5077.8985181698672</v>
      </c>
      <c r="H28" s="123">
        <f t="shared" si="9"/>
        <v>1585.8019491339667</v>
      </c>
      <c r="I28" s="123">
        <f t="shared" si="9"/>
        <v>973.2769456586791</v>
      </c>
      <c r="J28" s="123">
        <f t="shared" si="9"/>
        <v>126760.08199576884</v>
      </c>
    </row>
    <row r="29" spans="1:17" x14ac:dyDescent="0.25">
      <c r="A29" s="111">
        <f>MAX($A$4:A28)+1</f>
        <v>23</v>
      </c>
      <c r="B29" s="116" t="str">
        <f>B11</f>
        <v>Transmission Acquisition &amp; Ancillary Services</v>
      </c>
      <c r="C29" s="123">
        <f t="shared" si="8"/>
        <v>140774.69951999999</v>
      </c>
      <c r="D29" s="123">
        <f t="shared" si="9"/>
        <v>127.71397882088277</v>
      </c>
      <c r="E29" s="123">
        <f t="shared" si="9"/>
        <v>21452.023940811319</v>
      </c>
      <c r="F29" s="123">
        <f t="shared" si="9"/>
        <v>2077.8189630254055</v>
      </c>
      <c r="G29" s="123">
        <f t="shared" si="9"/>
        <v>79.015186271788252</v>
      </c>
      <c r="H29" s="123">
        <f t="shared" si="9"/>
        <v>229.40156597921273</v>
      </c>
      <c r="I29" s="123">
        <f t="shared" si="9"/>
        <v>19.578492070629888</v>
      </c>
      <c r="J29" s="123">
        <f t="shared" si="9"/>
        <v>116789.14739302076</v>
      </c>
      <c r="M29" s="127"/>
      <c r="N29" s="127"/>
      <c r="O29" s="127"/>
      <c r="P29" s="127"/>
      <c r="Q29" s="127"/>
    </row>
    <row r="30" spans="1:17" x14ac:dyDescent="0.25">
      <c r="A30" s="111">
        <f>MAX($A$4:A29)+1</f>
        <v>24</v>
      </c>
      <c r="B30" s="116" t="str">
        <f>B12</f>
        <v>Depreciation</v>
      </c>
      <c r="C30" s="123">
        <f t="shared" si="8"/>
        <v>244090.61361328413</v>
      </c>
      <c r="D30" s="123">
        <f t="shared" si="9"/>
        <v>3142.5726197832905</v>
      </c>
      <c r="E30" s="123">
        <f t="shared" si="9"/>
        <v>179563.93002660564</v>
      </c>
      <c r="F30" s="123">
        <f t="shared" si="9"/>
        <v>27206.179670811762</v>
      </c>
      <c r="G30" s="123">
        <f t="shared" si="9"/>
        <v>3431.4060511706421</v>
      </c>
      <c r="H30" s="123">
        <f t="shared" si="9"/>
        <v>499.6520953032242</v>
      </c>
      <c r="I30" s="123">
        <f t="shared" si="9"/>
        <v>376.68819571777664</v>
      </c>
      <c r="J30" s="123">
        <f t="shared" si="9"/>
        <v>29870.184953891803</v>
      </c>
      <c r="M30" s="127"/>
      <c r="N30" s="127"/>
      <c r="O30" s="127"/>
      <c r="P30" s="127"/>
      <c r="Q30" s="127"/>
    </row>
    <row r="31" spans="1:17" x14ac:dyDescent="0.25">
      <c r="A31" s="111">
        <f>MAX($A$4:A30)+1</f>
        <v>25</v>
      </c>
      <c r="B31" s="116" t="str">
        <f>B13</f>
        <v>Net Interest Expense</v>
      </c>
      <c r="C31" s="123">
        <f t="shared" si="8"/>
        <v>144669.27868330586</v>
      </c>
      <c r="D31" s="123">
        <f t="shared" si="9"/>
        <v>1874.5915033504466</v>
      </c>
      <c r="E31" s="123">
        <f t="shared" si="9"/>
        <v>118502.19443426259</v>
      </c>
      <c r="F31" s="123">
        <f t="shared" si="9"/>
        <v>16933.580133038191</v>
      </c>
      <c r="G31" s="123">
        <f t="shared" si="9"/>
        <v>2148.8816439085672</v>
      </c>
      <c r="H31" s="123">
        <f t="shared" si="9"/>
        <v>220.65875422688012</v>
      </c>
      <c r="I31" s="123">
        <f t="shared" si="9"/>
        <v>196.05248291105238</v>
      </c>
      <c r="J31" s="123">
        <f t="shared" si="9"/>
        <v>4793.319731608146</v>
      </c>
      <c r="M31" s="127"/>
      <c r="N31" s="127"/>
      <c r="O31" s="127"/>
      <c r="P31" s="127"/>
      <c r="Q31" s="127"/>
    </row>
    <row r="32" spans="1:17" x14ac:dyDescent="0.25">
      <c r="A32" s="111">
        <f>MAX($A$4:A31)+1</f>
        <v>26</v>
      </c>
      <c r="B32" s="116" t="str">
        <f>B14</f>
        <v>Planned Net Revenues</v>
      </c>
      <c r="C32" s="124">
        <f t="shared" si="8"/>
        <v>98198.928075394288</v>
      </c>
      <c r="D32" s="124">
        <f t="shared" si="9"/>
        <v>1071.088998415084</v>
      </c>
      <c r="E32" s="124">
        <f t="shared" si="9"/>
        <v>76279.34030852071</v>
      </c>
      <c r="F32" s="124">
        <f t="shared" si="9"/>
        <v>16656.988194804646</v>
      </c>
      <c r="G32" s="124">
        <f t="shared" si="9"/>
        <v>1227.8312358064527</v>
      </c>
      <c r="H32" s="124">
        <f t="shared" si="9"/>
        <v>126.05673534967181</v>
      </c>
      <c r="I32" s="124">
        <f t="shared" si="9"/>
        <v>112.01741677691824</v>
      </c>
      <c r="J32" s="124">
        <f t="shared" si="9"/>
        <v>2725.6051857207931</v>
      </c>
      <c r="M32" s="127"/>
      <c r="N32" s="127"/>
      <c r="O32" s="127"/>
      <c r="P32" s="127"/>
      <c r="Q32" s="127"/>
    </row>
    <row r="33" spans="1:17" x14ac:dyDescent="0.25">
      <c r="A33" s="111">
        <f>MAX($A$4:A32)+1</f>
        <v>27</v>
      </c>
      <c r="B33" s="125" t="s">
        <v>157</v>
      </c>
      <c r="C33" s="123">
        <f t="shared" si="8"/>
        <v>1085031.3094889843</v>
      </c>
      <c r="D33" s="123">
        <f t="shared" si="9"/>
        <v>12347.207546186084</v>
      </c>
      <c r="E33" s="123">
        <f t="shared" si="9"/>
        <v>673349.14500395535</v>
      </c>
      <c r="F33" s="123">
        <f t="shared" si="9"/>
        <v>102092.40041037727</v>
      </c>
      <c r="G33" s="123">
        <f t="shared" si="9"/>
        <v>11965.032635327316</v>
      </c>
      <c r="H33" s="123">
        <f t="shared" si="9"/>
        <v>2661.5710999929556</v>
      </c>
      <c r="I33" s="123">
        <f t="shared" si="9"/>
        <v>1677.6135331350563</v>
      </c>
      <c r="J33" s="123">
        <f t="shared" si="9"/>
        <v>280938.33926001028</v>
      </c>
      <c r="M33" s="127"/>
      <c r="N33" s="127"/>
      <c r="O33" s="127"/>
      <c r="P33" s="127"/>
      <c r="Q33" s="127"/>
    </row>
    <row r="34" spans="1:17" s="137" customFormat="1" ht="26.25" customHeight="1" x14ac:dyDescent="0.25">
      <c r="A34" s="136" t="s">
        <v>595</v>
      </c>
      <c r="B34" s="52"/>
      <c r="C34" s="52"/>
      <c r="D34" s="52"/>
      <c r="E34" s="52"/>
      <c r="F34" s="52"/>
      <c r="G34" s="52"/>
      <c r="H34" s="52"/>
      <c r="I34" s="52"/>
      <c r="J34" s="52"/>
    </row>
    <row r="35" spans="1:17" s="137" customFormat="1" x14ac:dyDescent="0.25">
      <c r="A35" s="138"/>
      <c r="B35" s="139"/>
      <c r="D35" s="140"/>
      <c r="E35" s="140"/>
      <c r="F35" s="140"/>
      <c r="G35" s="140"/>
      <c r="H35" s="140"/>
      <c r="I35" s="140"/>
      <c r="J35" s="140"/>
    </row>
    <row r="36" spans="1:17" s="137" customFormat="1" x14ac:dyDescent="0.25">
      <c r="A36" s="138"/>
      <c r="B36" s="139"/>
      <c r="C36" s="140"/>
      <c r="D36" s="140"/>
      <c r="E36" s="140"/>
      <c r="F36" s="140"/>
      <c r="G36" s="140"/>
      <c r="H36" s="140"/>
      <c r="I36" s="140"/>
      <c r="J36" s="140"/>
    </row>
    <row r="37" spans="1:17" s="137" customFormat="1" x14ac:dyDescent="0.25">
      <c r="A37" s="138"/>
      <c r="B37" s="139"/>
      <c r="C37" s="140"/>
      <c r="D37" s="141"/>
      <c r="E37" s="141"/>
      <c r="F37" s="141"/>
      <c r="G37" s="141"/>
      <c r="H37" s="141"/>
      <c r="I37" s="141"/>
      <c r="J37" s="140"/>
    </row>
    <row r="38" spans="1:17" s="137" customFormat="1" x14ac:dyDescent="0.25">
      <c r="A38" s="138"/>
      <c r="B38" s="139"/>
      <c r="C38" s="140"/>
      <c r="D38" s="140"/>
      <c r="E38" s="140"/>
      <c r="F38" s="142"/>
      <c r="G38" s="140"/>
      <c r="H38" s="140"/>
      <c r="I38" s="140"/>
      <c r="J38" s="140"/>
    </row>
    <row r="39" spans="1:17" s="137" customFormat="1" x14ac:dyDescent="0.25">
      <c r="A39" s="138"/>
      <c r="B39" s="139"/>
      <c r="C39" s="140"/>
      <c r="D39" s="140"/>
      <c r="E39" s="140"/>
      <c r="F39" s="140"/>
      <c r="G39" s="140"/>
      <c r="H39" s="140"/>
      <c r="I39" s="140"/>
      <c r="J39" s="140"/>
    </row>
    <row r="40" spans="1:17" s="137" customFormat="1" x14ac:dyDescent="0.25">
      <c r="A40" s="138"/>
      <c r="B40" s="139"/>
      <c r="C40" s="140"/>
      <c r="D40" s="140"/>
      <c r="E40" s="140"/>
      <c r="F40" s="140"/>
      <c r="G40" s="140"/>
      <c r="H40" s="140"/>
      <c r="I40" s="140"/>
      <c r="J40" s="140"/>
    </row>
    <row r="41" spans="1:17" s="137" customFormat="1" x14ac:dyDescent="0.25">
      <c r="A41" s="138"/>
      <c r="B41" s="139"/>
      <c r="C41" s="140"/>
      <c r="D41" s="140"/>
      <c r="E41" s="140"/>
      <c r="F41" s="140"/>
      <c r="G41" s="140"/>
      <c r="H41" s="140"/>
      <c r="I41" s="140"/>
      <c r="J41" s="140"/>
    </row>
    <row r="42" spans="1:17" s="137" customFormat="1" x14ac:dyDescent="0.25">
      <c r="A42" s="138"/>
      <c r="B42" s="143"/>
      <c r="C42" s="140"/>
      <c r="D42" s="140"/>
      <c r="E42" s="140"/>
      <c r="F42" s="140"/>
      <c r="G42" s="140"/>
      <c r="H42" s="140"/>
      <c r="I42" s="140"/>
      <c r="J42" s="140"/>
    </row>
    <row r="43" spans="1:17" s="137" customFormat="1" x14ac:dyDescent="0.25">
      <c r="A43" s="138"/>
      <c r="B43" s="139"/>
      <c r="C43" s="140"/>
      <c r="D43" s="140"/>
      <c r="E43" s="140"/>
      <c r="F43" s="140"/>
      <c r="G43" s="140"/>
      <c r="H43" s="140"/>
      <c r="I43" s="140"/>
      <c r="J43" s="140"/>
    </row>
    <row r="44" spans="1:17" s="137" customFormat="1" x14ac:dyDescent="0.25">
      <c r="A44" s="138"/>
      <c r="B44" s="139"/>
      <c r="C44" s="140"/>
      <c r="D44" s="140"/>
      <c r="E44" s="140"/>
      <c r="F44" s="140"/>
      <c r="G44" s="140"/>
      <c r="H44" s="140"/>
      <c r="I44" s="140"/>
      <c r="J44" s="140"/>
    </row>
    <row r="45" spans="1:17" s="137" customFormat="1" x14ac:dyDescent="0.25">
      <c r="A45" s="138"/>
      <c r="B45" s="139"/>
      <c r="C45" s="140"/>
      <c r="D45" s="140"/>
      <c r="E45" s="140"/>
      <c r="F45" s="140"/>
      <c r="G45" s="140"/>
      <c r="H45" s="140"/>
      <c r="I45" s="140"/>
      <c r="J45" s="140"/>
    </row>
    <row r="46" spans="1:17" s="137" customFormat="1" x14ac:dyDescent="0.25">
      <c r="A46" s="138"/>
      <c r="B46" s="139"/>
      <c r="C46" s="140"/>
      <c r="D46" s="140"/>
      <c r="E46" s="140"/>
      <c r="F46" s="140"/>
      <c r="G46" s="140"/>
      <c r="H46" s="140"/>
      <c r="I46" s="140"/>
      <c r="J46" s="140"/>
    </row>
    <row r="47" spans="1:17" s="137" customFormat="1" x14ac:dyDescent="0.25">
      <c r="A47" s="138"/>
      <c r="B47" s="139"/>
      <c r="C47" s="140"/>
      <c r="D47" s="140"/>
      <c r="E47" s="140"/>
      <c r="F47" s="140"/>
      <c r="G47" s="140"/>
      <c r="H47" s="140"/>
      <c r="I47" s="140"/>
      <c r="J47" s="140"/>
    </row>
    <row r="48" spans="1:17" s="137" customFormat="1" x14ac:dyDescent="0.25">
      <c r="A48" s="138"/>
      <c r="B48" s="139"/>
      <c r="C48" s="140"/>
      <c r="D48" s="140"/>
      <c r="E48" s="140"/>
      <c r="F48" s="140"/>
      <c r="G48" s="140"/>
      <c r="H48" s="140"/>
      <c r="I48" s="140"/>
      <c r="J48" s="140"/>
    </row>
    <row r="49" spans="1:10" s="137" customFormat="1" x14ac:dyDescent="0.25">
      <c r="A49" s="138"/>
      <c r="B49" s="139"/>
      <c r="C49" s="140"/>
      <c r="D49" s="140"/>
      <c r="E49" s="140"/>
      <c r="F49" s="140"/>
      <c r="G49" s="140"/>
      <c r="H49" s="140"/>
      <c r="I49" s="140"/>
      <c r="J49" s="140"/>
    </row>
    <row r="50" spans="1:10" s="137" customFormat="1" x14ac:dyDescent="0.25">
      <c r="A50" s="138"/>
      <c r="B50" s="139"/>
      <c r="C50" s="140"/>
      <c r="D50" s="140"/>
      <c r="E50" s="140"/>
      <c r="F50" s="140"/>
      <c r="G50" s="140"/>
      <c r="H50" s="140"/>
      <c r="I50" s="140"/>
      <c r="J50" s="140"/>
    </row>
  </sheetData>
  <mergeCells count="4">
    <mergeCell ref="A1:J1"/>
    <mergeCell ref="A2:J2"/>
    <mergeCell ref="A3:J3"/>
    <mergeCell ref="H5:I5"/>
  </mergeCells>
  <printOptions horizontalCentered="1"/>
  <pageMargins left="0.25" right="0.25" top="0.75" bottom="0.75" header="0.3" footer="0.3"/>
  <pageSetup scale="82" fitToHeight="0" orientation="landscape" blackAndWhite="1" r:id="rId1"/>
  <headerFooter alignWithMargins="0">
    <oddHeader xml:space="preserve">&amp;C&amp;"Times New Roman,Bold"&amp;12Table 1
Transmission Revenue Requirements
($000/yr)
</oddHeader>
  </headerFooter>
  <ignoredErrors>
    <ignoredError sqref="D27:J2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70C0"/>
  </sheetPr>
  <dimension ref="A1:M191"/>
  <sheetViews>
    <sheetView zoomScaleNormal="100" workbookViewId="0">
      <selection activeCell="J13" sqref="J13"/>
    </sheetView>
  </sheetViews>
  <sheetFormatPr defaultColWidth="8" defaultRowHeight="15.75" x14ac:dyDescent="0.25"/>
  <cols>
    <col min="1" max="1" width="7.5703125" style="189" customWidth="1"/>
    <col min="2" max="2" width="43.7109375" style="189" customWidth="1"/>
    <col min="3" max="3" width="14.7109375" style="189" customWidth="1"/>
    <col min="4" max="4" width="14.28515625" style="189" customWidth="1"/>
    <col min="5" max="5" width="13.42578125" style="189" customWidth="1"/>
    <col min="6" max="6" width="12.5703125" style="189" customWidth="1"/>
    <col min="7" max="7" width="11.42578125" style="6" customWidth="1"/>
    <col min="8" max="8" width="14.140625" style="6" bestFit="1" customWidth="1"/>
    <col min="9" max="11" width="11.42578125" style="6" customWidth="1"/>
    <col min="12" max="16384" width="8" style="6"/>
  </cols>
  <sheetData>
    <row r="1" spans="1:12" s="20" customFormat="1" ht="20.25" customHeight="1" x14ac:dyDescent="0.25">
      <c r="A1" s="587"/>
      <c r="B1" s="587"/>
      <c r="C1" s="587"/>
      <c r="D1" s="587"/>
      <c r="E1" s="587"/>
      <c r="F1" s="587"/>
      <c r="G1" s="587"/>
      <c r="H1" s="587"/>
      <c r="I1" s="587"/>
      <c r="J1" s="587"/>
      <c r="K1" s="587"/>
    </row>
    <row r="2" spans="1:12" s="20" customFormat="1" ht="20.25" customHeight="1" x14ac:dyDescent="0.25">
      <c r="A2" s="587"/>
      <c r="B2" s="587"/>
      <c r="C2" s="587"/>
      <c r="D2" s="587"/>
      <c r="E2" s="587"/>
      <c r="F2" s="587"/>
      <c r="G2" s="587"/>
      <c r="H2" s="587"/>
      <c r="I2" s="587"/>
      <c r="J2" s="587"/>
      <c r="K2" s="587"/>
    </row>
    <row r="3" spans="1:12" x14ac:dyDescent="0.25">
      <c r="A3" s="146"/>
      <c r="B3" s="147" t="s">
        <v>0</v>
      </c>
      <c r="C3" s="147" t="s">
        <v>1</v>
      </c>
      <c r="D3" s="148" t="s">
        <v>2</v>
      </c>
      <c r="E3" s="148" t="s">
        <v>3</v>
      </c>
      <c r="F3" s="148" t="s">
        <v>4</v>
      </c>
      <c r="G3" s="148" t="s">
        <v>5</v>
      </c>
      <c r="H3" s="148"/>
      <c r="I3" s="148"/>
      <c r="J3" s="148"/>
      <c r="K3" s="146"/>
    </row>
    <row r="4" spans="1:12" x14ac:dyDescent="0.25">
      <c r="A4" s="149"/>
      <c r="B4" s="150" t="s">
        <v>24</v>
      </c>
      <c r="C4" s="151" t="s">
        <v>319</v>
      </c>
      <c r="D4" s="152" t="s">
        <v>436</v>
      </c>
      <c r="E4" s="152" t="s">
        <v>437</v>
      </c>
      <c r="F4" s="152" t="s">
        <v>438</v>
      </c>
      <c r="G4" s="151" t="s">
        <v>37</v>
      </c>
      <c r="H4" s="153"/>
      <c r="I4" s="146"/>
      <c r="J4" s="146"/>
      <c r="K4" s="146"/>
    </row>
    <row r="5" spans="1:12" s="18" customFormat="1" ht="20.25" customHeight="1" x14ac:dyDescent="0.25">
      <c r="A5" s="154"/>
      <c r="B5" s="155"/>
      <c r="C5" s="156" t="s">
        <v>23</v>
      </c>
      <c r="D5" s="156" t="s">
        <v>23</v>
      </c>
      <c r="E5" s="156" t="s">
        <v>23</v>
      </c>
      <c r="F5" s="156" t="s">
        <v>255</v>
      </c>
      <c r="G5" s="157"/>
      <c r="H5" s="157"/>
      <c r="I5" s="157"/>
      <c r="J5" s="157"/>
      <c r="K5" s="157"/>
      <c r="L5" s="6"/>
    </row>
    <row r="6" spans="1:12" x14ac:dyDescent="0.25">
      <c r="A6" s="158">
        <f>MAX($A$4:A5)+1</f>
        <v>1</v>
      </c>
      <c r="B6" s="180" t="s">
        <v>304</v>
      </c>
      <c r="C6" s="159">
        <v>0</v>
      </c>
      <c r="D6" s="185">
        <v>0</v>
      </c>
      <c r="E6" s="185">
        <v>0</v>
      </c>
      <c r="F6" s="159">
        <f>AVERAGE(D6:E6)</f>
        <v>0</v>
      </c>
      <c r="G6" s="160" t="s">
        <v>224</v>
      </c>
      <c r="H6" s="161"/>
      <c r="I6" s="146"/>
      <c r="J6" s="146"/>
      <c r="K6" s="146"/>
    </row>
    <row r="7" spans="1:12" x14ac:dyDescent="0.25">
      <c r="A7" s="158">
        <f>MAX($A$4:A6)+1</f>
        <v>2</v>
      </c>
      <c r="B7" s="180" t="s">
        <v>118</v>
      </c>
      <c r="C7" s="159">
        <v>4819.32</v>
      </c>
      <c r="D7" s="159">
        <v>4754.7120000000004</v>
      </c>
      <c r="E7" s="159">
        <v>4754.7120000000004</v>
      </c>
      <c r="F7" s="159">
        <f t="shared" ref="F7:F37" si="0">AVERAGE(D7:E7)</f>
        <v>4754.7120000000004</v>
      </c>
      <c r="G7" s="162">
        <f>IF(C7=0,"N/A",(F7-C7)/C7)</f>
        <v>-1.3406040686237741E-2</v>
      </c>
      <c r="H7" s="161"/>
      <c r="I7" s="146"/>
      <c r="J7" s="146"/>
      <c r="K7" s="146"/>
    </row>
    <row r="8" spans="1:12" x14ac:dyDescent="0.25">
      <c r="A8" s="158">
        <f>MAX($A$4:A7)+1</f>
        <v>3</v>
      </c>
      <c r="B8" s="180" t="s">
        <v>119</v>
      </c>
      <c r="C8" s="159">
        <v>255.42</v>
      </c>
      <c r="D8" s="159">
        <v>263.05200000000002</v>
      </c>
      <c r="E8" s="159">
        <v>263.05200000000002</v>
      </c>
      <c r="F8" s="159">
        <f t="shared" si="0"/>
        <v>263.05200000000002</v>
      </c>
      <c r="G8" s="162">
        <f t="shared" ref="G8:G37" si="1">IF(C8=0,"N/A",(F8-C8)/C8)</f>
        <v>2.9880197322057919E-2</v>
      </c>
      <c r="H8" s="161"/>
      <c r="I8" s="146"/>
      <c r="J8" s="146"/>
      <c r="K8" s="146"/>
    </row>
    <row r="9" spans="1:12" x14ac:dyDescent="0.25">
      <c r="A9" s="158">
        <f>MAX($A$4:A8)+1</f>
        <v>4</v>
      </c>
      <c r="B9" s="180" t="s">
        <v>120</v>
      </c>
      <c r="C9" s="159">
        <v>12393.862080000001</v>
      </c>
      <c r="D9" s="159">
        <v>12420.739116000001</v>
      </c>
      <c r="E9" s="159">
        <v>12420.739116000002</v>
      </c>
      <c r="F9" s="159">
        <f t="shared" si="0"/>
        <v>12420.739116000001</v>
      </c>
      <c r="G9" s="162">
        <f t="shared" si="1"/>
        <v>2.1685763345205677E-3</v>
      </c>
      <c r="H9" s="161"/>
      <c r="I9" s="146"/>
      <c r="J9" s="146"/>
      <c r="K9" s="146"/>
    </row>
    <row r="10" spans="1:12" x14ac:dyDescent="0.25">
      <c r="A10" s="158">
        <f>MAX($A$4:A9)+1</f>
        <v>5</v>
      </c>
      <c r="B10" s="180" t="s">
        <v>121</v>
      </c>
      <c r="C10" s="159">
        <v>640.15200000000004</v>
      </c>
      <c r="D10" s="159">
        <v>640.15200000000004</v>
      </c>
      <c r="E10" s="159">
        <v>640.15200000000004</v>
      </c>
      <c r="F10" s="159">
        <f t="shared" si="0"/>
        <v>640.15200000000004</v>
      </c>
      <c r="G10" s="162">
        <f t="shared" si="1"/>
        <v>0</v>
      </c>
      <c r="H10" s="161"/>
      <c r="I10" s="146"/>
      <c r="J10" s="146"/>
      <c r="K10" s="146"/>
    </row>
    <row r="11" spans="1:12" x14ac:dyDescent="0.25">
      <c r="A11" s="158">
        <f>MAX($A$4:A10)+1</f>
        <v>6</v>
      </c>
      <c r="B11" s="180" t="s">
        <v>122</v>
      </c>
      <c r="C11" s="159">
        <v>317.60399999999998</v>
      </c>
      <c r="D11" s="159">
        <v>317.60399999999998</v>
      </c>
      <c r="E11" s="159">
        <v>317.60399999999998</v>
      </c>
      <c r="F11" s="159">
        <f t="shared" si="0"/>
        <v>317.60399999999998</v>
      </c>
      <c r="G11" s="162">
        <f t="shared" si="1"/>
        <v>0</v>
      </c>
      <c r="H11" s="161"/>
      <c r="I11" s="146"/>
      <c r="J11" s="146"/>
      <c r="K11" s="146"/>
    </row>
    <row r="12" spans="1:12" x14ac:dyDescent="0.25">
      <c r="A12" s="158">
        <f>MAX($A$4:A11)+1</f>
        <v>7</v>
      </c>
      <c r="B12" s="180" t="s">
        <v>123</v>
      </c>
      <c r="C12" s="159">
        <v>325.38</v>
      </c>
      <c r="D12" s="159">
        <v>2534.9749999999999</v>
      </c>
      <c r="E12" s="159">
        <v>2304.85</v>
      </c>
      <c r="F12" s="159">
        <f t="shared" si="0"/>
        <v>2419.9124999999999</v>
      </c>
      <c r="G12" s="162">
        <f t="shared" si="1"/>
        <v>6.4371888253734086</v>
      </c>
      <c r="H12" s="161"/>
      <c r="I12" s="146"/>
      <c r="J12" s="146"/>
      <c r="K12" s="146"/>
    </row>
    <row r="13" spans="1:12" x14ac:dyDescent="0.25">
      <c r="A13" s="158">
        <f>MAX($A$4:A12)+1</f>
        <v>8</v>
      </c>
      <c r="B13" s="180" t="s">
        <v>226</v>
      </c>
      <c r="C13" s="159">
        <v>221.85</v>
      </c>
      <c r="D13" s="215">
        <v>73.95</v>
      </c>
      <c r="E13" s="215">
        <v>0</v>
      </c>
      <c r="F13" s="159">
        <f t="shared" si="0"/>
        <v>36.975000000000001</v>
      </c>
      <c r="G13" s="162">
        <f t="shared" si="1"/>
        <v>-0.83333333333333337</v>
      </c>
      <c r="H13" s="161"/>
      <c r="I13" s="146"/>
      <c r="J13" s="146"/>
      <c r="K13" s="146"/>
    </row>
    <row r="14" spans="1:12" x14ac:dyDescent="0.25">
      <c r="A14" s="158">
        <f>MAX($A$4:A13)+1</f>
        <v>9</v>
      </c>
      <c r="B14" s="180" t="s">
        <v>305</v>
      </c>
      <c r="C14" s="159">
        <v>0</v>
      </c>
      <c r="D14" s="215">
        <v>0</v>
      </c>
      <c r="E14" s="215">
        <v>0</v>
      </c>
      <c r="F14" s="159">
        <f t="shared" si="0"/>
        <v>0</v>
      </c>
      <c r="G14" s="162" t="str">
        <f t="shared" si="1"/>
        <v>N/A</v>
      </c>
      <c r="H14" s="161"/>
      <c r="I14" s="146"/>
      <c r="J14" s="146"/>
      <c r="K14" s="146"/>
    </row>
    <row r="15" spans="1:12" x14ac:dyDescent="0.25">
      <c r="A15" s="158">
        <f>MAX($A$4:A14)+1</f>
        <v>10</v>
      </c>
      <c r="B15" s="180" t="s">
        <v>124</v>
      </c>
      <c r="C15" s="159">
        <v>1695</v>
      </c>
      <c r="D15" s="159">
        <v>1695</v>
      </c>
      <c r="E15" s="159">
        <v>1695</v>
      </c>
      <c r="F15" s="159">
        <f t="shared" si="0"/>
        <v>1695</v>
      </c>
      <c r="G15" s="162">
        <f t="shared" si="1"/>
        <v>0</v>
      </c>
      <c r="H15" s="161"/>
      <c r="I15" s="146"/>
      <c r="J15" s="146"/>
      <c r="K15" s="146"/>
    </row>
    <row r="16" spans="1:12" x14ac:dyDescent="0.25">
      <c r="A16" s="158">
        <f>MAX($A$4:A15)+1</f>
        <v>11</v>
      </c>
      <c r="B16" s="180" t="s">
        <v>125</v>
      </c>
      <c r="C16" s="159">
        <v>0</v>
      </c>
      <c r="D16" s="215">
        <v>0</v>
      </c>
      <c r="E16" s="215">
        <v>0</v>
      </c>
      <c r="F16" s="159">
        <f t="shared" si="0"/>
        <v>0</v>
      </c>
      <c r="G16" s="162" t="str">
        <f t="shared" si="1"/>
        <v>N/A</v>
      </c>
      <c r="H16" s="161"/>
      <c r="I16" s="146"/>
      <c r="J16" s="146"/>
      <c r="K16" s="146"/>
    </row>
    <row r="17" spans="1:13" x14ac:dyDescent="0.25">
      <c r="A17" s="158">
        <f>MAX($A$4:A16)+1</f>
        <v>12</v>
      </c>
      <c r="B17" s="180" t="s">
        <v>126</v>
      </c>
      <c r="C17" s="159">
        <v>263.05399999999997</v>
      </c>
      <c r="D17" s="159">
        <v>0</v>
      </c>
      <c r="E17" s="159">
        <v>0</v>
      </c>
      <c r="F17" s="159">
        <f t="shared" si="0"/>
        <v>0</v>
      </c>
      <c r="G17" s="162">
        <f t="shared" si="1"/>
        <v>-1</v>
      </c>
      <c r="H17" s="161"/>
      <c r="I17" s="146"/>
      <c r="J17" s="146"/>
      <c r="K17" s="146"/>
    </row>
    <row r="18" spans="1:13" x14ac:dyDescent="0.25">
      <c r="A18" s="158">
        <f>MAX($A$4:A17)+1</f>
        <v>13</v>
      </c>
      <c r="B18" s="180" t="s">
        <v>127</v>
      </c>
      <c r="C18" s="159">
        <v>66.269833000000006</v>
      </c>
      <c r="D18" s="159">
        <v>0</v>
      </c>
      <c r="E18" s="159">
        <v>0</v>
      </c>
      <c r="F18" s="159">
        <f t="shared" si="0"/>
        <v>0</v>
      </c>
      <c r="G18" s="162">
        <f t="shared" si="1"/>
        <v>-1</v>
      </c>
      <c r="H18" s="161"/>
      <c r="I18" s="146"/>
      <c r="J18" s="146"/>
      <c r="K18" s="146"/>
    </row>
    <row r="19" spans="1:13" x14ac:dyDescent="0.25">
      <c r="A19" s="158">
        <f>MAX($A$4:A18)+1</f>
        <v>14</v>
      </c>
      <c r="B19" s="180" t="s">
        <v>128</v>
      </c>
      <c r="C19" s="159">
        <v>2920.38</v>
      </c>
      <c r="D19" s="159">
        <v>0</v>
      </c>
      <c r="E19" s="159">
        <v>0</v>
      </c>
      <c r="F19" s="159">
        <f t="shared" si="0"/>
        <v>0</v>
      </c>
      <c r="G19" s="162">
        <f t="shared" si="1"/>
        <v>-1</v>
      </c>
      <c r="H19" s="161"/>
      <c r="I19" s="146"/>
      <c r="J19" s="146"/>
      <c r="K19" s="146"/>
    </row>
    <row r="20" spans="1:13" x14ac:dyDescent="0.25">
      <c r="A20" s="158">
        <f>MAX($A$4:A19)+1</f>
        <v>15</v>
      </c>
      <c r="B20" s="180" t="s">
        <v>129</v>
      </c>
      <c r="C20" s="159">
        <v>853.53599999999994</v>
      </c>
      <c r="D20" s="159">
        <v>0</v>
      </c>
      <c r="E20" s="159">
        <v>0</v>
      </c>
      <c r="F20" s="159">
        <f t="shared" si="0"/>
        <v>0</v>
      </c>
      <c r="G20" s="162">
        <f t="shared" si="1"/>
        <v>-1</v>
      </c>
      <c r="H20" s="161"/>
      <c r="I20" s="146"/>
      <c r="J20" s="146"/>
      <c r="K20" s="146"/>
    </row>
    <row r="21" spans="1:13" x14ac:dyDescent="0.25">
      <c r="A21" s="158">
        <f>MAX($A$4:A20)+1</f>
        <v>16</v>
      </c>
      <c r="B21" s="180" t="s">
        <v>130</v>
      </c>
      <c r="C21" s="159">
        <v>2633.1480000000001</v>
      </c>
      <c r="D21" s="159">
        <v>2633.1480000000001</v>
      </c>
      <c r="E21" s="159">
        <v>2633.1480000000001</v>
      </c>
      <c r="F21" s="159">
        <f t="shared" si="0"/>
        <v>2633.1480000000001</v>
      </c>
      <c r="G21" s="162">
        <f t="shared" si="1"/>
        <v>0</v>
      </c>
      <c r="H21" s="161"/>
      <c r="I21" s="146"/>
      <c r="J21" s="146"/>
      <c r="K21" s="146"/>
    </row>
    <row r="22" spans="1:13" x14ac:dyDescent="0.25">
      <c r="A22" s="158">
        <f>MAX($A$4:A21)+1</f>
        <v>17</v>
      </c>
      <c r="B22" s="180" t="s">
        <v>131</v>
      </c>
      <c r="C22" s="159">
        <v>4475.1468719999993</v>
      </c>
      <c r="D22" s="159">
        <v>4475.1468719999993</v>
      </c>
      <c r="E22" s="159">
        <v>4475.1468719999993</v>
      </c>
      <c r="F22" s="159">
        <f t="shared" si="0"/>
        <v>4475.1468719999993</v>
      </c>
      <c r="G22" s="162">
        <f t="shared" si="1"/>
        <v>0</v>
      </c>
      <c r="H22" s="161"/>
      <c r="I22" s="146"/>
      <c r="J22" s="146"/>
      <c r="K22" s="146"/>
    </row>
    <row r="23" spans="1:13" s="19" customFormat="1" x14ac:dyDescent="0.25">
      <c r="A23" s="158">
        <f>MAX($A$4:A22)+1</f>
        <v>18</v>
      </c>
      <c r="B23" s="180" t="s">
        <v>132</v>
      </c>
      <c r="C23" s="159">
        <v>2809.9658399999998</v>
      </c>
      <c r="D23" s="159">
        <v>2809.9658399999998</v>
      </c>
      <c r="E23" s="159">
        <v>2809.9658399999998</v>
      </c>
      <c r="F23" s="159">
        <f t="shared" si="0"/>
        <v>2809.9658399999998</v>
      </c>
      <c r="G23" s="162">
        <f t="shared" si="1"/>
        <v>0</v>
      </c>
      <c r="H23" s="161"/>
      <c r="I23" s="146"/>
      <c r="J23" s="146"/>
      <c r="K23" s="146"/>
      <c r="L23" s="6"/>
      <c r="M23" s="6"/>
    </row>
    <row r="24" spans="1:13" s="19" customFormat="1" x14ac:dyDescent="0.25">
      <c r="A24" s="158">
        <f>MAX($A$4:A23)+1</f>
        <v>19</v>
      </c>
      <c r="B24" s="180" t="s">
        <v>603</v>
      </c>
      <c r="C24" s="159">
        <v>0</v>
      </c>
      <c r="D24" s="215">
        <v>317.24340000000001</v>
      </c>
      <c r="E24" s="215">
        <v>317.24340000000001</v>
      </c>
      <c r="F24" s="159">
        <f t="shared" si="0"/>
        <v>317.24340000000001</v>
      </c>
      <c r="G24" s="162" t="str">
        <f t="shared" si="1"/>
        <v>N/A</v>
      </c>
      <c r="H24" s="161"/>
      <c r="I24" s="146"/>
      <c r="J24" s="146"/>
      <c r="K24" s="146"/>
      <c r="L24" s="6"/>
      <c r="M24" s="6"/>
    </row>
    <row r="25" spans="1:13" s="19" customFormat="1" x14ac:dyDescent="0.25">
      <c r="A25" s="158">
        <f>MAX($A$4:A24)+1</f>
        <v>20</v>
      </c>
      <c r="B25" s="180" t="s">
        <v>133</v>
      </c>
      <c r="C25" s="159">
        <v>8566.6623199999976</v>
      </c>
      <c r="D25" s="159">
        <v>8563.6623199999976</v>
      </c>
      <c r="E25" s="159">
        <v>8548.6623199999976</v>
      </c>
      <c r="F25" s="159">
        <f t="shared" si="0"/>
        <v>8556.1623199999976</v>
      </c>
      <c r="G25" s="162">
        <f t="shared" si="1"/>
        <v>-1.2256815557543774E-3</v>
      </c>
      <c r="H25" s="161"/>
      <c r="I25" s="146"/>
      <c r="J25" s="146"/>
      <c r="K25" s="146"/>
      <c r="L25" s="6"/>
      <c r="M25" s="6"/>
    </row>
    <row r="26" spans="1:13" s="19" customFormat="1" x14ac:dyDescent="0.25">
      <c r="A26" s="158">
        <f>MAX($A$4:A25)+1</f>
        <v>21</v>
      </c>
      <c r="B26" s="180" t="s">
        <v>134</v>
      </c>
      <c r="C26" s="159">
        <v>817.96042999999997</v>
      </c>
      <c r="D26" s="159">
        <v>816.96042999999997</v>
      </c>
      <c r="E26" s="159">
        <v>810.71042999999997</v>
      </c>
      <c r="F26" s="159">
        <f t="shared" si="0"/>
        <v>813.83542999999997</v>
      </c>
      <c r="G26" s="162">
        <f t="shared" si="1"/>
        <v>-5.0430312380759052E-3</v>
      </c>
      <c r="H26" s="161"/>
      <c r="I26" s="146"/>
      <c r="J26" s="146"/>
      <c r="K26" s="146"/>
      <c r="L26" s="6"/>
      <c r="M26" s="6"/>
    </row>
    <row r="27" spans="1:13" s="19" customFormat="1" x14ac:dyDescent="0.25">
      <c r="A27" s="158">
        <f>MAX($A$4:A26)+1</f>
        <v>22</v>
      </c>
      <c r="B27" s="180" t="s">
        <v>135</v>
      </c>
      <c r="C27" s="159">
        <v>216.10300000000001</v>
      </c>
      <c r="D27" s="159">
        <v>216.10300000000001</v>
      </c>
      <c r="E27" s="159">
        <v>216.10300000000001</v>
      </c>
      <c r="F27" s="159">
        <f t="shared" si="0"/>
        <v>216.10300000000001</v>
      </c>
      <c r="G27" s="162">
        <f t="shared" si="1"/>
        <v>0</v>
      </c>
      <c r="H27" s="161"/>
      <c r="I27" s="146"/>
      <c r="J27" s="146"/>
      <c r="K27" s="146"/>
      <c r="L27" s="6"/>
      <c r="M27" s="6"/>
    </row>
    <row r="28" spans="1:13" s="19" customFormat="1" x14ac:dyDescent="0.25">
      <c r="A28" s="158">
        <f>MAX($A$4:A27)+1</f>
        <v>23</v>
      </c>
      <c r="B28" s="180" t="s">
        <v>136</v>
      </c>
      <c r="C28" s="159">
        <v>104.85899999999999</v>
      </c>
      <c r="D28" s="159">
        <v>104.85899999999999</v>
      </c>
      <c r="E28" s="159">
        <v>103.759</v>
      </c>
      <c r="F28" s="159">
        <f t="shared" si="0"/>
        <v>104.309</v>
      </c>
      <c r="G28" s="162">
        <f t="shared" si="1"/>
        <v>-5.2451387100773154E-3</v>
      </c>
      <c r="H28" s="161"/>
      <c r="I28" s="146"/>
      <c r="J28" s="146"/>
      <c r="K28" s="146"/>
      <c r="L28" s="6"/>
      <c r="M28" s="6"/>
    </row>
    <row r="29" spans="1:13" s="19" customFormat="1" x14ac:dyDescent="0.25">
      <c r="A29" s="158">
        <f>MAX($A$4:A28)+1</f>
        <v>24</v>
      </c>
      <c r="B29" s="180" t="s">
        <v>137</v>
      </c>
      <c r="C29" s="159">
        <v>79.2</v>
      </c>
      <c r="D29" s="159">
        <v>79.2</v>
      </c>
      <c r="E29" s="159">
        <v>79.2</v>
      </c>
      <c r="F29" s="159">
        <f t="shared" si="0"/>
        <v>79.2</v>
      </c>
      <c r="G29" s="162">
        <f t="shared" si="1"/>
        <v>0</v>
      </c>
      <c r="H29" s="161"/>
      <c r="I29" s="146"/>
      <c r="J29" s="146"/>
      <c r="K29" s="146"/>
      <c r="L29" s="6"/>
      <c r="M29" s="6"/>
    </row>
    <row r="30" spans="1:13" s="19" customFormat="1" x14ac:dyDescent="0.25">
      <c r="A30" s="158">
        <f>MAX($A$4:A29)+1</f>
        <v>25</v>
      </c>
      <c r="B30" s="180" t="s">
        <v>138</v>
      </c>
      <c r="C30" s="159">
        <v>954</v>
      </c>
      <c r="D30" s="159">
        <v>0</v>
      </c>
      <c r="E30" s="159">
        <v>0</v>
      </c>
      <c r="F30" s="159">
        <f t="shared" si="0"/>
        <v>0</v>
      </c>
      <c r="G30" s="162">
        <f t="shared" si="1"/>
        <v>-1</v>
      </c>
      <c r="H30" s="161"/>
      <c r="I30" s="146"/>
      <c r="J30" s="146"/>
      <c r="K30" s="146"/>
      <c r="L30" s="6"/>
      <c r="M30" s="6"/>
    </row>
    <row r="31" spans="1:13" s="19" customFormat="1" x14ac:dyDescent="0.25">
      <c r="A31" s="158">
        <f>MAX($A$4:A30)+1</f>
        <v>26</v>
      </c>
      <c r="B31" s="180" t="s">
        <v>605</v>
      </c>
      <c r="C31" s="159">
        <v>21.731999999999999</v>
      </c>
      <c r="D31" s="159">
        <v>21.731999999999999</v>
      </c>
      <c r="E31" s="159">
        <v>21.731999999999999</v>
      </c>
      <c r="F31" s="159">
        <f t="shared" si="0"/>
        <v>21.731999999999999</v>
      </c>
      <c r="G31" s="162">
        <f t="shared" si="1"/>
        <v>0</v>
      </c>
      <c r="H31" s="161"/>
      <c r="I31" s="146"/>
      <c r="J31" s="146"/>
      <c r="K31" s="146"/>
      <c r="L31" s="6"/>
      <c r="M31" s="6"/>
    </row>
    <row r="32" spans="1:13" s="19" customFormat="1" x14ac:dyDescent="0.25">
      <c r="A32" s="158">
        <f>MAX($A$4:A31)+1</f>
        <v>27</v>
      </c>
      <c r="B32" s="180" t="s">
        <v>604</v>
      </c>
      <c r="C32" s="159">
        <v>0</v>
      </c>
      <c r="D32" s="159">
        <v>18.995999999999999</v>
      </c>
      <c r="E32" s="159">
        <v>18.995999999999999</v>
      </c>
      <c r="F32" s="159">
        <f>AVERAGE(D32:E32)</f>
        <v>18.995999999999999</v>
      </c>
      <c r="G32" s="162" t="str">
        <f>IF(C32=0,"N/A",(F32-C32)/C32)</f>
        <v>N/A</v>
      </c>
      <c r="H32" s="161"/>
      <c r="I32" s="146"/>
      <c r="J32" s="146"/>
      <c r="K32" s="146"/>
      <c r="L32" s="6"/>
      <c r="M32" s="6"/>
    </row>
    <row r="33" spans="1:13" s="19" customFormat="1" x14ac:dyDescent="0.25">
      <c r="A33" s="158">
        <f>MAX($A$4:A32)+1</f>
        <v>28</v>
      </c>
      <c r="B33" s="180" t="s">
        <v>139</v>
      </c>
      <c r="C33" s="159">
        <v>245.697</v>
      </c>
      <c r="D33" s="159">
        <v>245.697</v>
      </c>
      <c r="E33" s="159">
        <v>245.697</v>
      </c>
      <c r="F33" s="159">
        <f t="shared" si="0"/>
        <v>245.697</v>
      </c>
      <c r="G33" s="162">
        <f>IF(C33=0,"N/A",(F33-C33)/C33)</f>
        <v>0</v>
      </c>
      <c r="H33" s="161"/>
      <c r="I33" s="146"/>
      <c r="J33" s="146"/>
      <c r="K33" s="146"/>
      <c r="L33" s="6"/>
      <c r="M33" s="6"/>
    </row>
    <row r="34" spans="1:13" s="19" customFormat="1" x14ac:dyDescent="0.25">
      <c r="A34" s="158">
        <f>MAX($A$4:A33)+1</f>
        <v>29</v>
      </c>
      <c r="B34" s="180" t="s">
        <v>141</v>
      </c>
      <c r="C34" s="159">
        <v>155.196</v>
      </c>
      <c r="D34" s="159">
        <v>153.41300000000001</v>
      </c>
      <c r="E34" s="159">
        <v>133.80000000000001</v>
      </c>
      <c r="F34" s="159">
        <f t="shared" si="0"/>
        <v>143.60650000000001</v>
      </c>
      <c r="G34" s="162">
        <f t="shared" si="1"/>
        <v>-7.4676538055104436E-2</v>
      </c>
      <c r="H34" s="161"/>
      <c r="I34" s="146"/>
      <c r="J34" s="146"/>
      <c r="K34" s="146"/>
      <c r="L34" s="6"/>
      <c r="M34" s="6"/>
    </row>
    <row r="35" spans="1:13" s="19" customFormat="1" x14ac:dyDescent="0.25">
      <c r="A35" s="158">
        <f>MAX($A$4:A34)+1</f>
        <v>30</v>
      </c>
      <c r="B35" s="180" t="s">
        <v>306</v>
      </c>
      <c r="C35" s="159">
        <v>0</v>
      </c>
      <c r="D35" s="159">
        <v>0</v>
      </c>
      <c r="E35" s="159">
        <v>0</v>
      </c>
      <c r="F35" s="159">
        <f t="shared" si="0"/>
        <v>0</v>
      </c>
      <c r="G35" s="162" t="str">
        <f t="shared" si="1"/>
        <v>N/A</v>
      </c>
      <c r="H35" s="161"/>
      <c r="I35" s="146"/>
      <c r="J35" s="146"/>
      <c r="K35" s="146"/>
      <c r="L35" s="6"/>
      <c r="M35" s="6"/>
    </row>
    <row r="36" spans="1:13" s="19" customFormat="1" x14ac:dyDescent="0.25">
      <c r="A36" s="158">
        <f>MAX($A$4:A35)+1</f>
        <v>31</v>
      </c>
      <c r="B36" s="180" t="s">
        <v>142</v>
      </c>
      <c r="C36" s="159">
        <v>3324.8879999999999</v>
      </c>
      <c r="D36" s="159">
        <v>3324.8879999999999</v>
      </c>
      <c r="E36" s="159">
        <v>3324.8879999999999</v>
      </c>
      <c r="F36" s="159">
        <f t="shared" si="0"/>
        <v>3324.8879999999999</v>
      </c>
      <c r="G36" s="162">
        <f t="shared" si="1"/>
        <v>0</v>
      </c>
      <c r="H36" s="161"/>
      <c r="I36" s="146"/>
      <c r="J36" s="146"/>
      <c r="K36" s="146"/>
      <c r="L36" s="6"/>
      <c r="M36" s="6"/>
    </row>
    <row r="37" spans="1:13" s="19" customFormat="1" x14ac:dyDescent="0.25">
      <c r="A37" s="158">
        <f>MAX($A$4:A36)+1</f>
        <v>32</v>
      </c>
      <c r="B37" s="180" t="s">
        <v>307</v>
      </c>
      <c r="C37" s="163">
        <v>168</v>
      </c>
      <c r="D37" s="163">
        <v>168</v>
      </c>
      <c r="E37" s="163">
        <v>168</v>
      </c>
      <c r="F37" s="163">
        <f t="shared" si="0"/>
        <v>168</v>
      </c>
      <c r="G37" s="164">
        <f t="shared" si="1"/>
        <v>0</v>
      </c>
      <c r="H37" s="161"/>
      <c r="I37" s="146"/>
      <c r="J37" s="146"/>
      <c r="K37" s="146"/>
      <c r="L37" s="6"/>
      <c r="M37" s="6"/>
    </row>
    <row r="38" spans="1:13" s="19" customFormat="1" x14ac:dyDescent="0.25">
      <c r="A38" s="158">
        <f>MAX($A$4:A37)+1</f>
        <v>33</v>
      </c>
      <c r="B38" s="165" t="s">
        <v>13</v>
      </c>
      <c r="C38" s="166">
        <f>SUM(C6:C37)</f>
        <v>49344.386374999995</v>
      </c>
      <c r="D38" s="166">
        <f>SUM(D6:D37)</f>
        <v>46649.198978</v>
      </c>
      <c r="E38" s="166">
        <f>SUM(E6:E37)</f>
        <v>46303.160978</v>
      </c>
      <c r="F38" s="166">
        <f>SUM(F6:F37)</f>
        <v>46476.179978</v>
      </c>
      <c r="G38" s="167">
        <f>(F38-C38)/C38</f>
        <v>-5.8126295769545776E-2</v>
      </c>
      <c r="H38" s="146"/>
      <c r="I38" s="146"/>
      <c r="J38" s="146"/>
      <c r="K38" s="146"/>
      <c r="L38" s="6"/>
    </row>
    <row r="39" spans="1:13" s="19" customFormat="1" x14ac:dyDescent="0.25">
      <c r="A39" s="168"/>
      <c r="B39" s="169" t="s">
        <v>0</v>
      </c>
      <c r="C39" s="147" t="s">
        <v>1</v>
      </c>
      <c r="D39" s="148" t="s">
        <v>2</v>
      </c>
      <c r="E39" s="148" t="s">
        <v>3</v>
      </c>
      <c r="F39" s="148" t="s">
        <v>4</v>
      </c>
      <c r="G39" s="148" t="s">
        <v>5</v>
      </c>
      <c r="H39" s="148" t="s">
        <v>6</v>
      </c>
      <c r="I39" s="148" t="s">
        <v>7</v>
      </c>
      <c r="J39" s="148" t="s">
        <v>41</v>
      </c>
      <c r="K39" s="148" t="s">
        <v>42</v>
      </c>
      <c r="L39" s="6"/>
    </row>
    <row r="40" spans="1:13" s="19" customFormat="1" x14ac:dyDescent="0.25">
      <c r="A40" s="168"/>
      <c r="B40" s="170" t="s">
        <v>254</v>
      </c>
      <c r="C40" s="171"/>
      <c r="D40" s="172"/>
      <c r="E40" s="148" t="s">
        <v>8</v>
      </c>
      <c r="F40" s="173"/>
      <c r="G40" s="585" t="s">
        <v>10</v>
      </c>
      <c r="H40" s="586"/>
      <c r="I40" s="585" t="s">
        <v>11</v>
      </c>
      <c r="J40" s="586"/>
      <c r="K40" s="174" t="s">
        <v>12</v>
      </c>
      <c r="L40" s="6"/>
    </row>
    <row r="41" spans="1:13" s="19" customFormat="1" x14ac:dyDescent="0.25">
      <c r="A41" s="168"/>
      <c r="B41" s="175"/>
      <c r="C41" s="176" t="s">
        <v>26</v>
      </c>
      <c r="D41" s="177" t="s">
        <v>13</v>
      </c>
      <c r="E41" s="178" t="s">
        <v>14</v>
      </c>
      <c r="F41" s="178" t="s">
        <v>15</v>
      </c>
      <c r="G41" s="178" t="s">
        <v>16</v>
      </c>
      <c r="H41" s="179" t="s">
        <v>27</v>
      </c>
      <c r="I41" s="178" t="s">
        <v>18</v>
      </c>
      <c r="J41" s="178" t="s">
        <v>19</v>
      </c>
      <c r="K41" s="178" t="s">
        <v>20</v>
      </c>
      <c r="L41" s="6"/>
    </row>
    <row r="42" spans="1:13" s="19" customFormat="1" x14ac:dyDescent="0.25">
      <c r="A42" s="158">
        <f>MAX($A$4:A41)+1</f>
        <v>34</v>
      </c>
      <c r="B42" s="180" t="str">
        <f t="shared" ref="B42:B67" si="2">B6</f>
        <v>IS Reservation Fee</v>
      </c>
      <c r="C42" s="171" t="s">
        <v>32</v>
      </c>
      <c r="D42" s="181">
        <f t="shared" ref="D42:D73" si="3">SUM(E42:K42)</f>
        <v>1</v>
      </c>
      <c r="E42" s="181">
        <v>0</v>
      </c>
      <c r="F42" s="181">
        <v>0</v>
      </c>
      <c r="G42" s="181">
        <v>0</v>
      </c>
      <c r="H42" s="181">
        <v>0</v>
      </c>
      <c r="I42" s="181">
        <v>1</v>
      </c>
      <c r="J42" s="181">
        <v>0</v>
      </c>
      <c r="K42" s="181">
        <v>0</v>
      </c>
      <c r="L42" s="6"/>
    </row>
    <row r="43" spans="1:13" s="19" customFormat="1" x14ac:dyDescent="0.25">
      <c r="A43" s="158">
        <f>MAX($A$4:A42)+1</f>
        <v>35</v>
      </c>
      <c r="B43" s="180" t="str">
        <f t="shared" si="2"/>
        <v>UFT Fixed Dollar Amount</v>
      </c>
      <c r="C43" s="171" t="s">
        <v>32</v>
      </c>
      <c r="D43" s="181">
        <f t="shared" si="3"/>
        <v>1</v>
      </c>
      <c r="E43" s="181">
        <f t="shared" ref="E43:K43" si="4">D$169</f>
        <v>1.3147717258300735E-3</v>
      </c>
      <c r="F43" s="181">
        <f t="shared" si="4"/>
        <v>0.58503894387137267</v>
      </c>
      <c r="G43" s="181">
        <f t="shared" si="4"/>
        <v>3.5092279698466337E-2</v>
      </c>
      <c r="H43" s="181">
        <f t="shared" si="4"/>
        <v>0</v>
      </c>
      <c r="I43" s="181">
        <f t="shared" si="4"/>
        <v>0.37855400470433093</v>
      </c>
      <c r="J43" s="181">
        <f t="shared" si="4"/>
        <v>0</v>
      </c>
      <c r="K43" s="181">
        <f t="shared" si="4"/>
        <v>0</v>
      </c>
      <c r="L43" s="6"/>
    </row>
    <row r="44" spans="1:13" s="19" customFormat="1" x14ac:dyDescent="0.25">
      <c r="A44" s="158">
        <f>MAX($A$4:A43)+1</f>
        <v>36</v>
      </c>
      <c r="B44" s="180" t="str">
        <f t="shared" si="2"/>
        <v>UFT Variable Service Amt</v>
      </c>
      <c r="C44" s="171" t="s">
        <v>32</v>
      </c>
      <c r="D44" s="181">
        <f t="shared" si="3"/>
        <v>1</v>
      </c>
      <c r="E44" s="181">
        <f>D$169</f>
        <v>1.3147717258300735E-3</v>
      </c>
      <c r="F44" s="181">
        <f t="shared" ref="F44:K45" si="5">E$169</f>
        <v>0.58503894387137267</v>
      </c>
      <c r="G44" s="181">
        <f t="shared" si="5"/>
        <v>3.5092279698466337E-2</v>
      </c>
      <c r="H44" s="181">
        <f t="shared" si="5"/>
        <v>0</v>
      </c>
      <c r="I44" s="181">
        <f t="shared" si="5"/>
        <v>0.37855400470433093</v>
      </c>
      <c r="J44" s="181">
        <f t="shared" si="5"/>
        <v>0</v>
      </c>
      <c r="K44" s="181">
        <f t="shared" si="5"/>
        <v>0</v>
      </c>
      <c r="L44" s="6"/>
    </row>
    <row r="45" spans="1:13" s="19" customFormat="1" x14ac:dyDescent="0.25">
      <c r="A45" s="158">
        <f>MAX($A$4:A44)+1</f>
        <v>37</v>
      </c>
      <c r="B45" s="180" t="str">
        <f t="shared" si="2"/>
        <v>TGT Firm Demand</v>
      </c>
      <c r="C45" s="171" t="s">
        <v>32</v>
      </c>
      <c r="D45" s="181">
        <f t="shared" si="3"/>
        <v>1</v>
      </c>
      <c r="E45" s="181">
        <f>D$184</f>
        <v>0</v>
      </c>
      <c r="F45" s="181">
        <v>0</v>
      </c>
      <c r="G45" s="181">
        <f>F$184</f>
        <v>0</v>
      </c>
      <c r="H45" s="181">
        <f t="shared" si="5"/>
        <v>0</v>
      </c>
      <c r="I45" s="181">
        <v>0</v>
      </c>
      <c r="J45" s="181">
        <v>1</v>
      </c>
      <c r="K45" s="181">
        <f>J$184</f>
        <v>0</v>
      </c>
      <c r="L45" s="6"/>
    </row>
    <row r="46" spans="1:13" x14ac:dyDescent="0.25">
      <c r="A46" s="158">
        <f>MAX($A$4:A45)+1</f>
        <v>38</v>
      </c>
      <c r="B46" s="180" t="str">
        <f t="shared" si="2"/>
        <v>O&amp;M Non-Federal Facility</v>
      </c>
      <c r="C46" s="171" t="s">
        <v>32</v>
      </c>
      <c r="D46" s="181">
        <f t="shared" si="3"/>
        <v>1</v>
      </c>
      <c r="E46" s="181">
        <f>D$171</f>
        <v>0</v>
      </c>
      <c r="F46" s="181">
        <f t="shared" ref="F46:K46" si="6">E$171</f>
        <v>0.94171413327692854</v>
      </c>
      <c r="G46" s="181">
        <f t="shared" si="6"/>
        <v>1.6858308912725893E-3</v>
      </c>
      <c r="H46" s="181">
        <f t="shared" si="6"/>
        <v>5.6600035831798907E-2</v>
      </c>
      <c r="I46" s="181">
        <f t="shared" si="6"/>
        <v>0</v>
      </c>
      <c r="J46" s="181">
        <f t="shared" si="6"/>
        <v>0</v>
      </c>
      <c r="K46" s="181">
        <f t="shared" si="6"/>
        <v>0</v>
      </c>
    </row>
    <row r="47" spans="1:13" x14ac:dyDescent="0.25">
      <c r="A47" s="158">
        <f>MAX($A$4:A46)+1</f>
        <v>39</v>
      </c>
      <c r="B47" s="180" t="str">
        <f t="shared" si="2"/>
        <v>O&amp;M Federal Facility</v>
      </c>
      <c r="C47" s="171" t="s">
        <v>32</v>
      </c>
      <c r="D47" s="181">
        <f t="shared" si="3"/>
        <v>1</v>
      </c>
      <c r="E47" s="181">
        <f>D$171</f>
        <v>0</v>
      </c>
      <c r="F47" s="181">
        <f t="shared" ref="F47:K47" si="7">E$171</f>
        <v>0.94171413327692854</v>
      </c>
      <c r="G47" s="181">
        <f t="shared" si="7"/>
        <v>1.6858308912725893E-3</v>
      </c>
      <c r="H47" s="181">
        <f t="shared" si="7"/>
        <v>5.6600035831798907E-2</v>
      </c>
      <c r="I47" s="181">
        <f t="shared" si="7"/>
        <v>0</v>
      </c>
      <c r="J47" s="181">
        <f t="shared" si="7"/>
        <v>0</v>
      </c>
      <c r="K47" s="181">
        <f t="shared" si="7"/>
        <v>0</v>
      </c>
    </row>
    <row r="48" spans="1:13" x14ac:dyDescent="0.25">
      <c r="A48" s="158">
        <f>MAX($A$4:A47)+1</f>
        <v>40</v>
      </c>
      <c r="B48" s="180" t="str">
        <f t="shared" si="2"/>
        <v>PTP Reservation Fee</v>
      </c>
      <c r="C48" s="171" t="s">
        <v>31</v>
      </c>
      <c r="D48" s="181">
        <f t="shared" si="3"/>
        <v>1</v>
      </c>
      <c r="E48" s="181">
        <v>0</v>
      </c>
      <c r="F48" s="181">
        <v>1</v>
      </c>
      <c r="G48" s="181">
        <v>0</v>
      </c>
      <c r="H48" s="181">
        <v>0</v>
      </c>
      <c r="I48" s="181">
        <v>0</v>
      </c>
      <c r="J48" s="181">
        <v>0</v>
      </c>
      <c r="K48" s="181">
        <v>0</v>
      </c>
    </row>
    <row r="49" spans="1:12" x14ac:dyDescent="0.25">
      <c r="A49" s="158">
        <f>MAX($A$4:A48)+1</f>
        <v>41</v>
      </c>
      <c r="B49" s="180" t="str">
        <f t="shared" si="2"/>
        <v>CF Reservation Fee</v>
      </c>
      <c r="C49" s="171" t="s">
        <v>31</v>
      </c>
      <c r="D49" s="181">
        <f t="shared" si="3"/>
        <v>1</v>
      </c>
      <c r="E49" s="181">
        <v>0</v>
      </c>
      <c r="F49" s="181">
        <v>1</v>
      </c>
      <c r="G49" s="181">
        <v>0</v>
      </c>
      <c r="H49" s="181">
        <v>0</v>
      </c>
      <c r="I49" s="181">
        <v>0</v>
      </c>
      <c r="J49" s="181">
        <v>0</v>
      </c>
      <c r="K49" s="181">
        <v>0</v>
      </c>
    </row>
    <row r="50" spans="1:12" x14ac:dyDescent="0.25">
      <c r="A50" s="158">
        <f>MAX($A$4:A49)+1</f>
        <v>42</v>
      </c>
      <c r="B50" s="180" t="str">
        <f t="shared" si="2"/>
        <v>Failure to Comply Penalty</v>
      </c>
      <c r="C50" s="171" t="s">
        <v>31</v>
      </c>
      <c r="D50" s="181">
        <f t="shared" si="3"/>
        <v>1</v>
      </c>
      <c r="E50" s="181">
        <v>0</v>
      </c>
      <c r="F50" s="181">
        <v>1</v>
      </c>
      <c r="G50" s="181">
        <v>0</v>
      </c>
      <c r="H50" s="181">
        <v>0</v>
      </c>
      <c r="I50" s="181">
        <v>0</v>
      </c>
      <c r="J50" s="181">
        <v>0</v>
      </c>
      <c r="K50" s="181">
        <v>0</v>
      </c>
    </row>
    <row r="51" spans="1:12" x14ac:dyDescent="0.25">
      <c r="A51" s="158">
        <f>MAX($A$4:A50)+1</f>
        <v>43</v>
      </c>
      <c r="B51" s="180" t="str">
        <f t="shared" si="2"/>
        <v>SINT AC Non Federal O&amp;M</v>
      </c>
      <c r="C51" s="171" t="s">
        <v>28</v>
      </c>
      <c r="D51" s="181">
        <f t="shared" si="3"/>
        <v>1</v>
      </c>
      <c r="E51" s="181">
        <v>0</v>
      </c>
      <c r="F51" s="181">
        <v>0</v>
      </c>
      <c r="G51" s="181">
        <v>0</v>
      </c>
      <c r="H51" s="181">
        <v>0</v>
      </c>
      <c r="I51" s="181">
        <v>1</v>
      </c>
      <c r="J51" s="181">
        <v>0</v>
      </c>
      <c r="K51" s="181">
        <v>0</v>
      </c>
    </row>
    <row r="52" spans="1:12" x14ac:dyDescent="0.25">
      <c r="A52" s="158">
        <f>MAX($A$4:A51)+1</f>
        <v>44</v>
      </c>
      <c r="B52" s="180" t="str">
        <f t="shared" si="2"/>
        <v>SINT AC Non Fed Replacements</v>
      </c>
      <c r="C52" s="171" t="s">
        <v>28</v>
      </c>
      <c r="D52" s="181">
        <f t="shared" si="3"/>
        <v>1</v>
      </c>
      <c r="E52" s="181">
        <v>0</v>
      </c>
      <c r="F52" s="181">
        <v>0</v>
      </c>
      <c r="G52" s="181">
        <v>0</v>
      </c>
      <c r="H52" s="181">
        <v>0</v>
      </c>
      <c r="I52" s="181">
        <v>1</v>
      </c>
      <c r="J52" s="181">
        <v>0</v>
      </c>
      <c r="K52" s="181">
        <v>0</v>
      </c>
    </row>
    <row r="53" spans="1:12" x14ac:dyDescent="0.25">
      <c r="A53" s="158">
        <f>MAX($A$4:A52)+1</f>
        <v>45</v>
      </c>
      <c r="B53" s="180" t="str">
        <f t="shared" si="2"/>
        <v>Power Factor Penalty Lagging</v>
      </c>
      <c r="C53" s="171" t="s">
        <v>31</v>
      </c>
      <c r="D53" s="181">
        <f t="shared" si="3"/>
        <v>1</v>
      </c>
      <c r="E53" s="181">
        <v>0</v>
      </c>
      <c r="F53" s="181">
        <v>1</v>
      </c>
      <c r="G53" s="181">
        <v>0</v>
      </c>
      <c r="H53" s="181">
        <v>0</v>
      </c>
      <c r="I53" s="181">
        <v>0</v>
      </c>
      <c r="J53" s="181">
        <v>0</v>
      </c>
      <c r="K53" s="181">
        <v>0</v>
      </c>
    </row>
    <row r="54" spans="1:12" x14ac:dyDescent="0.25">
      <c r="A54" s="158">
        <f>MAX($A$4:A53)+1</f>
        <v>46</v>
      </c>
      <c r="B54" s="180" t="str">
        <f t="shared" si="2"/>
        <v>Power Factor Penalty Leading</v>
      </c>
      <c r="C54" s="171" t="s">
        <v>31</v>
      </c>
      <c r="D54" s="181">
        <f t="shared" si="3"/>
        <v>1</v>
      </c>
      <c r="E54" s="181">
        <v>0</v>
      </c>
      <c r="F54" s="181">
        <v>1</v>
      </c>
      <c r="G54" s="181">
        <v>0</v>
      </c>
      <c r="H54" s="181">
        <v>0</v>
      </c>
      <c r="I54" s="181">
        <v>0</v>
      </c>
      <c r="J54" s="181">
        <v>0</v>
      </c>
      <c r="K54" s="181">
        <v>0</v>
      </c>
    </row>
    <row r="55" spans="1:12" x14ac:dyDescent="0.25">
      <c r="A55" s="158">
        <f>MAX($A$4:A54)+1</f>
        <v>47</v>
      </c>
      <c r="B55" s="180" t="str">
        <f t="shared" si="2"/>
        <v>PFP Lagging Ratchet</v>
      </c>
      <c r="C55" s="171" t="s">
        <v>31</v>
      </c>
      <c r="D55" s="181">
        <f t="shared" si="3"/>
        <v>1</v>
      </c>
      <c r="E55" s="181">
        <v>0</v>
      </c>
      <c r="F55" s="181">
        <v>1</v>
      </c>
      <c r="G55" s="181">
        <v>0</v>
      </c>
      <c r="H55" s="181">
        <v>0</v>
      </c>
      <c r="I55" s="181">
        <v>0</v>
      </c>
      <c r="J55" s="181">
        <v>0</v>
      </c>
      <c r="K55" s="181">
        <v>0</v>
      </c>
    </row>
    <row r="56" spans="1:12" x14ac:dyDescent="0.25">
      <c r="A56" s="158">
        <f>MAX($A$4:A55)+1</f>
        <v>48</v>
      </c>
      <c r="B56" s="180" t="str">
        <f t="shared" si="2"/>
        <v>PFP Leading Ratchet</v>
      </c>
      <c r="C56" s="171" t="s">
        <v>31</v>
      </c>
      <c r="D56" s="181">
        <f t="shared" si="3"/>
        <v>1</v>
      </c>
      <c r="E56" s="181">
        <v>0</v>
      </c>
      <c r="F56" s="181">
        <v>1</v>
      </c>
      <c r="G56" s="181">
        <v>0</v>
      </c>
      <c r="H56" s="181">
        <v>0</v>
      </c>
      <c r="I56" s="181">
        <v>0</v>
      </c>
      <c r="J56" s="181">
        <v>0</v>
      </c>
      <c r="K56" s="181">
        <v>0</v>
      </c>
    </row>
    <row r="57" spans="1:12" x14ac:dyDescent="0.25">
      <c r="A57" s="158">
        <f>MAX($A$4:A56)+1</f>
        <v>49</v>
      </c>
      <c r="B57" s="180" t="str">
        <f t="shared" si="2"/>
        <v>DSI Delivery Charge</v>
      </c>
      <c r="C57" s="171" t="s">
        <v>30</v>
      </c>
      <c r="D57" s="181">
        <f t="shared" si="3"/>
        <v>1</v>
      </c>
      <c r="E57" s="181">
        <v>0</v>
      </c>
      <c r="F57" s="181">
        <v>0</v>
      </c>
      <c r="G57" s="181">
        <v>0</v>
      </c>
      <c r="H57" s="181">
        <v>1</v>
      </c>
      <c r="I57" s="181">
        <v>0</v>
      </c>
      <c r="J57" s="181">
        <v>0</v>
      </c>
      <c r="K57" s="181">
        <v>0</v>
      </c>
    </row>
    <row r="58" spans="1:12" x14ac:dyDescent="0.25">
      <c r="A58" s="158">
        <f>MAX($A$4:A57)+1</f>
        <v>50</v>
      </c>
      <c r="B58" s="180" t="str">
        <f t="shared" si="2"/>
        <v>PCS Wireless Leases</v>
      </c>
      <c r="C58" s="171" t="s">
        <v>29</v>
      </c>
      <c r="D58" s="181">
        <f t="shared" si="3"/>
        <v>0.99999999999999989</v>
      </c>
      <c r="E58" s="181">
        <f t="shared" ref="E58:E65" si="8">$D$163</f>
        <v>1.1816952633684145E-2</v>
      </c>
      <c r="F58" s="181">
        <f t="shared" ref="F58:F65" si="9">$E$163</f>
        <v>0.71600789474285098</v>
      </c>
      <c r="G58" s="181">
        <f t="shared" ref="G58:G65" si="10">$F$163</f>
        <v>1.3910607409778396E-3</v>
      </c>
      <c r="H58" s="181">
        <f t="shared" ref="H58:H65" si="11">$G$163</f>
        <v>1.2358711911254008E-3</v>
      </c>
      <c r="I58" s="181">
        <f t="shared" ref="I58:I65" si="12">$H$163</f>
        <v>0.10419894741565867</v>
      </c>
      <c r="J58" s="181">
        <f t="shared" ref="J58:J65" si="13">$I$163</f>
        <v>1.3545928709006132E-2</v>
      </c>
      <c r="K58" s="181">
        <f t="shared" ref="K58:K65" si="14">$J$163</f>
        <v>0.15180334456669664</v>
      </c>
    </row>
    <row r="59" spans="1:12" x14ac:dyDescent="0.25">
      <c r="A59" s="158">
        <f>MAX($A$4:A58)+1</f>
        <v>51</v>
      </c>
      <c r="B59" s="180" t="str">
        <f t="shared" si="2"/>
        <v>PCS Construction</v>
      </c>
      <c r="C59" s="171" t="s">
        <v>29</v>
      </c>
      <c r="D59" s="181">
        <f t="shared" si="3"/>
        <v>0.99999999999999989</v>
      </c>
      <c r="E59" s="181">
        <f t="shared" si="8"/>
        <v>1.1816952633684145E-2</v>
      </c>
      <c r="F59" s="181">
        <f t="shared" si="9"/>
        <v>0.71600789474285098</v>
      </c>
      <c r="G59" s="181">
        <f t="shared" si="10"/>
        <v>1.3910607409778396E-3</v>
      </c>
      <c r="H59" s="181">
        <f t="shared" si="11"/>
        <v>1.2358711911254008E-3</v>
      </c>
      <c r="I59" s="181">
        <f t="shared" si="12"/>
        <v>0.10419894741565867</v>
      </c>
      <c r="J59" s="181">
        <f t="shared" si="13"/>
        <v>1.3545928709006132E-2</v>
      </c>
      <c r="K59" s="181">
        <f t="shared" si="14"/>
        <v>0.15180334456669664</v>
      </c>
    </row>
    <row r="60" spans="1:12" s="19" customFormat="1" x14ac:dyDescent="0.25">
      <c r="A60" s="158">
        <f>MAX($A$4:A59)+1</f>
        <v>52</v>
      </c>
      <c r="B60" s="180" t="str">
        <f t="shared" si="2"/>
        <v>PCS Operations &amp; Maintenance</v>
      </c>
      <c r="C60" s="171" t="s">
        <v>29</v>
      </c>
      <c r="D60" s="181">
        <f t="shared" si="3"/>
        <v>0.99999999999999989</v>
      </c>
      <c r="E60" s="181">
        <f t="shared" si="8"/>
        <v>1.1816952633684145E-2</v>
      </c>
      <c r="F60" s="181">
        <f t="shared" si="9"/>
        <v>0.71600789474285098</v>
      </c>
      <c r="G60" s="181">
        <f t="shared" si="10"/>
        <v>1.3910607409778396E-3</v>
      </c>
      <c r="H60" s="181">
        <f t="shared" si="11"/>
        <v>1.2358711911254008E-3</v>
      </c>
      <c r="I60" s="181">
        <f t="shared" si="12"/>
        <v>0.10419894741565867</v>
      </c>
      <c r="J60" s="181">
        <f t="shared" si="13"/>
        <v>1.3545928709006132E-2</v>
      </c>
      <c r="K60" s="181">
        <f t="shared" si="14"/>
        <v>0.15180334456669664</v>
      </c>
      <c r="L60" s="6"/>
    </row>
    <row r="61" spans="1:12" s="19" customFormat="1" x14ac:dyDescent="0.25">
      <c r="A61" s="158">
        <f>MAX($A$4:A60)+1</f>
        <v>53</v>
      </c>
      <c r="B61" s="180" t="str">
        <f t="shared" si="2"/>
        <v>Fiber Leases</v>
      </c>
      <c r="C61" s="171" t="s">
        <v>29</v>
      </c>
      <c r="D61" s="181">
        <f t="shared" si="3"/>
        <v>0.99999999999999989</v>
      </c>
      <c r="E61" s="181">
        <f t="shared" si="8"/>
        <v>1.1816952633684145E-2</v>
      </c>
      <c r="F61" s="181">
        <f t="shared" si="9"/>
        <v>0.71600789474285098</v>
      </c>
      <c r="G61" s="181">
        <f t="shared" si="10"/>
        <v>1.3910607409778396E-3</v>
      </c>
      <c r="H61" s="181">
        <f t="shared" si="11"/>
        <v>1.2358711911254008E-3</v>
      </c>
      <c r="I61" s="181">
        <f t="shared" si="12"/>
        <v>0.10419894741565867</v>
      </c>
      <c r="J61" s="181">
        <f t="shared" si="13"/>
        <v>1.3545928709006132E-2</v>
      </c>
      <c r="K61" s="181">
        <f t="shared" si="14"/>
        <v>0.15180334456669664</v>
      </c>
      <c r="L61" s="6"/>
    </row>
    <row r="62" spans="1:12" s="19" customFormat="1" x14ac:dyDescent="0.25">
      <c r="A62" s="158">
        <f>MAX($A$4:A61)+1</f>
        <v>54</v>
      </c>
      <c r="B62" s="180" t="str">
        <f t="shared" si="2"/>
        <v>Fiber Operations &amp; Maintenance</v>
      </c>
      <c r="C62" s="171" t="s">
        <v>29</v>
      </c>
      <c r="D62" s="181">
        <f t="shared" si="3"/>
        <v>0.99999999999999989</v>
      </c>
      <c r="E62" s="181">
        <f t="shared" si="8"/>
        <v>1.1816952633684145E-2</v>
      </c>
      <c r="F62" s="181">
        <f t="shared" si="9"/>
        <v>0.71600789474285098</v>
      </c>
      <c r="G62" s="181">
        <f t="shared" si="10"/>
        <v>1.3910607409778396E-3</v>
      </c>
      <c r="H62" s="181">
        <f t="shared" si="11"/>
        <v>1.2358711911254008E-3</v>
      </c>
      <c r="I62" s="181">
        <f t="shared" si="12"/>
        <v>0.10419894741565867</v>
      </c>
      <c r="J62" s="181">
        <f t="shared" si="13"/>
        <v>1.3545928709006132E-2</v>
      </c>
      <c r="K62" s="181">
        <f t="shared" si="14"/>
        <v>0.15180334456669664</v>
      </c>
      <c r="L62" s="6"/>
    </row>
    <row r="63" spans="1:12" s="19" customFormat="1" x14ac:dyDescent="0.25">
      <c r="A63" s="158">
        <f>MAX($A$4:A62)+1</f>
        <v>55</v>
      </c>
      <c r="B63" s="180" t="str">
        <f t="shared" si="2"/>
        <v>Land Use/Lease/Sale</v>
      </c>
      <c r="C63" s="171" t="s">
        <v>29</v>
      </c>
      <c r="D63" s="181">
        <f t="shared" si="3"/>
        <v>0.99999999999999989</v>
      </c>
      <c r="E63" s="181">
        <f t="shared" si="8"/>
        <v>1.1816952633684145E-2</v>
      </c>
      <c r="F63" s="181">
        <f t="shared" si="9"/>
        <v>0.71600789474285098</v>
      </c>
      <c r="G63" s="181">
        <f t="shared" si="10"/>
        <v>1.3910607409778396E-3</v>
      </c>
      <c r="H63" s="181">
        <f t="shared" si="11"/>
        <v>1.2358711911254008E-3</v>
      </c>
      <c r="I63" s="181">
        <f t="shared" si="12"/>
        <v>0.10419894741565867</v>
      </c>
      <c r="J63" s="181">
        <f t="shared" si="13"/>
        <v>1.3545928709006132E-2</v>
      </c>
      <c r="K63" s="181">
        <f t="shared" si="14"/>
        <v>0.15180334456669664</v>
      </c>
      <c r="L63" s="6"/>
    </row>
    <row r="64" spans="1:12" s="19" customFormat="1" x14ac:dyDescent="0.25">
      <c r="A64" s="158">
        <f>MAX($A$4:A63)+1</f>
        <v>56</v>
      </c>
      <c r="B64" s="180" t="str">
        <f t="shared" si="2"/>
        <v>Misc Leases</v>
      </c>
      <c r="C64" s="171" t="s">
        <v>29</v>
      </c>
      <c r="D64" s="181">
        <f t="shared" si="3"/>
        <v>0.99999999999999989</v>
      </c>
      <c r="E64" s="181">
        <f t="shared" si="8"/>
        <v>1.1816952633684145E-2</v>
      </c>
      <c r="F64" s="181">
        <f t="shared" si="9"/>
        <v>0.71600789474285098</v>
      </c>
      <c r="G64" s="181">
        <f t="shared" si="10"/>
        <v>1.3910607409778396E-3</v>
      </c>
      <c r="H64" s="181">
        <f t="shared" si="11"/>
        <v>1.2358711911254008E-3</v>
      </c>
      <c r="I64" s="181">
        <f t="shared" si="12"/>
        <v>0.10419894741565867</v>
      </c>
      <c r="J64" s="181">
        <f t="shared" si="13"/>
        <v>1.3545928709006132E-2</v>
      </c>
      <c r="K64" s="181">
        <f t="shared" si="14"/>
        <v>0.15180334456669664</v>
      </c>
      <c r="L64" s="6"/>
    </row>
    <row r="65" spans="1:12" s="19" customFormat="1" x14ac:dyDescent="0.25">
      <c r="A65" s="158">
        <f>MAX($A$4:A64)+1</f>
        <v>57</v>
      </c>
      <c r="B65" s="180" t="str">
        <f t="shared" si="2"/>
        <v>Right-Of-Way Lease</v>
      </c>
      <c r="C65" s="171" t="s">
        <v>29</v>
      </c>
      <c r="D65" s="181">
        <f t="shared" si="3"/>
        <v>0.99999999999999989</v>
      </c>
      <c r="E65" s="181">
        <f t="shared" si="8"/>
        <v>1.1816952633684145E-2</v>
      </c>
      <c r="F65" s="181">
        <f t="shared" si="9"/>
        <v>0.71600789474285098</v>
      </c>
      <c r="G65" s="181">
        <f t="shared" si="10"/>
        <v>1.3910607409778396E-3</v>
      </c>
      <c r="H65" s="181">
        <f t="shared" si="11"/>
        <v>1.2358711911254008E-3</v>
      </c>
      <c r="I65" s="181">
        <f t="shared" si="12"/>
        <v>0.10419894741565867</v>
      </c>
      <c r="J65" s="181">
        <f t="shared" si="13"/>
        <v>1.3545928709006132E-2</v>
      </c>
      <c r="K65" s="181">
        <f t="shared" si="14"/>
        <v>0.15180334456669664</v>
      </c>
      <c r="L65" s="6"/>
    </row>
    <row r="66" spans="1:12" x14ac:dyDescent="0.25">
      <c r="A66" s="158">
        <f>MAX($A$4:A65)+1</f>
        <v>58</v>
      </c>
      <c r="B66" s="180" t="str">
        <f t="shared" si="2"/>
        <v>COE/BOR Project Revenue</v>
      </c>
      <c r="C66" s="171" t="s">
        <v>32</v>
      </c>
      <c r="D66" s="181">
        <f t="shared" si="3"/>
        <v>1</v>
      </c>
      <c r="E66" s="181">
        <f>D$171</f>
        <v>0</v>
      </c>
      <c r="F66" s="181">
        <f t="shared" ref="F66:K66" si="15">E$171</f>
        <v>0.94171413327692854</v>
      </c>
      <c r="G66" s="181">
        <f t="shared" si="15"/>
        <v>1.6858308912725893E-3</v>
      </c>
      <c r="H66" s="181">
        <f t="shared" si="15"/>
        <v>5.6600035831798907E-2</v>
      </c>
      <c r="I66" s="181">
        <f t="shared" si="15"/>
        <v>0</v>
      </c>
      <c r="J66" s="181">
        <f t="shared" si="15"/>
        <v>0</v>
      </c>
      <c r="K66" s="181">
        <f t="shared" si="15"/>
        <v>0</v>
      </c>
    </row>
    <row r="67" spans="1:12" x14ac:dyDescent="0.25">
      <c r="A67" s="158">
        <f>MAX($A$4:A66)+1</f>
        <v>59</v>
      </c>
      <c r="B67" s="180" t="str">
        <f t="shared" si="2"/>
        <v>3rd AC RAS Generation Dropping</v>
      </c>
      <c r="C67" s="171" t="s">
        <v>28</v>
      </c>
      <c r="D67" s="181">
        <f t="shared" si="3"/>
        <v>1</v>
      </c>
      <c r="E67" s="181">
        <v>0</v>
      </c>
      <c r="F67" s="181">
        <v>0</v>
      </c>
      <c r="G67" s="181">
        <v>0</v>
      </c>
      <c r="H67" s="181">
        <v>0</v>
      </c>
      <c r="I67" s="181">
        <v>1</v>
      </c>
      <c r="J67" s="181">
        <v>0</v>
      </c>
      <c r="K67" s="181">
        <v>0</v>
      </c>
    </row>
    <row r="68" spans="1:12" x14ac:dyDescent="0.25">
      <c r="A68" s="158">
        <f>MAX($A$4:A67)+1</f>
        <v>60</v>
      </c>
      <c r="B68" s="180" t="s">
        <v>604</v>
      </c>
      <c r="C68" s="171" t="s">
        <v>28</v>
      </c>
      <c r="D68" s="181">
        <f t="shared" si="3"/>
        <v>1</v>
      </c>
      <c r="E68" s="181">
        <v>0</v>
      </c>
      <c r="F68" s="181">
        <v>0</v>
      </c>
      <c r="G68" s="181">
        <v>0</v>
      </c>
      <c r="H68" s="181">
        <v>0</v>
      </c>
      <c r="I68" s="181">
        <v>1</v>
      </c>
      <c r="J68" s="181">
        <v>0</v>
      </c>
      <c r="K68" s="181">
        <v>0</v>
      </c>
    </row>
    <row r="69" spans="1:12" x14ac:dyDescent="0.25">
      <c r="A69" s="158">
        <f>MAX($A$4:A68)+1</f>
        <v>61</v>
      </c>
      <c r="B69" s="180" t="str">
        <f>B33</f>
        <v>Transmission Share of IPP</v>
      </c>
      <c r="C69" s="171" t="s">
        <v>31</v>
      </c>
      <c r="D69" s="181">
        <f t="shared" si="3"/>
        <v>1</v>
      </c>
      <c r="E69" s="181">
        <v>0</v>
      </c>
      <c r="F69" s="181">
        <v>1</v>
      </c>
      <c r="G69" s="181">
        <v>0</v>
      </c>
      <c r="H69" s="181">
        <v>0</v>
      </c>
      <c r="I69" s="181">
        <v>0</v>
      </c>
      <c r="J69" s="181">
        <v>0</v>
      </c>
      <c r="K69" s="181">
        <v>0</v>
      </c>
    </row>
    <row r="70" spans="1:12" x14ac:dyDescent="0.25">
      <c r="A70" s="158">
        <f>MAX($A$4:A69)+1</f>
        <v>62</v>
      </c>
      <c r="B70" s="180" t="str">
        <f>B34</f>
        <v>Use of Communication Equipmt</v>
      </c>
      <c r="C70" s="171" t="s">
        <v>29</v>
      </c>
      <c r="D70" s="181">
        <f t="shared" si="3"/>
        <v>0.99999999999999989</v>
      </c>
      <c r="E70" s="181">
        <f>$D$163</f>
        <v>1.1816952633684145E-2</v>
      </c>
      <c r="F70" s="181">
        <f>$E$163</f>
        <v>0.71600789474285098</v>
      </c>
      <c r="G70" s="181">
        <f>$F$163</f>
        <v>1.3910607409778396E-3</v>
      </c>
      <c r="H70" s="181">
        <f>$G$163</f>
        <v>1.2358711911254008E-3</v>
      </c>
      <c r="I70" s="181">
        <f>$H$163</f>
        <v>0.10419894741565867</v>
      </c>
      <c r="J70" s="181">
        <f>$I$163</f>
        <v>1.3545928709006132E-2</v>
      </c>
      <c r="K70" s="181">
        <f>$J$163</f>
        <v>0.15180334456669664</v>
      </c>
    </row>
    <row r="71" spans="1:12" x14ac:dyDescent="0.25">
      <c r="A71" s="158">
        <f>MAX($A$4:A70)+1</f>
        <v>63</v>
      </c>
      <c r="B71" s="180" t="str">
        <f>B35</f>
        <v>FPS Real Power Losses</v>
      </c>
      <c r="C71" s="171" t="s">
        <v>31</v>
      </c>
      <c r="D71" s="181">
        <f t="shared" si="3"/>
        <v>1</v>
      </c>
      <c r="E71" s="181">
        <v>0</v>
      </c>
      <c r="F71" s="181">
        <v>1</v>
      </c>
      <c r="G71" s="181">
        <v>0</v>
      </c>
      <c r="H71" s="181">
        <v>0</v>
      </c>
      <c r="I71" s="181">
        <v>0</v>
      </c>
      <c r="J71" s="181">
        <v>0</v>
      </c>
      <c r="K71" s="181">
        <v>0</v>
      </c>
    </row>
    <row r="72" spans="1:12" x14ac:dyDescent="0.25">
      <c r="A72" s="158">
        <f>MAX($A$4:A71)+1</f>
        <v>64</v>
      </c>
      <c r="B72" s="180" t="str">
        <f>B36</f>
        <v>Amort NonFed PNW AC Intertie</v>
      </c>
      <c r="C72" s="171" t="s">
        <v>28</v>
      </c>
      <c r="D72" s="181">
        <f t="shared" si="3"/>
        <v>1</v>
      </c>
      <c r="E72" s="181">
        <v>0</v>
      </c>
      <c r="F72" s="181">
        <v>0</v>
      </c>
      <c r="G72" s="181">
        <v>0</v>
      </c>
      <c r="H72" s="181">
        <v>0</v>
      </c>
      <c r="I72" s="181">
        <v>1</v>
      </c>
      <c r="J72" s="181">
        <v>0</v>
      </c>
      <c r="K72" s="181">
        <v>0</v>
      </c>
    </row>
    <row r="73" spans="1:12" x14ac:dyDescent="0.25">
      <c r="A73" s="158">
        <f>MAX($A$4:A72)+1</f>
        <v>65</v>
      </c>
      <c r="B73" s="180" t="str">
        <f>B37</f>
        <v>Transmission Processing Fee</v>
      </c>
      <c r="C73" s="171" t="s">
        <v>31</v>
      </c>
      <c r="D73" s="181">
        <f t="shared" si="3"/>
        <v>1</v>
      </c>
      <c r="E73" s="181">
        <v>0</v>
      </c>
      <c r="F73" s="181">
        <v>1</v>
      </c>
      <c r="G73" s="181">
        <v>0</v>
      </c>
      <c r="H73" s="181">
        <v>0</v>
      </c>
      <c r="I73" s="181">
        <v>0</v>
      </c>
      <c r="J73" s="181">
        <v>0</v>
      </c>
      <c r="K73" s="181">
        <v>0</v>
      </c>
    </row>
    <row r="74" spans="1:12" ht="26.25" customHeight="1" x14ac:dyDescent="0.25">
      <c r="A74" s="172"/>
      <c r="B74" s="169" t="s">
        <v>0</v>
      </c>
      <c r="C74" s="147" t="s">
        <v>1</v>
      </c>
      <c r="D74" s="148" t="s">
        <v>2</v>
      </c>
      <c r="E74" s="148" t="s">
        <v>3</v>
      </c>
      <c r="F74" s="148" t="s">
        <v>4</v>
      </c>
      <c r="G74" s="148" t="s">
        <v>5</v>
      </c>
      <c r="H74" s="148" t="s">
        <v>6</v>
      </c>
      <c r="I74" s="148" t="s">
        <v>7</v>
      </c>
      <c r="J74" s="148"/>
      <c r="K74" s="216"/>
    </row>
    <row r="75" spans="1:12" x14ac:dyDescent="0.25">
      <c r="A75" s="217"/>
      <c r="B75" s="182" t="s">
        <v>439</v>
      </c>
      <c r="C75" s="148" t="s">
        <v>8</v>
      </c>
      <c r="D75" s="173"/>
      <c r="E75" s="585" t="s">
        <v>10</v>
      </c>
      <c r="F75" s="586"/>
      <c r="G75" s="585" t="s">
        <v>11</v>
      </c>
      <c r="H75" s="585"/>
      <c r="I75" s="174" t="s">
        <v>12</v>
      </c>
      <c r="J75" s="174"/>
      <c r="K75" s="216"/>
    </row>
    <row r="76" spans="1:12" x14ac:dyDescent="0.25">
      <c r="A76" s="183"/>
      <c r="B76" s="182"/>
      <c r="C76" s="178" t="s">
        <v>14</v>
      </c>
      <c r="D76" s="178" t="s">
        <v>15</v>
      </c>
      <c r="E76" s="178" t="s">
        <v>16</v>
      </c>
      <c r="F76" s="179" t="s">
        <v>27</v>
      </c>
      <c r="G76" s="178" t="s">
        <v>18</v>
      </c>
      <c r="H76" s="178" t="s">
        <v>19</v>
      </c>
      <c r="I76" s="178" t="s">
        <v>20</v>
      </c>
      <c r="J76" s="148"/>
      <c r="K76" s="216"/>
    </row>
    <row r="77" spans="1:12" s="18" customFormat="1" ht="23.25" customHeight="1" x14ac:dyDescent="0.25">
      <c r="A77" s="154"/>
      <c r="B77" s="155"/>
      <c r="C77" s="156" t="s">
        <v>23</v>
      </c>
      <c r="D77" s="156" t="s">
        <v>23</v>
      </c>
      <c r="E77" s="156" t="s">
        <v>23</v>
      </c>
      <c r="F77" s="156" t="s">
        <v>23</v>
      </c>
      <c r="G77" s="156" t="s">
        <v>23</v>
      </c>
      <c r="H77" s="156" t="s">
        <v>23</v>
      </c>
      <c r="I77" s="156" t="s">
        <v>23</v>
      </c>
      <c r="J77" s="157"/>
      <c r="K77" s="157"/>
      <c r="L77" s="6"/>
    </row>
    <row r="78" spans="1:12" x14ac:dyDescent="0.25">
      <c r="A78" s="158">
        <f>MAX($A$4:A77)+1</f>
        <v>66</v>
      </c>
      <c r="B78" s="180" t="str">
        <f t="shared" ref="B78:B103" si="16">B6</f>
        <v>IS Reservation Fee</v>
      </c>
      <c r="C78" s="184">
        <f t="shared" ref="C78:C98" si="17">$D6*E42</f>
        <v>0</v>
      </c>
      <c r="D78" s="184">
        <f t="shared" ref="D78:D98" si="18">$D6*F42</f>
        <v>0</v>
      </c>
      <c r="E78" s="184">
        <f t="shared" ref="E78:E98" si="19">$D6*G42</f>
        <v>0</v>
      </c>
      <c r="F78" s="184">
        <f t="shared" ref="F78:F98" si="20">$D6*H42</f>
        <v>0</v>
      </c>
      <c r="G78" s="184">
        <f t="shared" ref="G78:G98" si="21">$D6*I42</f>
        <v>0</v>
      </c>
      <c r="H78" s="184">
        <f t="shared" ref="H78:H98" si="22">$D6*J42</f>
        <v>0</v>
      </c>
      <c r="I78" s="184">
        <f t="shared" ref="I78:I98" si="23">$D6*K42</f>
        <v>0</v>
      </c>
      <c r="J78" s="184"/>
      <c r="K78" s="216"/>
    </row>
    <row r="79" spans="1:12" x14ac:dyDescent="0.25">
      <c r="A79" s="158">
        <f>MAX($A$4:A78)+1</f>
        <v>67</v>
      </c>
      <c r="B79" s="180" t="str">
        <f t="shared" si="16"/>
        <v>UFT Fixed Dollar Amount</v>
      </c>
      <c r="C79" s="184">
        <f t="shared" si="17"/>
        <v>6.2513609020649614</v>
      </c>
      <c r="D79" s="184">
        <f t="shared" si="18"/>
        <v>2781.6916868925423</v>
      </c>
      <c r="E79" s="184">
        <f t="shared" si="19"/>
        <v>166.85368338965429</v>
      </c>
      <c r="F79" s="184">
        <f t="shared" si="20"/>
        <v>0</v>
      </c>
      <c r="G79" s="184">
        <f t="shared" si="21"/>
        <v>1799.915268815739</v>
      </c>
      <c r="H79" s="184">
        <f t="shared" si="22"/>
        <v>0</v>
      </c>
      <c r="I79" s="184">
        <f t="shared" si="23"/>
        <v>0</v>
      </c>
      <c r="J79" s="184"/>
      <c r="K79" s="216"/>
    </row>
    <row r="80" spans="1:12" x14ac:dyDescent="0.25">
      <c r="A80" s="158">
        <f>MAX($A$4:A79)+1</f>
        <v>68</v>
      </c>
      <c r="B80" s="180" t="str">
        <f t="shared" si="16"/>
        <v>UFT Variable Service Amt</v>
      </c>
      <c r="C80" s="184">
        <f t="shared" si="17"/>
        <v>0.34585333202305252</v>
      </c>
      <c r="D80" s="184">
        <f t="shared" si="18"/>
        <v>153.89566426325234</v>
      </c>
      <c r="E80" s="184">
        <f t="shared" si="19"/>
        <v>9.2310943592409682</v>
      </c>
      <c r="F80" s="184">
        <f t="shared" si="20"/>
        <v>0</v>
      </c>
      <c r="G80" s="184">
        <f t="shared" si="21"/>
        <v>99.579388045483668</v>
      </c>
      <c r="H80" s="184">
        <f t="shared" si="22"/>
        <v>0</v>
      </c>
      <c r="I80" s="184">
        <f t="shared" si="23"/>
        <v>0</v>
      </c>
      <c r="J80" s="184"/>
      <c r="K80" s="216"/>
    </row>
    <row r="81" spans="1:11" x14ac:dyDescent="0.25">
      <c r="A81" s="158">
        <f>MAX($A$4:A80)+1</f>
        <v>69</v>
      </c>
      <c r="B81" s="180" t="str">
        <f t="shared" si="16"/>
        <v>TGT Firm Demand</v>
      </c>
      <c r="C81" s="184">
        <f t="shared" si="17"/>
        <v>0</v>
      </c>
      <c r="D81" s="184">
        <f t="shared" si="18"/>
        <v>0</v>
      </c>
      <c r="E81" s="184">
        <f t="shared" si="19"/>
        <v>0</v>
      </c>
      <c r="F81" s="184">
        <f t="shared" si="20"/>
        <v>0</v>
      </c>
      <c r="G81" s="184">
        <f t="shared" si="21"/>
        <v>0</v>
      </c>
      <c r="H81" s="184">
        <f t="shared" si="22"/>
        <v>12420.739116000001</v>
      </c>
      <c r="I81" s="184">
        <f t="shared" si="23"/>
        <v>0</v>
      </c>
      <c r="J81" s="184"/>
      <c r="K81" s="216"/>
    </row>
    <row r="82" spans="1:11" x14ac:dyDescent="0.25">
      <c r="A82" s="158">
        <f>MAX($A$4:A81)+1</f>
        <v>70</v>
      </c>
      <c r="B82" s="180" t="str">
        <f t="shared" si="16"/>
        <v>O&amp;M Non-Federal Facility</v>
      </c>
      <c r="C82" s="184">
        <f t="shared" si="17"/>
        <v>0</v>
      </c>
      <c r="D82" s="184">
        <f t="shared" si="18"/>
        <v>602.84018584549244</v>
      </c>
      <c r="E82" s="184">
        <f t="shared" si="19"/>
        <v>1.0791880167099306</v>
      </c>
      <c r="F82" s="184">
        <f t="shared" si="20"/>
        <v>36.232626137797737</v>
      </c>
      <c r="G82" s="184">
        <f t="shared" si="21"/>
        <v>0</v>
      </c>
      <c r="H82" s="184">
        <f t="shared" si="22"/>
        <v>0</v>
      </c>
      <c r="I82" s="184">
        <f t="shared" si="23"/>
        <v>0</v>
      </c>
      <c r="J82" s="184"/>
      <c r="K82" s="216"/>
    </row>
    <row r="83" spans="1:11" x14ac:dyDescent="0.25">
      <c r="A83" s="158">
        <f>MAX($A$4:A82)+1</f>
        <v>71</v>
      </c>
      <c r="B83" s="180" t="str">
        <f t="shared" si="16"/>
        <v>O&amp;M Federal Facility</v>
      </c>
      <c r="C83" s="184">
        <f t="shared" si="17"/>
        <v>0</v>
      </c>
      <c r="D83" s="184">
        <f t="shared" si="18"/>
        <v>299.09217558528559</v>
      </c>
      <c r="E83" s="184">
        <f t="shared" si="19"/>
        <v>0.53542663439173943</v>
      </c>
      <c r="F83" s="184">
        <f t="shared" si="20"/>
        <v>17.97639778032266</v>
      </c>
      <c r="G83" s="184">
        <f t="shared" si="21"/>
        <v>0</v>
      </c>
      <c r="H83" s="184">
        <f t="shared" si="22"/>
        <v>0</v>
      </c>
      <c r="I83" s="184">
        <f t="shared" si="23"/>
        <v>0</v>
      </c>
      <c r="J83" s="184"/>
      <c r="K83" s="216"/>
    </row>
    <row r="84" spans="1:11" x14ac:dyDescent="0.25">
      <c r="A84" s="158">
        <f>MAX($A$4:A83)+1</f>
        <v>72</v>
      </c>
      <c r="B84" s="180" t="str">
        <f t="shared" si="16"/>
        <v>PTP Reservation Fee</v>
      </c>
      <c r="C84" s="184">
        <f t="shared" si="17"/>
        <v>0</v>
      </c>
      <c r="D84" s="184">
        <f t="shared" si="18"/>
        <v>2534.9749999999999</v>
      </c>
      <c r="E84" s="184">
        <f t="shared" si="19"/>
        <v>0</v>
      </c>
      <c r="F84" s="184">
        <f t="shared" si="20"/>
        <v>0</v>
      </c>
      <c r="G84" s="184">
        <f t="shared" si="21"/>
        <v>0</v>
      </c>
      <c r="H84" s="184">
        <f t="shared" si="22"/>
        <v>0</v>
      </c>
      <c r="I84" s="184">
        <f t="shared" si="23"/>
        <v>0</v>
      </c>
      <c r="J84" s="184"/>
      <c r="K84" s="216"/>
    </row>
    <row r="85" spans="1:11" x14ac:dyDescent="0.25">
      <c r="A85" s="158">
        <f>MAX($A$4:A84)+1</f>
        <v>73</v>
      </c>
      <c r="B85" s="180" t="str">
        <f t="shared" si="16"/>
        <v>CF Reservation Fee</v>
      </c>
      <c r="C85" s="184">
        <f t="shared" si="17"/>
        <v>0</v>
      </c>
      <c r="D85" s="184">
        <f t="shared" si="18"/>
        <v>73.95</v>
      </c>
      <c r="E85" s="184">
        <f t="shared" si="19"/>
        <v>0</v>
      </c>
      <c r="F85" s="184">
        <f t="shared" si="20"/>
        <v>0</v>
      </c>
      <c r="G85" s="184">
        <f t="shared" si="21"/>
        <v>0</v>
      </c>
      <c r="H85" s="184">
        <f t="shared" si="22"/>
        <v>0</v>
      </c>
      <c r="I85" s="184">
        <f t="shared" si="23"/>
        <v>0</v>
      </c>
      <c r="J85" s="185"/>
      <c r="K85" s="216"/>
    </row>
    <row r="86" spans="1:11" x14ac:dyDescent="0.25">
      <c r="A86" s="158">
        <f>MAX($A$4:A85)+1</f>
        <v>74</v>
      </c>
      <c r="B86" s="180" t="str">
        <f t="shared" si="16"/>
        <v>Failure to Comply Penalty</v>
      </c>
      <c r="C86" s="184">
        <f t="shared" si="17"/>
        <v>0</v>
      </c>
      <c r="D86" s="184">
        <f t="shared" si="18"/>
        <v>0</v>
      </c>
      <c r="E86" s="184">
        <f t="shared" si="19"/>
        <v>0</v>
      </c>
      <c r="F86" s="184">
        <f t="shared" si="20"/>
        <v>0</v>
      </c>
      <c r="G86" s="184">
        <f t="shared" si="21"/>
        <v>0</v>
      </c>
      <c r="H86" s="184">
        <f t="shared" si="22"/>
        <v>0</v>
      </c>
      <c r="I86" s="184">
        <f t="shared" si="23"/>
        <v>0</v>
      </c>
      <c r="J86" s="185"/>
      <c r="K86" s="216"/>
    </row>
    <row r="87" spans="1:11" x14ac:dyDescent="0.25">
      <c r="A87" s="158">
        <f>MAX($A$4:A86)+1</f>
        <v>75</v>
      </c>
      <c r="B87" s="180" t="str">
        <f t="shared" si="16"/>
        <v>SINT AC Non Federal O&amp;M</v>
      </c>
      <c r="C87" s="184">
        <f t="shared" si="17"/>
        <v>0</v>
      </c>
      <c r="D87" s="184">
        <f t="shared" si="18"/>
        <v>0</v>
      </c>
      <c r="E87" s="184">
        <f t="shared" si="19"/>
        <v>0</v>
      </c>
      <c r="F87" s="184">
        <f t="shared" si="20"/>
        <v>0</v>
      </c>
      <c r="G87" s="184">
        <f t="shared" si="21"/>
        <v>1695</v>
      </c>
      <c r="H87" s="184">
        <f t="shared" si="22"/>
        <v>0</v>
      </c>
      <c r="I87" s="184">
        <f t="shared" si="23"/>
        <v>0</v>
      </c>
      <c r="J87" s="185"/>
      <c r="K87" s="216"/>
    </row>
    <row r="88" spans="1:11" x14ac:dyDescent="0.25">
      <c r="A88" s="158">
        <f>MAX($A$4:A87)+1</f>
        <v>76</v>
      </c>
      <c r="B88" s="180" t="str">
        <f t="shared" si="16"/>
        <v>SINT AC Non Fed Replacements</v>
      </c>
      <c r="C88" s="184">
        <f t="shared" si="17"/>
        <v>0</v>
      </c>
      <c r="D88" s="184">
        <f t="shared" si="18"/>
        <v>0</v>
      </c>
      <c r="E88" s="184">
        <f t="shared" si="19"/>
        <v>0</v>
      </c>
      <c r="F88" s="184">
        <f t="shared" si="20"/>
        <v>0</v>
      </c>
      <c r="G88" s="184">
        <f t="shared" si="21"/>
        <v>0</v>
      </c>
      <c r="H88" s="184">
        <f t="shared" si="22"/>
        <v>0</v>
      </c>
      <c r="I88" s="184">
        <f t="shared" si="23"/>
        <v>0</v>
      </c>
      <c r="J88" s="185"/>
      <c r="K88" s="216"/>
    </row>
    <row r="89" spans="1:11" x14ac:dyDescent="0.25">
      <c r="A89" s="158">
        <f>MAX($A$4:A88)+1</f>
        <v>77</v>
      </c>
      <c r="B89" s="180" t="str">
        <f t="shared" si="16"/>
        <v>Power Factor Penalty Lagging</v>
      </c>
      <c r="C89" s="184">
        <f t="shared" si="17"/>
        <v>0</v>
      </c>
      <c r="D89" s="184">
        <f t="shared" si="18"/>
        <v>0</v>
      </c>
      <c r="E89" s="184">
        <f t="shared" si="19"/>
        <v>0</v>
      </c>
      <c r="F89" s="184">
        <f t="shared" si="20"/>
        <v>0</v>
      </c>
      <c r="G89" s="184">
        <f t="shared" si="21"/>
        <v>0</v>
      </c>
      <c r="H89" s="184">
        <f t="shared" si="22"/>
        <v>0</v>
      </c>
      <c r="I89" s="184">
        <f t="shared" si="23"/>
        <v>0</v>
      </c>
      <c r="J89" s="185"/>
      <c r="K89" s="216"/>
    </row>
    <row r="90" spans="1:11" x14ac:dyDescent="0.25">
      <c r="A90" s="158">
        <f>MAX($A$4:A89)+1</f>
        <v>78</v>
      </c>
      <c r="B90" s="180" t="str">
        <f t="shared" si="16"/>
        <v>Power Factor Penalty Leading</v>
      </c>
      <c r="C90" s="184">
        <f t="shared" si="17"/>
        <v>0</v>
      </c>
      <c r="D90" s="184">
        <f t="shared" si="18"/>
        <v>0</v>
      </c>
      <c r="E90" s="184">
        <f t="shared" si="19"/>
        <v>0</v>
      </c>
      <c r="F90" s="184">
        <f t="shared" si="20"/>
        <v>0</v>
      </c>
      <c r="G90" s="184">
        <f t="shared" si="21"/>
        <v>0</v>
      </c>
      <c r="H90" s="184">
        <f t="shared" si="22"/>
        <v>0</v>
      </c>
      <c r="I90" s="184">
        <f t="shared" si="23"/>
        <v>0</v>
      </c>
      <c r="J90" s="185"/>
      <c r="K90" s="216"/>
    </row>
    <row r="91" spans="1:11" x14ac:dyDescent="0.25">
      <c r="A91" s="158">
        <f>MAX($A$4:A90)+1</f>
        <v>79</v>
      </c>
      <c r="B91" s="180" t="str">
        <f t="shared" si="16"/>
        <v>PFP Lagging Ratchet</v>
      </c>
      <c r="C91" s="184">
        <f t="shared" si="17"/>
        <v>0</v>
      </c>
      <c r="D91" s="184">
        <f t="shared" si="18"/>
        <v>0</v>
      </c>
      <c r="E91" s="184">
        <f t="shared" si="19"/>
        <v>0</v>
      </c>
      <c r="F91" s="184">
        <f t="shared" si="20"/>
        <v>0</v>
      </c>
      <c r="G91" s="184">
        <f t="shared" si="21"/>
        <v>0</v>
      </c>
      <c r="H91" s="184">
        <f t="shared" si="22"/>
        <v>0</v>
      </c>
      <c r="I91" s="184">
        <f t="shared" si="23"/>
        <v>0</v>
      </c>
      <c r="J91" s="185"/>
      <c r="K91" s="216"/>
    </row>
    <row r="92" spans="1:11" x14ac:dyDescent="0.25">
      <c r="A92" s="158">
        <f>MAX($A$4:A91)+1</f>
        <v>80</v>
      </c>
      <c r="B92" s="180" t="str">
        <f t="shared" si="16"/>
        <v>PFP Leading Ratchet</v>
      </c>
      <c r="C92" s="184">
        <f t="shared" si="17"/>
        <v>0</v>
      </c>
      <c r="D92" s="184">
        <f t="shared" si="18"/>
        <v>0</v>
      </c>
      <c r="E92" s="184">
        <f t="shared" si="19"/>
        <v>0</v>
      </c>
      <c r="F92" s="184">
        <f t="shared" si="20"/>
        <v>0</v>
      </c>
      <c r="G92" s="184">
        <f t="shared" si="21"/>
        <v>0</v>
      </c>
      <c r="H92" s="184">
        <f t="shared" si="22"/>
        <v>0</v>
      </c>
      <c r="I92" s="184">
        <f t="shared" si="23"/>
        <v>0</v>
      </c>
      <c r="J92" s="185"/>
      <c r="K92" s="216"/>
    </row>
    <row r="93" spans="1:11" x14ac:dyDescent="0.25">
      <c r="A93" s="158">
        <f>MAX($A$4:A92)+1</f>
        <v>81</v>
      </c>
      <c r="B93" s="180" t="str">
        <f t="shared" si="16"/>
        <v>DSI Delivery Charge</v>
      </c>
      <c r="C93" s="184">
        <f t="shared" si="17"/>
        <v>0</v>
      </c>
      <c r="D93" s="184">
        <f t="shared" si="18"/>
        <v>0</v>
      </c>
      <c r="E93" s="184">
        <f t="shared" si="19"/>
        <v>0</v>
      </c>
      <c r="F93" s="184">
        <f t="shared" si="20"/>
        <v>2633.1480000000001</v>
      </c>
      <c r="G93" s="184">
        <f t="shared" si="21"/>
        <v>0</v>
      </c>
      <c r="H93" s="184">
        <f t="shared" si="22"/>
        <v>0</v>
      </c>
      <c r="I93" s="184">
        <f t="shared" si="23"/>
        <v>0</v>
      </c>
      <c r="J93" s="185"/>
      <c r="K93" s="216"/>
    </row>
    <row r="94" spans="1:11" x14ac:dyDescent="0.25">
      <c r="A94" s="158">
        <f>MAX($A$4:A93)+1</f>
        <v>82</v>
      </c>
      <c r="B94" s="180" t="str">
        <f t="shared" si="16"/>
        <v>PCS Wireless Leases</v>
      </c>
      <c r="C94" s="184">
        <f t="shared" si="17"/>
        <v>52.882598615203754</v>
      </c>
      <c r="D94" s="184">
        <f t="shared" si="18"/>
        <v>3204.2404904857744</v>
      </c>
      <c r="E94" s="184">
        <f t="shared" si="19"/>
        <v>6.2252011237489802</v>
      </c>
      <c r="F94" s="184">
        <f t="shared" si="20"/>
        <v>5.5307050951597505</v>
      </c>
      <c r="G94" s="184">
        <f t="shared" si="21"/>
        <v>466.30559359287736</v>
      </c>
      <c r="H94" s="184">
        <f t="shared" si="22"/>
        <v>60.620020490443778</v>
      </c>
      <c r="I94" s="184">
        <f t="shared" si="23"/>
        <v>679.34226259679053</v>
      </c>
      <c r="J94" s="185"/>
      <c r="K94" s="216"/>
    </row>
    <row r="95" spans="1:11" x14ac:dyDescent="0.25">
      <c r="A95" s="158">
        <f>MAX($A$4:A94)+1</f>
        <v>83</v>
      </c>
      <c r="B95" s="180" t="str">
        <f t="shared" si="16"/>
        <v>PCS Construction</v>
      </c>
      <c r="C95" s="184">
        <f t="shared" si="17"/>
        <v>33.20523323355048</v>
      </c>
      <c r="D95" s="184">
        <f t="shared" si="18"/>
        <v>2011.9577253977268</v>
      </c>
      <c r="E95" s="184">
        <f t="shared" si="19"/>
        <v>3.9088331635128171</v>
      </c>
      <c r="F95" s="184">
        <f t="shared" si="20"/>
        <v>3.4727558297024874</v>
      </c>
      <c r="G95" s="184">
        <f t="shared" si="21"/>
        <v>292.79548280195712</v>
      </c>
      <c r="H95" s="184">
        <f t="shared" si="22"/>
        <v>38.063596943382528</v>
      </c>
      <c r="I95" s="184">
        <f t="shared" si="23"/>
        <v>426.56221263016715</v>
      </c>
      <c r="J95" s="185"/>
      <c r="K95" s="216"/>
    </row>
    <row r="96" spans="1:11" x14ac:dyDescent="0.25">
      <c r="A96" s="158">
        <f>MAX($A$4:A95)+1</f>
        <v>84</v>
      </c>
      <c r="B96" s="180" t="str">
        <f t="shared" si="16"/>
        <v>PCS Operations &amp; Maintenance</v>
      </c>
      <c r="C96" s="184">
        <f t="shared" si="17"/>
        <v>3.7488502311489129</v>
      </c>
      <c r="D96" s="184">
        <f t="shared" si="18"/>
        <v>227.14877895506419</v>
      </c>
      <c r="E96" s="184">
        <f t="shared" si="19"/>
        <v>0.44130483907432916</v>
      </c>
      <c r="F96" s="184">
        <f t="shared" si="20"/>
        <v>0.39207197863467197</v>
      </c>
      <c r="G96" s="184">
        <f t="shared" si="21"/>
        <v>33.056428354564773</v>
      </c>
      <c r="H96" s="184">
        <f t="shared" si="22"/>
        <v>4.2973564798027164</v>
      </c>
      <c r="I96" s="184">
        <f t="shared" si="23"/>
        <v>48.158609161710373</v>
      </c>
      <c r="J96" s="185"/>
      <c r="K96" s="216"/>
    </row>
    <row r="97" spans="1:11" x14ac:dyDescent="0.25">
      <c r="A97" s="158">
        <f>MAX($A$4:A96)+1</f>
        <v>85</v>
      </c>
      <c r="B97" s="180" t="str">
        <f t="shared" si="16"/>
        <v>Fiber Leases</v>
      </c>
      <c r="C97" s="184">
        <f t="shared" si="17"/>
        <v>101.19639200630566</v>
      </c>
      <c r="D97" s="184">
        <f t="shared" si="18"/>
        <v>6131.6498290318777</v>
      </c>
      <c r="E97" s="184">
        <f t="shared" si="19"/>
        <v>11.912574452343202</v>
      </c>
      <c r="F97" s="184">
        <f t="shared" si="20"/>
        <v>10.58358355181411</v>
      </c>
      <c r="G97" s="184">
        <f t="shared" si="21"/>
        <v>892.32459976713733</v>
      </c>
      <c r="H97" s="184">
        <f t="shared" si="22"/>
        <v>116.00275927472202</v>
      </c>
      <c r="I97" s="184">
        <f t="shared" si="23"/>
        <v>1299.9925819157963</v>
      </c>
      <c r="J97" s="185"/>
      <c r="K97" s="216"/>
    </row>
    <row r="98" spans="1:11" x14ac:dyDescent="0.25">
      <c r="A98" s="158">
        <f>MAX($A$4:A97)+1</f>
        <v>86</v>
      </c>
      <c r="B98" s="180" t="str">
        <f t="shared" si="16"/>
        <v>Fiber Operations &amp; Maintenance</v>
      </c>
      <c r="C98" s="184">
        <f t="shared" si="17"/>
        <v>9.6539827049042319</v>
      </c>
      <c r="D98" s="184">
        <f t="shared" si="18"/>
        <v>584.95011757251427</v>
      </c>
      <c r="E98" s="184">
        <f t="shared" si="19"/>
        <v>1.1364415811053745</v>
      </c>
      <c r="F98" s="184">
        <f t="shared" si="20"/>
        <v>1.0096578597264196</v>
      </c>
      <c r="G98" s="184">
        <f t="shared" si="21"/>
        <v>85.126416886243902</v>
      </c>
      <c r="H98" s="184">
        <f t="shared" si="22"/>
        <v>11.066487742858994</v>
      </c>
      <c r="I98" s="184">
        <f t="shared" si="23"/>
        <v>124.01732565264665</v>
      </c>
      <c r="J98" s="185"/>
      <c r="K98" s="216"/>
    </row>
    <row r="99" spans="1:11" x14ac:dyDescent="0.25">
      <c r="A99" s="158">
        <f>MAX($A$4:A98)+1</f>
        <v>87</v>
      </c>
      <c r="B99" s="180" t="str">
        <f t="shared" si="16"/>
        <v>Land Use/Lease/Sale</v>
      </c>
      <c r="C99" s="184">
        <f t="shared" ref="C99" si="24">$D27*E63</f>
        <v>2.5536789149970449</v>
      </c>
      <c r="D99" s="184">
        <f t="shared" ref="D99" si="25">$D27*F63</f>
        <v>154.73145407761433</v>
      </c>
      <c r="E99" s="184">
        <f t="shared" ref="E99" si="26">$D27*G63</f>
        <v>0.30061239930753408</v>
      </c>
      <c r="F99" s="184">
        <f t="shared" ref="F99" si="27">$D27*H63</f>
        <v>0.26707547201577247</v>
      </c>
      <c r="G99" s="184">
        <f t="shared" ref="G99" si="28">$D27*I63</f>
        <v>22.517705133366089</v>
      </c>
      <c r="H99" s="184">
        <f t="shared" ref="H99" si="29">$D27*J63</f>
        <v>2.9273158318023524</v>
      </c>
      <c r="I99" s="184">
        <f t="shared" ref="I99" si="30">$D27*K63</f>
        <v>32.805158170896846</v>
      </c>
      <c r="J99" s="185"/>
      <c r="K99" s="216"/>
    </row>
    <row r="100" spans="1:11" x14ac:dyDescent="0.25">
      <c r="A100" s="158">
        <f>MAX($A$4:A99)+1</f>
        <v>88</v>
      </c>
      <c r="B100" s="180" t="str">
        <f t="shared" si="16"/>
        <v>Misc Leases</v>
      </c>
      <c r="C100" s="184">
        <f t="shared" ref="C100:C109" si="31">$D28*E64</f>
        <v>1.2391138362154857</v>
      </c>
      <c r="D100" s="184">
        <f t="shared" ref="D100:D109" si="32">$D28*F64</f>
        <v>75.079871834840603</v>
      </c>
      <c r="E100" s="184">
        <f t="shared" ref="E100:E109" si="33">$D28*G64</f>
        <v>0.14586523823819528</v>
      </c>
      <c r="F100" s="184">
        <f t="shared" ref="F100:F109" si="34">$D28*H64</f>
        <v>0.12959221723021841</v>
      </c>
      <c r="G100" s="184">
        <f t="shared" ref="G100:G109" si="35">$D28*I64</f>
        <v>10.926197427058552</v>
      </c>
      <c r="H100" s="184">
        <f t="shared" ref="H100:H109" si="36">$D28*J64</f>
        <v>1.420412538497674</v>
      </c>
      <c r="I100" s="184">
        <f t="shared" ref="I100:I109" si="37">$D28*K64</f>
        <v>15.917946907919243</v>
      </c>
      <c r="J100" s="185"/>
      <c r="K100" s="216"/>
    </row>
    <row r="101" spans="1:11" x14ac:dyDescent="0.25">
      <c r="A101" s="158">
        <f>MAX($A$4:A100)+1</f>
        <v>89</v>
      </c>
      <c r="B101" s="180" t="str">
        <f t="shared" si="16"/>
        <v>Right-Of-Way Lease</v>
      </c>
      <c r="C101" s="184">
        <f t="shared" si="31"/>
        <v>0.93590264858778438</v>
      </c>
      <c r="D101" s="184">
        <f t="shared" si="32"/>
        <v>56.707825263633801</v>
      </c>
      <c r="E101" s="184">
        <f t="shared" si="33"/>
        <v>0.1101720106854449</v>
      </c>
      <c r="F101" s="184">
        <f t="shared" si="34"/>
        <v>9.788099833713175E-2</v>
      </c>
      <c r="G101" s="184">
        <f t="shared" si="35"/>
        <v>8.2525566353201665</v>
      </c>
      <c r="H101" s="184">
        <f t="shared" si="36"/>
        <v>1.0728375537532857</v>
      </c>
      <c r="I101" s="184">
        <f t="shared" si="37"/>
        <v>12.022824889682374</v>
      </c>
      <c r="J101" s="185"/>
      <c r="K101" s="216"/>
    </row>
    <row r="102" spans="1:11" x14ac:dyDescent="0.25">
      <c r="A102" s="158">
        <f>MAX($A$4:A101)+1</f>
        <v>90</v>
      </c>
      <c r="B102" s="180" t="str">
        <f t="shared" si="16"/>
        <v>COE/BOR Project Revenue</v>
      </c>
      <c r="C102" s="184">
        <f t="shared" si="31"/>
        <v>0</v>
      </c>
      <c r="D102" s="184">
        <f t="shared" si="32"/>
        <v>0</v>
      </c>
      <c r="E102" s="184">
        <f t="shared" si="33"/>
        <v>0</v>
      </c>
      <c r="F102" s="184">
        <f t="shared" si="34"/>
        <v>0</v>
      </c>
      <c r="G102" s="184">
        <f t="shared" si="35"/>
        <v>0</v>
      </c>
      <c r="H102" s="184">
        <f t="shared" si="36"/>
        <v>0</v>
      </c>
      <c r="I102" s="184">
        <f t="shared" si="37"/>
        <v>0</v>
      </c>
      <c r="J102" s="185"/>
      <c r="K102" s="216"/>
    </row>
    <row r="103" spans="1:11" x14ac:dyDescent="0.25">
      <c r="A103" s="158">
        <f>MAX($A$4:A102)+1</f>
        <v>91</v>
      </c>
      <c r="B103" s="180" t="str">
        <f t="shared" si="16"/>
        <v>3rd AC RAS Generation Dropping</v>
      </c>
      <c r="C103" s="184">
        <f t="shared" si="31"/>
        <v>0</v>
      </c>
      <c r="D103" s="184">
        <f t="shared" si="32"/>
        <v>0</v>
      </c>
      <c r="E103" s="184">
        <f t="shared" si="33"/>
        <v>0</v>
      </c>
      <c r="F103" s="184">
        <f t="shared" si="34"/>
        <v>0</v>
      </c>
      <c r="G103" s="184">
        <f t="shared" si="35"/>
        <v>21.731999999999999</v>
      </c>
      <c r="H103" s="184">
        <f t="shared" si="36"/>
        <v>0</v>
      </c>
      <c r="I103" s="184">
        <f t="shared" si="37"/>
        <v>0</v>
      </c>
      <c r="J103" s="185"/>
      <c r="K103" s="216"/>
    </row>
    <row r="104" spans="1:11" x14ac:dyDescent="0.25">
      <c r="A104" s="158">
        <f>MAX($A$4:A103)+1</f>
        <v>92</v>
      </c>
      <c r="B104" s="180" t="s">
        <v>604</v>
      </c>
      <c r="C104" s="184">
        <f t="shared" si="31"/>
        <v>0</v>
      </c>
      <c r="D104" s="184">
        <f t="shared" si="32"/>
        <v>0</v>
      </c>
      <c r="E104" s="184">
        <f t="shared" si="33"/>
        <v>0</v>
      </c>
      <c r="F104" s="184">
        <f t="shared" si="34"/>
        <v>0</v>
      </c>
      <c r="G104" s="184">
        <f t="shared" si="35"/>
        <v>18.995999999999999</v>
      </c>
      <c r="H104" s="184">
        <f t="shared" si="36"/>
        <v>0</v>
      </c>
      <c r="I104" s="184">
        <f t="shared" si="37"/>
        <v>0</v>
      </c>
      <c r="J104" s="185"/>
      <c r="K104" s="216"/>
    </row>
    <row r="105" spans="1:11" x14ac:dyDescent="0.25">
      <c r="A105" s="158">
        <f>MAX($A$4:A104)+1</f>
        <v>93</v>
      </c>
      <c r="B105" s="180" t="str">
        <f>B33</f>
        <v>Transmission Share of IPP</v>
      </c>
      <c r="C105" s="184">
        <f t="shared" si="31"/>
        <v>0</v>
      </c>
      <c r="D105" s="184">
        <f t="shared" si="32"/>
        <v>245.697</v>
      </c>
      <c r="E105" s="184">
        <f t="shared" si="33"/>
        <v>0</v>
      </c>
      <c r="F105" s="184">
        <f t="shared" si="34"/>
        <v>0</v>
      </c>
      <c r="G105" s="184">
        <f t="shared" si="35"/>
        <v>0</v>
      </c>
      <c r="H105" s="184">
        <f t="shared" si="36"/>
        <v>0</v>
      </c>
      <c r="I105" s="184">
        <f t="shared" si="37"/>
        <v>0</v>
      </c>
      <c r="J105" s="185"/>
      <c r="K105" s="216"/>
    </row>
    <row r="106" spans="1:11" x14ac:dyDescent="0.25">
      <c r="A106" s="158">
        <f>MAX($A$4:A105)+1</f>
        <v>94</v>
      </c>
      <c r="B106" s="180" t="str">
        <f>B34</f>
        <v>Use of Communication Equipmt</v>
      </c>
      <c r="C106" s="184">
        <f t="shared" si="31"/>
        <v>1.812874154391386</v>
      </c>
      <c r="D106" s="184">
        <f t="shared" si="32"/>
        <v>109.844919156185</v>
      </c>
      <c r="E106" s="184">
        <f t="shared" si="33"/>
        <v>0.21340680145563332</v>
      </c>
      <c r="F106" s="184">
        <f t="shared" si="34"/>
        <v>0.18959870704412113</v>
      </c>
      <c r="G106" s="184">
        <f t="shared" si="35"/>
        <v>15.985473119878446</v>
      </c>
      <c r="H106" s="184">
        <f t="shared" si="36"/>
        <v>2.0781215610347581</v>
      </c>
      <c r="I106" s="184">
        <f t="shared" si="37"/>
        <v>23.288606500010633</v>
      </c>
      <c r="J106" s="185"/>
      <c r="K106" s="216"/>
    </row>
    <row r="107" spans="1:11" x14ac:dyDescent="0.25">
      <c r="A107" s="158">
        <f>MAX($A$4:A106)+1</f>
        <v>95</v>
      </c>
      <c r="B107" s="180" t="str">
        <f>B35</f>
        <v>FPS Real Power Losses</v>
      </c>
      <c r="C107" s="184">
        <f t="shared" si="31"/>
        <v>0</v>
      </c>
      <c r="D107" s="184">
        <f t="shared" si="32"/>
        <v>0</v>
      </c>
      <c r="E107" s="184">
        <f t="shared" si="33"/>
        <v>0</v>
      </c>
      <c r="F107" s="184">
        <f t="shared" si="34"/>
        <v>0</v>
      </c>
      <c r="G107" s="184">
        <f t="shared" si="35"/>
        <v>0</v>
      </c>
      <c r="H107" s="184">
        <f t="shared" si="36"/>
        <v>0</v>
      </c>
      <c r="I107" s="184">
        <f t="shared" si="37"/>
        <v>0</v>
      </c>
      <c r="J107" s="185"/>
      <c r="K107" s="216"/>
    </row>
    <row r="108" spans="1:11" x14ac:dyDescent="0.25">
      <c r="A108" s="158">
        <f>MAX($A$4:A107)+1</f>
        <v>96</v>
      </c>
      <c r="B108" s="180" t="str">
        <f>B36</f>
        <v>Amort NonFed PNW AC Intertie</v>
      </c>
      <c r="C108" s="184">
        <f t="shared" si="31"/>
        <v>0</v>
      </c>
      <c r="D108" s="184">
        <f t="shared" si="32"/>
        <v>0</v>
      </c>
      <c r="E108" s="184">
        <f t="shared" si="33"/>
        <v>0</v>
      </c>
      <c r="F108" s="184">
        <f t="shared" si="34"/>
        <v>0</v>
      </c>
      <c r="G108" s="184">
        <f t="shared" si="35"/>
        <v>3324.8879999999999</v>
      </c>
      <c r="H108" s="184">
        <f t="shared" si="36"/>
        <v>0</v>
      </c>
      <c r="I108" s="184">
        <f t="shared" si="37"/>
        <v>0</v>
      </c>
      <c r="J108" s="185"/>
      <c r="K108" s="216"/>
    </row>
    <row r="109" spans="1:11" x14ac:dyDescent="0.25">
      <c r="A109" s="158">
        <f>MAX($A$4:A108)+1</f>
        <v>97</v>
      </c>
      <c r="B109" s="180" t="str">
        <f>B37</f>
        <v>Transmission Processing Fee</v>
      </c>
      <c r="C109" s="186">
        <f t="shared" si="31"/>
        <v>0</v>
      </c>
      <c r="D109" s="186">
        <f t="shared" si="32"/>
        <v>168</v>
      </c>
      <c r="E109" s="186">
        <f t="shared" si="33"/>
        <v>0</v>
      </c>
      <c r="F109" s="186">
        <f t="shared" si="34"/>
        <v>0</v>
      </c>
      <c r="G109" s="186">
        <f t="shared" si="35"/>
        <v>0</v>
      </c>
      <c r="H109" s="186">
        <f t="shared" si="36"/>
        <v>0</v>
      </c>
      <c r="I109" s="186">
        <f t="shared" si="37"/>
        <v>0</v>
      </c>
      <c r="J109" s="185"/>
      <c r="K109" s="216"/>
    </row>
    <row r="110" spans="1:11" x14ac:dyDescent="0.25">
      <c r="A110" s="158">
        <f>MAX($A$4:A109)+1</f>
        <v>98</v>
      </c>
      <c r="B110" s="165" t="s">
        <v>442</v>
      </c>
      <c r="C110" s="187">
        <f>SUM(C78:C109)</f>
        <v>213.82584057939275</v>
      </c>
      <c r="D110" s="187">
        <f t="shared" ref="D110:I110" si="38">SUM(D78:D109)</f>
        <v>19416.452724361803</v>
      </c>
      <c r="E110" s="187">
        <f>SUM(E78:E109)</f>
        <v>202.09380400946839</v>
      </c>
      <c r="F110" s="187">
        <f>SUM(F78:F109)</f>
        <v>2709.0299456277853</v>
      </c>
      <c r="G110" s="187">
        <f t="shared" si="38"/>
        <v>8787.4011105796271</v>
      </c>
      <c r="H110" s="187">
        <f t="shared" si="38"/>
        <v>12658.288024416301</v>
      </c>
      <c r="I110" s="187">
        <f t="shared" si="38"/>
        <v>2662.1075284256203</v>
      </c>
      <c r="J110" s="187"/>
      <c r="K110" s="216"/>
    </row>
    <row r="111" spans="1:11" ht="23.25" customHeight="1" x14ac:dyDescent="0.25">
      <c r="A111" s="172"/>
      <c r="B111" s="169" t="s">
        <v>0</v>
      </c>
      <c r="C111" s="147" t="s">
        <v>1</v>
      </c>
      <c r="D111" s="148" t="s">
        <v>2</v>
      </c>
      <c r="E111" s="148" t="s">
        <v>3</v>
      </c>
      <c r="F111" s="148" t="s">
        <v>4</v>
      </c>
      <c r="G111" s="148" t="s">
        <v>5</v>
      </c>
      <c r="H111" s="148" t="s">
        <v>6</v>
      </c>
      <c r="I111" s="148" t="s">
        <v>7</v>
      </c>
      <c r="J111" s="148"/>
      <c r="K111" s="216"/>
    </row>
    <row r="112" spans="1:11" x14ac:dyDescent="0.25">
      <c r="A112" s="217"/>
      <c r="B112" s="182" t="s">
        <v>440</v>
      </c>
      <c r="C112" s="148" t="s">
        <v>8</v>
      </c>
      <c r="D112" s="173"/>
      <c r="E112" s="585" t="s">
        <v>10</v>
      </c>
      <c r="F112" s="586"/>
      <c r="G112" s="585" t="s">
        <v>11</v>
      </c>
      <c r="H112" s="586"/>
      <c r="I112" s="174" t="s">
        <v>12</v>
      </c>
      <c r="J112" s="174"/>
      <c r="K112" s="216"/>
    </row>
    <row r="113" spans="1:12" x14ac:dyDescent="0.25">
      <c r="A113" s="183"/>
      <c r="B113" s="182"/>
      <c r="C113" s="178" t="s">
        <v>14</v>
      </c>
      <c r="D113" s="178" t="s">
        <v>15</v>
      </c>
      <c r="E113" s="178" t="s">
        <v>16</v>
      </c>
      <c r="F113" s="179" t="s">
        <v>27</v>
      </c>
      <c r="G113" s="178" t="s">
        <v>18</v>
      </c>
      <c r="H113" s="178" t="s">
        <v>19</v>
      </c>
      <c r="I113" s="178" t="s">
        <v>20</v>
      </c>
      <c r="J113" s="148"/>
      <c r="K113" s="216"/>
    </row>
    <row r="114" spans="1:12" s="18" customFormat="1" ht="23.25" customHeight="1" x14ac:dyDescent="0.25">
      <c r="A114" s="154"/>
      <c r="B114" s="155"/>
      <c r="C114" s="156" t="s">
        <v>23</v>
      </c>
      <c r="D114" s="156" t="s">
        <v>23</v>
      </c>
      <c r="E114" s="156" t="s">
        <v>23</v>
      </c>
      <c r="F114" s="156" t="s">
        <v>23</v>
      </c>
      <c r="G114" s="156" t="s">
        <v>23</v>
      </c>
      <c r="H114" s="156" t="s">
        <v>23</v>
      </c>
      <c r="I114" s="156" t="s">
        <v>23</v>
      </c>
      <c r="J114" s="157"/>
      <c r="K114" s="157"/>
      <c r="L114" s="6"/>
    </row>
    <row r="115" spans="1:12" x14ac:dyDescent="0.25">
      <c r="A115" s="158">
        <f>MAX($A$4:A114)+1</f>
        <v>99</v>
      </c>
      <c r="B115" s="180" t="str">
        <f t="shared" ref="B115:B140" si="39">B6</f>
        <v>IS Reservation Fee</v>
      </c>
      <c r="C115" s="184">
        <f t="shared" ref="C115:C135" si="40">$E6*E42</f>
        <v>0</v>
      </c>
      <c r="D115" s="184">
        <f t="shared" ref="D115:D135" si="41">$E6*F42</f>
        <v>0</v>
      </c>
      <c r="E115" s="184">
        <f t="shared" ref="E115:E135" si="42">$E6*G42</f>
        <v>0</v>
      </c>
      <c r="F115" s="184">
        <f t="shared" ref="F115:F135" si="43">$E6*H42</f>
        <v>0</v>
      </c>
      <c r="G115" s="184">
        <f t="shared" ref="G115:G135" si="44">$E6*I42</f>
        <v>0</v>
      </c>
      <c r="H115" s="184">
        <f t="shared" ref="H115:H135" si="45">$E6*J42</f>
        <v>0</v>
      </c>
      <c r="I115" s="184">
        <f t="shared" ref="I115:I135" si="46">$E6*K42</f>
        <v>0</v>
      </c>
      <c r="J115" s="185"/>
      <c r="K115" s="216"/>
    </row>
    <row r="116" spans="1:12" x14ac:dyDescent="0.25">
      <c r="A116" s="158">
        <f>MAX($A$4:A115)+1</f>
        <v>100</v>
      </c>
      <c r="B116" s="180" t="str">
        <f t="shared" si="39"/>
        <v>UFT Fixed Dollar Amount</v>
      </c>
      <c r="C116" s="184">
        <f t="shared" si="40"/>
        <v>6.2513609020649614</v>
      </c>
      <c r="D116" s="184">
        <f t="shared" si="41"/>
        <v>2781.6916868925423</v>
      </c>
      <c r="E116" s="184">
        <f t="shared" si="42"/>
        <v>166.85368338965429</v>
      </c>
      <c r="F116" s="184">
        <f t="shared" si="43"/>
        <v>0</v>
      </c>
      <c r="G116" s="184">
        <f t="shared" si="44"/>
        <v>1799.915268815739</v>
      </c>
      <c r="H116" s="184">
        <f t="shared" si="45"/>
        <v>0</v>
      </c>
      <c r="I116" s="184">
        <f t="shared" si="46"/>
        <v>0</v>
      </c>
      <c r="J116" s="185"/>
      <c r="K116" s="216"/>
    </row>
    <row r="117" spans="1:12" x14ac:dyDescent="0.25">
      <c r="A117" s="158">
        <f>MAX($A$4:A116)+1</f>
        <v>101</v>
      </c>
      <c r="B117" s="180" t="str">
        <f t="shared" si="39"/>
        <v>UFT Variable Service Amt</v>
      </c>
      <c r="C117" s="184">
        <f t="shared" si="40"/>
        <v>0.34585333202305252</v>
      </c>
      <c r="D117" s="184">
        <f t="shared" si="41"/>
        <v>153.89566426325234</v>
      </c>
      <c r="E117" s="184">
        <f t="shared" si="42"/>
        <v>9.2310943592409682</v>
      </c>
      <c r="F117" s="184">
        <f t="shared" si="43"/>
        <v>0</v>
      </c>
      <c r="G117" s="184">
        <f t="shared" si="44"/>
        <v>99.579388045483668</v>
      </c>
      <c r="H117" s="184">
        <f t="shared" si="45"/>
        <v>0</v>
      </c>
      <c r="I117" s="184">
        <f t="shared" si="46"/>
        <v>0</v>
      </c>
      <c r="J117" s="185"/>
      <c r="K117" s="216"/>
    </row>
    <row r="118" spans="1:12" x14ac:dyDescent="0.25">
      <c r="A118" s="158">
        <f>MAX($A$4:A117)+1</f>
        <v>102</v>
      </c>
      <c r="B118" s="180" t="str">
        <f t="shared" si="39"/>
        <v>TGT Firm Demand</v>
      </c>
      <c r="C118" s="184">
        <f t="shared" si="40"/>
        <v>0</v>
      </c>
      <c r="D118" s="184">
        <f t="shared" si="41"/>
        <v>0</v>
      </c>
      <c r="E118" s="184">
        <f t="shared" si="42"/>
        <v>0</v>
      </c>
      <c r="F118" s="184">
        <f t="shared" si="43"/>
        <v>0</v>
      </c>
      <c r="G118" s="184">
        <f t="shared" si="44"/>
        <v>0</v>
      </c>
      <c r="H118" s="184">
        <f t="shared" si="45"/>
        <v>12420.739116000002</v>
      </c>
      <c r="I118" s="184">
        <f t="shared" si="46"/>
        <v>0</v>
      </c>
      <c r="J118" s="185"/>
      <c r="K118" s="216"/>
    </row>
    <row r="119" spans="1:12" x14ac:dyDescent="0.25">
      <c r="A119" s="158">
        <f>MAX($A$4:A118)+1</f>
        <v>103</v>
      </c>
      <c r="B119" s="180" t="str">
        <f t="shared" si="39"/>
        <v>O&amp;M Non-Federal Facility</v>
      </c>
      <c r="C119" s="184">
        <f t="shared" si="40"/>
        <v>0</v>
      </c>
      <c r="D119" s="184">
        <f t="shared" si="41"/>
        <v>602.84018584549244</v>
      </c>
      <c r="E119" s="184">
        <f t="shared" si="42"/>
        <v>1.0791880167099306</v>
      </c>
      <c r="F119" s="184">
        <f t="shared" si="43"/>
        <v>36.232626137797737</v>
      </c>
      <c r="G119" s="184">
        <f t="shared" si="44"/>
        <v>0</v>
      </c>
      <c r="H119" s="184">
        <f t="shared" si="45"/>
        <v>0</v>
      </c>
      <c r="I119" s="184">
        <f t="shared" si="46"/>
        <v>0</v>
      </c>
      <c r="J119" s="185"/>
      <c r="K119" s="216"/>
    </row>
    <row r="120" spans="1:12" x14ac:dyDescent="0.25">
      <c r="A120" s="158">
        <f>MAX($A$4:A119)+1</f>
        <v>104</v>
      </c>
      <c r="B120" s="180" t="str">
        <f t="shared" si="39"/>
        <v>O&amp;M Federal Facility</v>
      </c>
      <c r="C120" s="184">
        <f t="shared" si="40"/>
        <v>0</v>
      </c>
      <c r="D120" s="184">
        <f t="shared" si="41"/>
        <v>299.09217558528559</v>
      </c>
      <c r="E120" s="184">
        <f t="shared" si="42"/>
        <v>0.53542663439173943</v>
      </c>
      <c r="F120" s="184">
        <f t="shared" si="43"/>
        <v>17.97639778032266</v>
      </c>
      <c r="G120" s="184">
        <f t="shared" si="44"/>
        <v>0</v>
      </c>
      <c r="H120" s="184">
        <f t="shared" si="45"/>
        <v>0</v>
      </c>
      <c r="I120" s="184">
        <f t="shared" si="46"/>
        <v>0</v>
      </c>
      <c r="J120" s="185"/>
      <c r="K120" s="216"/>
    </row>
    <row r="121" spans="1:12" x14ac:dyDescent="0.25">
      <c r="A121" s="158">
        <f>MAX($A$4:A120)+1</f>
        <v>105</v>
      </c>
      <c r="B121" s="180" t="str">
        <f t="shared" si="39"/>
        <v>PTP Reservation Fee</v>
      </c>
      <c r="C121" s="184">
        <f t="shared" si="40"/>
        <v>0</v>
      </c>
      <c r="D121" s="184">
        <f t="shared" si="41"/>
        <v>2304.85</v>
      </c>
      <c r="E121" s="184">
        <f t="shared" si="42"/>
        <v>0</v>
      </c>
      <c r="F121" s="184">
        <f t="shared" si="43"/>
        <v>0</v>
      </c>
      <c r="G121" s="184">
        <f t="shared" si="44"/>
        <v>0</v>
      </c>
      <c r="H121" s="184">
        <f t="shared" si="45"/>
        <v>0</v>
      </c>
      <c r="I121" s="184">
        <f t="shared" si="46"/>
        <v>0</v>
      </c>
      <c r="J121" s="185"/>
      <c r="K121" s="216"/>
    </row>
    <row r="122" spans="1:12" x14ac:dyDescent="0.25">
      <c r="A122" s="158">
        <f>MAX($A$4:A121)+1</f>
        <v>106</v>
      </c>
      <c r="B122" s="180" t="str">
        <f t="shared" si="39"/>
        <v>CF Reservation Fee</v>
      </c>
      <c r="C122" s="184">
        <f t="shared" si="40"/>
        <v>0</v>
      </c>
      <c r="D122" s="184">
        <f t="shared" si="41"/>
        <v>0</v>
      </c>
      <c r="E122" s="184">
        <f t="shared" si="42"/>
        <v>0</v>
      </c>
      <c r="F122" s="184">
        <f t="shared" si="43"/>
        <v>0</v>
      </c>
      <c r="G122" s="184">
        <f t="shared" si="44"/>
        <v>0</v>
      </c>
      <c r="H122" s="184">
        <f t="shared" si="45"/>
        <v>0</v>
      </c>
      <c r="I122" s="184">
        <f t="shared" si="46"/>
        <v>0</v>
      </c>
      <c r="J122" s="185"/>
      <c r="K122" s="216"/>
    </row>
    <row r="123" spans="1:12" x14ac:dyDescent="0.25">
      <c r="A123" s="158">
        <f>MAX($A$4:A122)+1</f>
        <v>107</v>
      </c>
      <c r="B123" s="180" t="str">
        <f t="shared" si="39"/>
        <v>Failure to Comply Penalty</v>
      </c>
      <c r="C123" s="184">
        <f t="shared" si="40"/>
        <v>0</v>
      </c>
      <c r="D123" s="184">
        <f t="shared" si="41"/>
        <v>0</v>
      </c>
      <c r="E123" s="184">
        <f t="shared" si="42"/>
        <v>0</v>
      </c>
      <c r="F123" s="184">
        <f t="shared" si="43"/>
        <v>0</v>
      </c>
      <c r="G123" s="184">
        <f t="shared" si="44"/>
        <v>0</v>
      </c>
      <c r="H123" s="184">
        <f t="shared" si="45"/>
        <v>0</v>
      </c>
      <c r="I123" s="184">
        <f t="shared" si="46"/>
        <v>0</v>
      </c>
      <c r="J123" s="185"/>
      <c r="K123" s="216"/>
    </row>
    <row r="124" spans="1:12" x14ac:dyDescent="0.25">
      <c r="A124" s="158">
        <f>MAX($A$4:A123)+1</f>
        <v>108</v>
      </c>
      <c r="B124" s="180" t="str">
        <f t="shared" si="39"/>
        <v>SINT AC Non Federal O&amp;M</v>
      </c>
      <c r="C124" s="184">
        <f t="shared" si="40"/>
        <v>0</v>
      </c>
      <c r="D124" s="184">
        <f t="shared" si="41"/>
        <v>0</v>
      </c>
      <c r="E124" s="184">
        <f t="shared" si="42"/>
        <v>0</v>
      </c>
      <c r="F124" s="184">
        <f t="shared" si="43"/>
        <v>0</v>
      </c>
      <c r="G124" s="184">
        <f t="shared" si="44"/>
        <v>1695</v>
      </c>
      <c r="H124" s="184">
        <f t="shared" si="45"/>
        <v>0</v>
      </c>
      <c r="I124" s="184">
        <f t="shared" si="46"/>
        <v>0</v>
      </c>
      <c r="J124" s="185"/>
      <c r="K124" s="216"/>
    </row>
    <row r="125" spans="1:12" x14ac:dyDescent="0.25">
      <c r="A125" s="158">
        <f>MAX($A$4:A124)+1</f>
        <v>109</v>
      </c>
      <c r="B125" s="180" t="str">
        <f t="shared" si="39"/>
        <v>SINT AC Non Fed Replacements</v>
      </c>
      <c r="C125" s="184">
        <f t="shared" si="40"/>
        <v>0</v>
      </c>
      <c r="D125" s="184">
        <f t="shared" si="41"/>
        <v>0</v>
      </c>
      <c r="E125" s="184">
        <f t="shared" si="42"/>
        <v>0</v>
      </c>
      <c r="F125" s="184">
        <f t="shared" si="43"/>
        <v>0</v>
      </c>
      <c r="G125" s="184">
        <f t="shared" si="44"/>
        <v>0</v>
      </c>
      <c r="H125" s="184">
        <f t="shared" si="45"/>
        <v>0</v>
      </c>
      <c r="I125" s="184">
        <f t="shared" si="46"/>
        <v>0</v>
      </c>
      <c r="J125" s="185"/>
      <c r="K125" s="216"/>
    </row>
    <row r="126" spans="1:12" x14ac:dyDescent="0.25">
      <c r="A126" s="158">
        <f>MAX($A$4:A125)+1</f>
        <v>110</v>
      </c>
      <c r="B126" s="180" t="str">
        <f t="shared" si="39"/>
        <v>Power Factor Penalty Lagging</v>
      </c>
      <c r="C126" s="184">
        <f t="shared" si="40"/>
        <v>0</v>
      </c>
      <c r="D126" s="184">
        <f t="shared" si="41"/>
        <v>0</v>
      </c>
      <c r="E126" s="184">
        <f t="shared" si="42"/>
        <v>0</v>
      </c>
      <c r="F126" s="184">
        <f t="shared" si="43"/>
        <v>0</v>
      </c>
      <c r="G126" s="184">
        <f t="shared" si="44"/>
        <v>0</v>
      </c>
      <c r="H126" s="184">
        <f t="shared" si="45"/>
        <v>0</v>
      </c>
      <c r="I126" s="184">
        <f t="shared" si="46"/>
        <v>0</v>
      </c>
      <c r="J126" s="185"/>
      <c r="K126" s="216"/>
    </row>
    <row r="127" spans="1:12" x14ac:dyDescent="0.25">
      <c r="A127" s="158">
        <f>MAX($A$4:A126)+1</f>
        <v>111</v>
      </c>
      <c r="B127" s="180" t="str">
        <f t="shared" si="39"/>
        <v>Power Factor Penalty Leading</v>
      </c>
      <c r="C127" s="184">
        <f t="shared" si="40"/>
        <v>0</v>
      </c>
      <c r="D127" s="184">
        <f t="shared" si="41"/>
        <v>0</v>
      </c>
      <c r="E127" s="184">
        <f t="shared" si="42"/>
        <v>0</v>
      </c>
      <c r="F127" s="184">
        <f t="shared" si="43"/>
        <v>0</v>
      </c>
      <c r="G127" s="184">
        <f t="shared" si="44"/>
        <v>0</v>
      </c>
      <c r="H127" s="184">
        <f t="shared" si="45"/>
        <v>0</v>
      </c>
      <c r="I127" s="184">
        <f t="shared" si="46"/>
        <v>0</v>
      </c>
      <c r="J127" s="185"/>
      <c r="K127" s="216"/>
    </row>
    <row r="128" spans="1:12" x14ac:dyDescent="0.25">
      <c r="A128" s="158">
        <f>MAX($A$4:A127)+1</f>
        <v>112</v>
      </c>
      <c r="B128" s="180" t="str">
        <f t="shared" si="39"/>
        <v>PFP Lagging Ratchet</v>
      </c>
      <c r="C128" s="184">
        <f t="shared" si="40"/>
        <v>0</v>
      </c>
      <c r="D128" s="184">
        <f t="shared" si="41"/>
        <v>0</v>
      </c>
      <c r="E128" s="184">
        <f t="shared" si="42"/>
        <v>0</v>
      </c>
      <c r="F128" s="184">
        <f t="shared" si="43"/>
        <v>0</v>
      </c>
      <c r="G128" s="184">
        <f t="shared" si="44"/>
        <v>0</v>
      </c>
      <c r="H128" s="184">
        <f t="shared" si="45"/>
        <v>0</v>
      </c>
      <c r="I128" s="184">
        <f t="shared" si="46"/>
        <v>0</v>
      </c>
      <c r="J128" s="185"/>
      <c r="K128" s="216"/>
    </row>
    <row r="129" spans="1:11" x14ac:dyDescent="0.25">
      <c r="A129" s="158">
        <f>MAX($A$4:A128)+1</f>
        <v>113</v>
      </c>
      <c r="B129" s="180" t="str">
        <f t="shared" si="39"/>
        <v>PFP Leading Ratchet</v>
      </c>
      <c r="C129" s="184">
        <f t="shared" si="40"/>
        <v>0</v>
      </c>
      <c r="D129" s="184">
        <f t="shared" si="41"/>
        <v>0</v>
      </c>
      <c r="E129" s="184">
        <f t="shared" si="42"/>
        <v>0</v>
      </c>
      <c r="F129" s="184">
        <f t="shared" si="43"/>
        <v>0</v>
      </c>
      <c r="G129" s="184">
        <f t="shared" si="44"/>
        <v>0</v>
      </c>
      <c r="H129" s="184">
        <f t="shared" si="45"/>
        <v>0</v>
      </c>
      <c r="I129" s="184">
        <f t="shared" si="46"/>
        <v>0</v>
      </c>
      <c r="J129" s="185"/>
      <c r="K129" s="216"/>
    </row>
    <row r="130" spans="1:11" x14ac:dyDescent="0.25">
      <c r="A130" s="158">
        <f>MAX($A$4:A129)+1</f>
        <v>114</v>
      </c>
      <c r="B130" s="180" t="str">
        <f t="shared" si="39"/>
        <v>DSI Delivery Charge</v>
      </c>
      <c r="C130" s="184">
        <f t="shared" si="40"/>
        <v>0</v>
      </c>
      <c r="D130" s="184">
        <f t="shared" si="41"/>
        <v>0</v>
      </c>
      <c r="E130" s="184">
        <f t="shared" si="42"/>
        <v>0</v>
      </c>
      <c r="F130" s="184">
        <f t="shared" si="43"/>
        <v>2633.1480000000001</v>
      </c>
      <c r="G130" s="184">
        <f t="shared" si="44"/>
        <v>0</v>
      </c>
      <c r="H130" s="184">
        <f t="shared" si="45"/>
        <v>0</v>
      </c>
      <c r="I130" s="184">
        <f t="shared" si="46"/>
        <v>0</v>
      </c>
      <c r="J130" s="185"/>
      <c r="K130" s="216"/>
    </row>
    <row r="131" spans="1:11" x14ac:dyDescent="0.25">
      <c r="A131" s="158">
        <f>MAX($A$4:A130)+1</f>
        <v>115</v>
      </c>
      <c r="B131" s="180" t="str">
        <f t="shared" si="39"/>
        <v>PCS Wireless Leases</v>
      </c>
      <c r="C131" s="184">
        <f t="shared" si="40"/>
        <v>52.882598615203754</v>
      </c>
      <c r="D131" s="184">
        <f t="shared" si="41"/>
        <v>3204.2404904857744</v>
      </c>
      <c r="E131" s="184">
        <f t="shared" si="42"/>
        <v>6.2252011237489802</v>
      </c>
      <c r="F131" s="184">
        <f t="shared" si="43"/>
        <v>5.5307050951597505</v>
      </c>
      <c r="G131" s="184">
        <f t="shared" si="44"/>
        <v>466.30559359287736</v>
      </c>
      <c r="H131" s="184">
        <f t="shared" si="45"/>
        <v>60.620020490443778</v>
      </c>
      <c r="I131" s="184">
        <f t="shared" si="46"/>
        <v>679.34226259679053</v>
      </c>
      <c r="J131" s="185"/>
      <c r="K131" s="216"/>
    </row>
    <row r="132" spans="1:11" x14ac:dyDescent="0.25">
      <c r="A132" s="158">
        <f>MAX($A$4:A131)+1</f>
        <v>116</v>
      </c>
      <c r="B132" s="180" t="str">
        <f t="shared" si="39"/>
        <v>PCS Construction</v>
      </c>
      <c r="C132" s="184">
        <f t="shared" si="40"/>
        <v>33.20523323355048</v>
      </c>
      <c r="D132" s="184">
        <f t="shared" si="41"/>
        <v>2011.9577253977268</v>
      </c>
      <c r="E132" s="184">
        <f t="shared" si="42"/>
        <v>3.9088331635128171</v>
      </c>
      <c r="F132" s="184">
        <f t="shared" si="43"/>
        <v>3.4727558297024874</v>
      </c>
      <c r="G132" s="184">
        <f t="shared" si="44"/>
        <v>292.79548280195712</v>
      </c>
      <c r="H132" s="184">
        <f t="shared" si="45"/>
        <v>38.063596943382528</v>
      </c>
      <c r="I132" s="184">
        <f t="shared" si="46"/>
        <v>426.56221263016715</v>
      </c>
      <c r="J132" s="185"/>
      <c r="K132" s="216"/>
    </row>
    <row r="133" spans="1:11" x14ac:dyDescent="0.25">
      <c r="A133" s="158">
        <f>MAX($A$4:A132)+1</f>
        <v>117</v>
      </c>
      <c r="B133" s="180" t="str">
        <f t="shared" si="39"/>
        <v>PCS Operations &amp; Maintenance</v>
      </c>
      <c r="C133" s="184">
        <f t="shared" si="40"/>
        <v>3.7488502311489129</v>
      </c>
      <c r="D133" s="184">
        <f t="shared" si="41"/>
        <v>227.14877895506419</v>
      </c>
      <c r="E133" s="184">
        <f t="shared" si="42"/>
        <v>0.44130483907432916</v>
      </c>
      <c r="F133" s="184">
        <f t="shared" si="43"/>
        <v>0.39207197863467197</v>
      </c>
      <c r="G133" s="184">
        <f t="shared" si="44"/>
        <v>33.056428354564773</v>
      </c>
      <c r="H133" s="184">
        <f t="shared" si="45"/>
        <v>4.2973564798027164</v>
      </c>
      <c r="I133" s="184">
        <f t="shared" si="46"/>
        <v>48.158609161710373</v>
      </c>
      <c r="J133" s="185"/>
      <c r="K133" s="216"/>
    </row>
    <row r="134" spans="1:11" x14ac:dyDescent="0.25">
      <c r="A134" s="158">
        <f>MAX($A$4:A133)+1</f>
        <v>118</v>
      </c>
      <c r="B134" s="180" t="str">
        <f t="shared" si="39"/>
        <v>Fiber Leases</v>
      </c>
      <c r="C134" s="184">
        <f t="shared" si="40"/>
        <v>101.01913771680039</v>
      </c>
      <c r="D134" s="184">
        <f t="shared" si="41"/>
        <v>6120.9097106107347</v>
      </c>
      <c r="E134" s="184">
        <f t="shared" si="42"/>
        <v>11.891708541228533</v>
      </c>
      <c r="F134" s="184">
        <f t="shared" si="43"/>
        <v>10.565045483947229</v>
      </c>
      <c r="G134" s="184">
        <f t="shared" si="44"/>
        <v>890.76161555590249</v>
      </c>
      <c r="H134" s="184">
        <f t="shared" si="45"/>
        <v>115.79957034408693</v>
      </c>
      <c r="I134" s="184">
        <f t="shared" si="46"/>
        <v>1297.7155317472959</v>
      </c>
      <c r="J134" s="185"/>
      <c r="K134" s="216"/>
    </row>
    <row r="135" spans="1:11" x14ac:dyDescent="0.25">
      <c r="A135" s="158">
        <f>MAX($A$4:A134)+1</f>
        <v>119</v>
      </c>
      <c r="B135" s="180" t="str">
        <f t="shared" si="39"/>
        <v>Fiber Operations &amp; Maintenance</v>
      </c>
      <c r="C135" s="184">
        <f t="shared" si="40"/>
        <v>9.5801267509437054</v>
      </c>
      <c r="D135" s="184">
        <f t="shared" si="41"/>
        <v>580.47506823037145</v>
      </c>
      <c r="E135" s="184">
        <f t="shared" si="42"/>
        <v>1.1277474514742629</v>
      </c>
      <c r="F135" s="184">
        <f t="shared" si="43"/>
        <v>1.0019336647818859</v>
      </c>
      <c r="G135" s="184">
        <f t="shared" si="44"/>
        <v>84.475173464896031</v>
      </c>
      <c r="H135" s="184">
        <f t="shared" si="45"/>
        <v>10.981825688427707</v>
      </c>
      <c r="I135" s="184">
        <f t="shared" si="46"/>
        <v>123.06855474910479</v>
      </c>
      <c r="J135" s="185"/>
      <c r="K135" s="216"/>
    </row>
    <row r="136" spans="1:11" x14ac:dyDescent="0.25">
      <c r="A136" s="158">
        <f>MAX($A$4:A135)+1</f>
        <v>120</v>
      </c>
      <c r="B136" s="180" t="str">
        <f t="shared" si="39"/>
        <v>Land Use/Lease/Sale</v>
      </c>
      <c r="C136" s="184">
        <f t="shared" ref="C136" si="47">$E27*E63</f>
        <v>2.5536789149970449</v>
      </c>
      <c r="D136" s="184">
        <f t="shared" ref="D136" si="48">$E27*F63</f>
        <v>154.73145407761433</v>
      </c>
      <c r="E136" s="184">
        <f t="shared" ref="E136" si="49">$E27*G63</f>
        <v>0.30061239930753408</v>
      </c>
      <c r="F136" s="184">
        <f t="shared" ref="F136" si="50">$E27*H63</f>
        <v>0.26707547201577247</v>
      </c>
      <c r="G136" s="184">
        <f t="shared" ref="G136" si="51">$E27*I63</f>
        <v>22.517705133366089</v>
      </c>
      <c r="H136" s="184">
        <f t="shared" ref="H136" si="52">$E27*J63</f>
        <v>2.9273158318023524</v>
      </c>
      <c r="I136" s="184">
        <f t="shared" ref="I136" si="53">$E27*K63</f>
        <v>32.805158170896846</v>
      </c>
      <c r="J136" s="185"/>
      <c r="K136" s="216"/>
    </row>
    <row r="137" spans="1:11" x14ac:dyDescent="0.25">
      <c r="A137" s="158">
        <f>MAX($A$4:A136)+1</f>
        <v>121</v>
      </c>
      <c r="B137" s="180" t="str">
        <f t="shared" si="39"/>
        <v>Misc Leases</v>
      </c>
      <c r="C137" s="184">
        <f t="shared" ref="C137:C146" si="54">$E28*E64</f>
        <v>1.2261151883184334</v>
      </c>
      <c r="D137" s="184">
        <f t="shared" ref="D137:D146" si="55">$E28*F64</f>
        <v>74.292263150623469</v>
      </c>
      <c r="E137" s="184">
        <f t="shared" ref="E137:E146" si="56">$E28*G64</f>
        <v>0.14433507142311966</v>
      </c>
      <c r="F137" s="184">
        <f t="shared" ref="F137:F146" si="57">$E28*H64</f>
        <v>0.12823275891998046</v>
      </c>
      <c r="G137" s="184">
        <f t="shared" ref="G137:G146" si="58">$E28*I64</f>
        <v>10.811578584901328</v>
      </c>
      <c r="H137" s="184">
        <f t="shared" ref="H137:H146" si="59">$E28*J64</f>
        <v>1.4055120169177673</v>
      </c>
      <c r="I137" s="184">
        <f t="shared" ref="I137:I146" si="60">$E28*K64</f>
        <v>15.750963228895877</v>
      </c>
      <c r="J137" s="185"/>
      <c r="K137" s="216"/>
    </row>
    <row r="138" spans="1:11" x14ac:dyDescent="0.25">
      <c r="A138" s="158">
        <f>MAX($A$4:A137)+1</f>
        <v>122</v>
      </c>
      <c r="B138" s="180" t="str">
        <f t="shared" si="39"/>
        <v>Right-Of-Way Lease</v>
      </c>
      <c r="C138" s="184">
        <f t="shared" si="54"/>
        <v>0.93590264858778438</v>
      </c>
      <c r="D138" s="184">
        <f t="shared" si="55"/>
        <v>56.707825263633801</v>
      </c>
      <c r="E138" s="184">
        <f t="shared" si="56"/>
        <v>0.1101720106854449</v>
      </c>
      <c r="F138" s="184">
        <f t="shared" si="57"/>
        <v>9.788099833713175E-2</v>
      </c>
      <c r="G138" s="184">
        <f t="shared" si="58"/>
        <v>8.2525566353201665</v>
      </c>
      <c r="H138" s="184">
        <f t="shared" si="59"/>
        <v>1.0728375537532857</v>
      </c>
      <c r="I138" s="184">
        <f t="shared" si="60"/>
        <v>12.022824889682374</v>
      </c>
      <c r="J138" s="185"/>
      <c r="K138" s="216"/>
    </row>
    <row r="139" spans="1:11" x14ac:dyDescent="0.25">
      <c r="A139" s="158">
        <f>MAX($A$4:A138)+1</f>
        <v>123</v>
      </c>
      <c r="B139" s="180" t="str">
        <f t="shared" si="39"/>
        <v>COE/BOR Project Revenue</v>
      </c>
      <c r="C139" s="184">
        <f t="shared" si="54"/>
        <v>0</v>
      </c>
      <c r="D139" s="184">
        <f t="shared" si="55"/>
        <v>0</v>
      </c>
      <c r="E139" s="184">
        <f t="shared" si="56"/>
        <v>0</v>
      </c>
      <c r="F139" s="184">
        <f t="shared" si="57"/>
        <v>0</v>
      </c>
      <c r="G139" s="184">
        <f t="shared" si="58"/>
        <v>0</v>
      </c>
      <c r="H139" s="184">
        <f t="shared" si="59"/>
        <v>0</v>
      </c>
      <c r="I139" s="184">
        <f t="shared" si="60"/>
        <v>0</v>
      </c>
      <c r="J139" s="185"/>
      <c r="K139" s="216"/>
    </row>
    <row r="140" spans="1:11" x14ac:dyDescent="0.25">
      <c r="A140" s="158">
        <f>MAX($A$4:A139)+1</f>
        <v>124</v>
      </c>
      <c r="B140" s="180" t="str">
        <f t="shared" si="39"/>
        <v>3rd AC RAS Generation Dropping</v>
      </c>
      <c r="C140" s="184">
        <f t="shared" si="54"/>
        <v>0</v>
      </c>
      <c r="D140" s="184">
        <f t="shared" si="55"/>
        <v>0</v>
      </c>
      <c r="E140" s="184">
        <f t="shared" si="56"/>
        <v>0</v>
      </c>
      <c r="F140" s="184">
        <f t="shared" si="57"/>
        <v>0</v>
      </c>
      <c r="G140" s="184">
        <f t="shared" si="58"/>
        <v>21.731999999999999</v>
      </c>
      <c r="H140" s="184">
        <f t="shared" si="59"/>
        <v>0</v>
      </c>
      <c r="I140" s="184">
        <f t="shared" si="60"/>
        <v>0</v>
      </c>
      <c r="J140" s="185"/>
      <c r="K140" s="216"/>
    </row>
    <row r="141" spans="1:11" x14ac:dyDescent="0.25">
      <c r="A141" s="158">
        <f>MAX($A$4:A140)+1</f>
        <v>125</v>
      </c>
      <c r="B141" s="180" t="s">
        <v>604</v>
      </c>
      <c r="C141" s="184">
        <f t="shared" si="54"/>
        <v>0</v>
      </c>
      <c r="D141" s="184">
        <f t="shared" si="55"/>
        <v>0</v>
      </c>
      <c r="E141" s="184">
        <f t="shared" si="56"/>
        <v>0</v>
      </c>
      <c r="F141" s="184">
        <f t="shared" si="57"/>
        <v>0</v>
      </c>
      <c r="G141" s="184">
        <f t="shared" si="58"/>
        <v>18.995999999999999</v>
      </c>
      <c r="H141" s="184">
        <f t="shared" si="59"/>
        <v>0</v>
      </c>
      <c r="I141" s="184">
        <f t="shared" si="60"/>
        <v>0</v>
      </c>
      <c r="J141" s="185"/>
      <c r="K141" s="216"/>
    </row>
    <row r="142" spans="1:11" x14ac:dyDescent="0.25">
      <c r="A142" s="158">
        <f>MAX($A$4:A141)+1</f>
        <v>126</v>
      </c>
      <c r="B142" s="180" t="str">
        <f>B33</f>
        <v>Transmission Share of IPP</v>
      </c>
      <c r="C142" s="184">
        <f t="shared" si="54"/>
        <v>0</v>
      </c>
      <c r="D142" s="184">
        <f t="shared" si="55"/>
        <v>245.697</v>
      </c>
      <c r="E142" s="184">
        <f t="shared" si="56"/>
        <v>0</v>
      </c>
      <c r="F142" s="184">
        <f t="shared" si="57"/>
        <v>0</v>
      </c>
      <c r="G142" s="184">
        <f t="shared" si="58"/>
        <v>0</v>
      </c>
      <c r="H142" s="184">
        <f t="shared" si="59"/>
        <v>0</v>
      </c>
      <c r="I142" s="184">
        <f t="shared" si="60"/>
        <v>0</v>
      </c>
      <c r="J142" s="185"/>
      <c r="K142" s="216"/>
    </row>
    <row r="143" spans="1:11" x14ac:dyDescent="0.25">
      <c r="A143" s="158">
        <f>MAX($A$4:A142)+1</f>
        <v>127</v>
      </c>
      <c r="B143" s="180" t="str">
        <f>B34</f>
        <v>Use of Communication Equipmt</v>
      </c>
      <c r="C143" s="184">
        <f t="shared" si="54"/>
        <v>1.5811082623869388</v>
      </c>
      <c r="D143" s="184">
        <f t="shared" si="55"/>
        <v>95.801856316593472</v>
      </c>
      <c r="E143" s="184">
        <f t="shared" si="56"/>
        <v>0.18612392714283496</v>
      </c>
      <c r="F143" s="184">
        <f t="shared" si="57"/>
        <v>0.16535956537257865</v>
      </c>
      <c r="G143" s="184">
        <f t="shared" si="58"/>
        <v>13.941819164215131</v>
      </c>
      <c r="H143" s="184">
        <f t="shared" si="59"/>
        <v>1.8124452612650206</v>
      </c>
      <c r="I143" s="184">
        <f t="shared" si="60"/>
        <v>20.311287503024012</v>
      </c>
      <c r="J143" s="185"/>
      <c r="K143" s="216"/>
    </row>
    <row r="144" spans="1:11" x14ac:dyDescent="0.25">
      <c r="A144" s="158">
        <f>MAX($A$4:A143)+1</f>
        <v>128</v>
      </c>
      <c r="B144" s="180" t="str">
        <f>B35</f>
        <v>FPS Real Power Losses</v>
      </c>
      <c r="C144" s="184">
        <f t="shared" si="54"/>
        <v>0</v>
      </c>
      <c r="D144" s="184">
        <f t="shared" si="55"/>
        <v>0</v>
      </c>
      <c r="E144" s="184">
        <f t="shared" si="56"/>
        <v>0</v>
      </c>
      <c r="F144" s="184">
        <f t="shared" si="57"/>
        <v>0</v>
      </c>
      <c r="G144" s="184">
        <f t="shared" si="58"/>
        <v>0</v>
      </c>
      <c r="H144" s="184">
        <f t="shared" si="59"/>
        <v>0</v>
      </c>
      <c r="I144" s="184">
        <f t="shared" si="60"/>
        <v>0</v>
      </c>
      <c r="J144" s="185"/>
      <c r="K144" s="216"/>
    </row>
    <row r="145" spans="1:11" x14ac:dyDescent="0.25">
      <c r="A145" s="158">
        <f>MAX($A$4:A144)+1</f>
        <v>129</v>
      </c>
      <c r="B145" s="180" t="str">
        <f>B36</f>
        <v>Amort NonFed PNW AC Intertie</v>
      </c>
      <c r="C145" s="184">
        <f t="shared" si="54"/>
        <v>0</v>
      </c>
      <c r="D145" s="184">
        <f t="shared" si="55"/>
        <v>0</v>
      </c>
      <c r="E145" s="184">
        <f t="shared" si="56"/>
        <v>0</v>
      </c>
      <c r="F145" s="184">
        <f t="shared" si="57"/>
        <v>0</v>
      </c>
      <c r="G145" s="184">
        <f t="shared" si="58"/>
        <v>3324.8879999999999</v>
      </c>
      <c r="H145" s="184">
        <f t="shared" si="59"/>
        <v>0</v>
      </c>
      <c r="I145" s="184">
        <f t="shared" si="60"/>
        <v>0</v>
      </c>
      <c r="J145" s="185"/>
      <c r="K145" s="216"/>
    </row>
    <row r="146" spans="1:11" x14ac:dyDescent="0.25">
      <c r="A146" s="158">
        <f>MAX($A$4:A145)+1</f>
        <v>130</v>
      </c>
      <c r="B146" s="180" t="str">
        <f>B37</f>
        <v>Transmission Processing Fee</v>
      </c>
      <c r="C146" s="186">
        <f t="shared" si="54"/>
        <v>0</v>
      </c>
      <c r="D146" s="186">
        <f t="shared" si="55"/>
        <v>168</v>
      </c>
      <c r="E146" s="186">
        <f t="shared" si="56"/>
        <v>0</v>
      </c>
      <c r="F146" s="186">
        <f t="shared" si="57"/>
        <v>0</v>
      </c>
      <c r="G146" s="186">
        <f t="shared" si="58"/>
        <v>0</v>
      </c>
      <c r="H146" s="186">
        <f t="shared" si="59"/>
        <v>0</v>
      </c>
      <c r="I146" s="186">
        <f t="shared" si="60"/>
        <v>0</v>
      </c>
      <c r="J146" s="185"/>
      <c r="K146" s="216"/>
    </row>
    <row r="147" spans="1:11" x14ac:dyDescent="0.25">
      <c r="A147" s="158">
        <f>MAX($A$4:A146)+1</f>
        <v>131</v>
      </c>
      <c r="B147" s="165" t="s">
        <v>441</v>
      </c>
      <c r="C147" s="187">
        <f t="shared" ref="C147:I147" si="61">SUM(C115:C146)</f>
        <v>213.32996579602548</v>
      </c>
      <c r="D147" s="187">
        <f t="shared" si="61"/>
        <v>19082.331885074709</v>
      </c>
      <c r="E147" s="187">
        <f>SUM(E115:E146)</f>
        <v>202.03543092759472</v>
      </c>
      <c r="F147" s="187">
        <f>SUM(F115:F146)</f>
        <v>2708.9780847649922</v>
      </c>
      <c r="G147" s="187">
        <f>SUM(G115:G146)</f>
        <v>8783.0286101492238</v>
      </c>
      <c r="H147" s="187">
        <f t="shared" si="61"/>
        <v>12657.719596609884</v>
      </c>
      <c r="I147" s="187">
        <f t="shared" si="61"/>
        <v>2655.7374046775676</v>
      </c>
      <c r="J147" s="166"/>
      <c r="K147" s="146"/>
    </row>
    <row r="149" spans="1:11" x14ac:dyDescent="0.25">
      <c r="A149" s="188" t="s">
        <v>146</v>
      </c>
    </row>
    <row r="150" spans="1:11" x14ac:dyDescent="0.25">
      <c r="A150" s="188"/>
    </row>
    <row r="151" spans="1:11" x14ac:dyDescent="0.25">
      <c r="A151" s="190">
        <f>A45</f>
        <v>37</v>
      </c>
      <c r="B151" s="191" t="s">
        <v>344</v>
      </c>
      <c r="C151" s="192"/>
      <c r="D151" s="193"/>
      <c r="E151" s="193"/>
      <c r="F151" s="193"/>
    </row>
    <row r="152" spans="1:11" ht="45.75" customHeight="1" x14ac:dyDescent="0.25">
      <c r="A152" s="190"/>
      <c r="B152" s="583" t="s">
        <v>345</v>
      </c>
      <c r="C152" s="584"/>
      <c r="D152" s="584"/>
      <c r="E152" s="584"/>
      <c r="F152" s="584"/>
      <c r="G152" s="584"/>
      <c r="H152" s="584"/>
      <c r="I152" s="584"/>
    </row>
    <row r="153" spans="1:11" x14ac:dyDescent="0.25">
      <c r="A153" s="191"/>
      <c r="B153" s="194"/>
      <c r="C153" s="193"/>
      <c r="D153" s="193"/>
      <c r="E153" s="195"/>
      <c r="F153" s="192"/>
    </row>
    <row r="154" spans="1:11" x14ac:dyDescent="0.25">
      <c r="A154" s="196" t="s">
        <v>227</v>
      </c>
      <c r="B154" s="191" t="s">
        <v>171</v>
      </c>
      <c r="C154" s="192"/>
      <c r="D154" s="192"/>
      <c r="E154" s="192"/>
      <c r="F154" s="192"/>
      <c r="G154" s="192"/>
      <c r="H154" s="192"/>
      <c r="I154" s="192"/>
      <c r="J154" s="192"/>
    </row>
    <row r="155" spans="1:11" x14ac:dyDescent="0.25">
      <c r="A155" s="196"/>
      <c r="B155" s="193"/>
      <c r="C155" s="197" t="s">
        <v>13</v>
      </c>
      <c r="D155" s="198" t="s">
        <v>320</v>
      </c>
      <c r="E155" s="198" t="s">
        <v>321</v>
      </c>
      <c r="F155" s="198" t="s">
        <v>322</v>
      </c>
      <c r="G155" s="198" t="s">
        <v>323</v>
      </c>
      <c r="H155" s="198" t="s">
        <v>324</v>
      </c>
      <c r="I155" s="198" t="s">
        <v>325</v>
      </c>
      <c r="J155" s="198" t="s">
        <v>326</v>
      </c>
    </row>
    <row r="156" spans="1:11" x14ac:dyDescent="0.25">
      <c r="A156" s="193"/>
      <c r="B156" s="199" t="s">
        <v>327</v>
      </c>
      <c r="C156" s="218">
        <f>SUM(D156:J156)</f>
        <v>164711.38174001034</v>
      </c>
      <c r="D156" s="218">
        <f>'T-10.1'!F14</f>
        <v>164711.38174001034</v>
      </c>
      <c r="E156" s="218">
        <f>'T-10.1'!F76</f>
        <v>0</v>
      </c>
      <c r="F156" s="218">
        <v>0</v>
      </c>
      <c r="G156" s="218">
        <v>0</v>
      </c>
      <c r="H156" s="218">
        <v>0</v>
      </c>
      <c r="I156" s="218">
        <v>0</v>
      </c>
      <c r="J156" s="218">
        <v>0</v>
      </c>
    </row>
    <row r="157" spans="1:11" x14ac:dyDescent="0.25">
      <c r="A157" s="192"/>
      <c r="B157" s="200" t="s">
        <v>328</v>
      </c>
      <c r="C157" s="219">
        <f>'T-1'!C33</f>
        <v>1085031.3094889843</v>
      </c>
      <c r="D157" s="201"/>
      <c r="E157" s="201"/>
      <c r="F157" s="201"/>
      <c r="G157" s="201"/>
      <c r="H157" s="201"/>
      <c r="I157" s="201"/>
      <c r="J157" s="201"/>
    </row>
    <row r="158" spans="1:11" x14ac:dyDescent="0.25">
      <c r="A158" s="193"/>
      <c r="B158" s="202" t="s">
        <v>329</v>
      </c>
      <c r="C158" s="203">
        <f t="shared" ref="C158:J158" si="62">C156/$C$157</f>
        <v>0.15180334456669664</v>
      </c>
      <c r="D158" s="204">
        <f t="shared" si="62"/>
        <v>0.15180334456669664</v>
      </c>
      <c r="E158" s="204">
        <f t="shared" si="62"/>
        <v>0</v>
      </c>
      <c r="F158" s="203">
        <f t="shared" si="62"/>
        <v>0</v>
      </c>
      <c r="G158" s="203">
        <f t="shared" si="62"/>
        <v>0</v>
      </c>
      <c r="H158" s="203">
        <f t="shared" si="62"/>
        <v>0</v>
      </c>
      <c r="I158" s="203">
        <f t="shared" si="62"/>
        <v>0</v>
      </c>
      <c r="J158" s="203">
        <f t="shared" si="62"/>
        <v>0</v>
      </c>
    </row>
    <row r="159" spans="1:11" x14ac:dyDescent="0.25">
      <c r="A159" s="193"/>
      <c r="B159" s="205" t="s">
        <v>330</v>
      </c>
      <c r="C159" s="192"/>
      <c r="D159" s="192"/>
      <c r="E159" s="192"/>
      <c r="F159" s="192"/>
      <c r="G159" s="192"/>
      <c r="H159" s="192"/>
      <c r="I159" s="192"/>
      <c r="J159" s="192"/>
    </row>
    <row r="160" spans="1:11" x14ac:dyDescent="0.25">
      <c r="A160" s="193"/>
      <c r="B160" s="206" t="s">
        <v>331</v>
      </c>
      <c r="C160" s="197" t="s">
        <v>13</v>
      </c>
      <c r="D160" s="198" t="s">
        <v>332</v>
      </c>
      <c r="E160" s="198" t="s">
        <v>15</v>
      </c>
      <c r="F160" s="198" t="s">
        <v>333</v>
      </c>
      <c r="G160" s="198" t="s">
        <v>334</v>
      </c>
      <c r="H160" s="198" t="s">
        <v>335</v>
      </c>
      <c r="I160" s="198" t="s">
        <v>460</v>
      </c>
      <c r="J160" s="198" t="s">
        <v>147</v>
      </c>
    </row>
    <row r="161" spans="1:10" x14ac:dyDescent="0.25">
      <c r="A161" s="192"/>
      <c r="B161" s="207" t="s">
        <v>443</v>
      </c>
      <c r="C161" s="208">
        <f>SUM(D161:J161)</f>
        <v>5076533.0678430526</v>
      </c>
      <c r="D161" s="220">
        <f>'T-1'!D26</f>
        <v>68288.706711105449</v>
      </c>
      <c r="E161" s="220">
        <f>'T-1'!E26</f>
        <v>4137721.0049530892</v>
      </c>
      <c r="F161" s="220">
        <f>'T-1'!H26</f>
        <v>8038.7678534980068</v>
      </c>
      <c r="G161" s="220">
        <f>'T-1'!I26</f>
        <v>7141.9466523794526</v>
      </c>
      <c r="H161" s="220">
        <f>'T-1'!F26</f>
        <v>602152.82063421421</v>
      </c>
      <c r="I161" s="220">
        <f>'T-1'!G26</f>
        <v>78280.245458720019</v>
      </c>
      <c r="J161" s="220">
        <f>'T-1'!J26</f>
        <v>174909.57558004593</v>
      </c>
    </row>
    <row r="162" spans="1:10" x14ac:dyDescent="0.25">
      <c r="A162" s="192"/>
      <c r="B162" s="207" t="s">
        <v>336</v>
      </c>
      <c r="C162" s="209">
        <f>SUM(D162:I162)</f>
        <v>0.99999999999999989</v>
      </c>
      <c r="D162" s="210">
        <f t="shared" ref="D162:I162" si="63">D161/($C$161-$J$161)</f>
        <v>1.393185478625523E-2</v>
      </c>
      <c r="E162" s="210">
        <f t="shared" si="63"/>
        <v>0.84415316914575267</v>
      </c>
      <c r="F162" s="210">
        <f t="shared" si="63"/>
        <v>1.6400214880206204E-3</v>
      </c>
      <c r="G162" s="210">
        <f t="shared" si="63"/>
        <v>1.457057373674803E-3</v>
      </c>
      <c r="H162" s="210">
        <f t="shared" si="63"/>
        <v>0.12284762825718569</v>
      </c>
      <c r="I162" s="210">
        <f t="shared" si="63"/>
        <v>1.5970268949110817E-2</v>
      </c>
      <c r="J162" s="192"/>
    </row>
    <row r="163" spans="1:10" x14ac:dyDescent="0.25">
      <c r="A163" s="193"/>
      <c r="B163" s="211" t="s">
        <v>337</v>
      </c>
      <c r="C163" s="193"/>
      <c r="D163" s="212">
        <f t="shared" ref="D163:I163" si="64">D162*(1-$J$163)</f>
        <v>1.1816952633684145E-2</v>
      </c>
      <c r="E163" s="212">
        <f t="shared" si="64"/>
        <v>0.71600789474285098</v>
      </c>
      <c r="F163" s="212">
        <f t="shared" si="64"/>
        <v>1.3910607409778396E-3</v>
      </c>
      <c r="G163" s="212">
        <f t="shared" si="64"/>
        <v>1.2358711911254008E-3</v>
      </c>
      <c r="H163" s="212">
        <f t="shared" si="64"/>
        <v>0.10419894741565867</v>
      </c>
      <c r="I163" s="212">
        <f t="shared" si="64"/>
        <v>1.3545928709006132E-2</v>
      </c>
      <c r="J163" s="212">
        <f>D158+E158</f>
        <v>0.15180334456669664</v>
      </c>
    </row>
    <row r="164" spans="1:10" x14ac:dyDescent="0.25">
      <c r="A164" s="193"/>
      <c r="B164" s="211"/>
      <c r="C164" s="193"/>
      <c r="D164" s="212"/>
      <c r="E164" s="212"/>
      <c r="F164" s="212"/>
      <c r="G164" s="212"/>
      <c r="H164" s="212"/>
      <c r="I164" s="212"/>
      <c r="J164" s="212"/>
    </row>
    <row r="165" spans="1:10" x14ac:dyDescent="0.25">
      <c r="A165" s="196" t="s">
        <v>172</v>
      </c>
      <c r="B165" s="191" t="s">
        <v>150</v>
      </c>
      <c r="C165" s="192"/>
      <c r="D165" s="192"/>
      <c r="E165" s="192"/>
      <c r="F165" s="192"/>
      <c r="G165" s="192"/>
      <c r="H165" s="192"/>
      <c r="I165" s="192"/>
      <c r="J165" s="212"/>
    </row>
    <row r="166" spans="1:10" x14ac:dyDescent="0.25">
      <c r="A166" s="196" t="s">
        <v>173</v>
      </c>
      <c r="B166" s="191" t="s">
        <v>338</v>
      </c>
      <c r="C166" s="192"/>
      <c r="D166" s="192"/>
      <c r="E166" s="192"/>
      <c r="F166" s="192"/>
      <c r="G166" s="192"/>
      <c r="H166" s="192"/>
      <c r="I166" s="192"/>
      <c r="J166" s="212"/>
    </row>
    <row r="167" spans="1:10" x14ac:dyDescent="0.25">
      <c r="A167" s="192"/>
      <c r="B167" s="192"/>
      <c r="C167" s="196" t="s">
        <v>13</v>
      </c>
      <c r="D167" s="196" t="s">
        <v>151</v>
      </c>
      <c r="E167" s="196" t="s">
        <v>15</v>
      </c>
      <c r="F167" s="196" t="s">
        <v>165</v>
      </c>
      <c r="G167" s="196" t="s">
        <v>152</v>
      </c>
      <c r="H167" s="196" t="s">
        <v>18</v>
      </c>
      <c r="I167" s="196" t="s">
        <v>19</v>
      </c>
      <c r="J167" s="212"/>
    </row>
    <row r="168" spans="1:10" x14ac:dyDescent="0.25">
      <c r="A168" s="192"/>
      <c r="B168" s="194" t="s">
        <v>239</v>
      </c>
      <c r="C168" s="208">
        <f>SUM(D168:J168)</f>
        <v>5047264</v>
      </c>
      <c r="D168" s="220">
        <v>6636</v>
      </c>
      <c r="E168" s="220">
        <v>2952846</v>
      </c>
      <c r="F168" s="220">
        <v>177120</v>
      </c>
      <c r="G168" s="220">
        <v>0</v>
      </c>
      <c r="H168" s="220">
        <v>1910662</v>
      </c>
      <c r="I168" s="220">
        <v>0</v>
      </c>
      <c r="J168" s="212"/>
    </row>
    <row r="169" spans="1:10" x14ac:dyDescent="0.25">
      <c r="A169" s="192"/>
      <c r="B169" s="213" t="s">
        <v>174</v>
      </c>
      <c r="C169" s="214">
        <f t="shared" ref="C169:I169" si="65">C168/$C$168</f>
        <v>1</v>
      </c>
      <c r="D169" s="214">
        <f t="shared" si="65"/>
        <v>1.3147717258300735E-3</v>
      </c>
      <c r="E169" s="214">
        <f t="shared" si="65"/>
        <v>0.58503894387137267</v>
      </c>
      <c r="F169" s="214">
        <f t="shared" si="65"/>
        <v>3.5092279698466337E-2</v>
      </c>
      <c r="G169" s="214">
        <f t="shared" si="65"/>
        <v>0</v>
      </c>
      <c r="H169" s="214">
        <f t="shared" si="65"/>
        <v>0.37855400470433093</v>
      </c>
      <c r="I169" s="214">
        <f t="shared" si="65"/>
        <v>0</v>
      </c>
      <c r="J169" s="212"/>
    </row>
    <row r="170" spans="1:10" x14ac:dyDescent="0.25">
      <c r="A170" s="193"/>
      <c r="B170" s="194" t="s">
        <v>242</v>
      </c>
      <c r="C170" s="208">
        <f>SUM(D170:J170)</f>
        <v>1267031</v>
      </c>
      <c r="D170" s="220">
        <v>0</v>
      </c>
      <c r="E170" s="220">
        <v>1193181</v>
      </c>
      <c r="F170" s="220">
        <v>2136</v>
      </c>
      <c r="G170" s="220">
        <v>71714</v>
      </c>
      <c r="H170" s="220">
        <v>0</v>
      </c>
      <c r="I170" s="220">
        <v>0</v>
      </c>
      <c r="J170" s="212"/>
    </row>
    <row r="171" spans="1:10" x14ac:dyDescent="0.25">
      <c r="A171" s="192"/>
      <c r="B171" s="213" t="s">
        <v>174</v>
      </c>
      <c r="C171" s="214">
        <f t="shared" ref="C171:I171" si="66">C170/$C$170</f>
        <v>1</v>
      </c>
      <c r="D171" s="214">
        <f t="shared" si="66"/>
        <v>0</v>
      </c>
      <c r="E171" s="214">
        <f t="shared" si="66"/>
        <v>0.94171413327692854</v>
      </c>
      <c r="F171" s="214">
        <f t="shared" si="66"/>
        <v>1.6858308912725893E-3</v>
      </c>
      <c r="G171" s="214">
        <f t="shared" si="66"/>
        <v>5.6600035831798907E-2</v>
      </c>
      <c r="H171" s="214">
        <f t="shared" si="66"/>
        <v>0</v>
      </c>
      <c r="I171" s="214">
        <f t="shared" si="66"/>
        <v>0</v>
      </c>
      <c r="J171" s="212"/>
    </row>
    <row r="172" spans="1:10" x14ac:dyDescent="0.25">
      <c r="A172" s="6"/>
      <c r="B172" s="6"/>
      <c r="C172" s="6"/>
      <c r="D172" s="6"/>
      <c r="E172" s="6"/>
      <c r="F172" s="6"/>
      <c r="J172" s="212"/>
    </row>
    <row r="173" spans="1:10" x14ac:dyDescent="0.25">
      <c r="A173" s="191"/>
      <c r="B173" s="193"/>
      <c r="C173" s="192"/>
      <c r="D173" s="192"/>
      <c r="E173" s="192"/>
      <c r="F173" s="193"/>
      <c r="G173" s="192"/>
      <c r="H173" s="192"/>
      <c r="I173" s="192"/>
      <c r="J173" s="192"/>
    </row>
    <row r="174" spans="1:10" x14ac:dyDescent="0.25">
      <c r="A174" s="193"/>
      <c r="B174" s="206"/>
      <c r="C174" s="197" t="s">
        <v>13</v>
      </c>
      <c r="D174" s="198" t="s">
        <v>151</v>
      </c>
      <c r="E174" s="198" t="s">
        <v>15</v>
      </c>
      <c r="F174" s="198" t="s">
        <v>18</v>
      </c>
      <c r="G174" s="198" t="s">
        <v>19</v>
      </c>
      <c r="H174" s="198" t="s">
        <v>165</v>
      </c>
      <c r="I174" s="198" t="s">
        <v>152</v>
      </c>
      <c r="J174" s="198" t="s">
        <v>147</v>
      </c>
    </row>
    <row r="175" spans="1:10" x14ac:dyDescent="0.25">
      <c r="A175" s="196" t="s">
        <v>227</v>
      </c>
      <c r="B175" s="191" t="s">
        <v>171</v>
      </c>
      <c r="C175" s="192"/>
      <c r="D175" s="192"/>
      <c r="E175" s="192"/>
      <c r="F175" s="192"/>
      <c r="G175" s="192"/>
      <c r="H175" s="192"/>
      <c r="I175" s="192"/>
      <c r="J175" s="192"/>
    </row>
    <row r="176" spans="1:10" x14ac:dyDescent="0.25">
      <c r="A176" s="192"/>
      <c r="B176" s="207" t="s">
        <v>346</v>
      </c>
      <c r="C176" s="208">
        <f>SUM(D176:J176)</f>
        <v>5076533.0678430526</v>
      </c>
      <c r="D176" s="220">
        <f>'T-1'!D26</f>
        <v>68288.706711105449</v>
      </c>
      <c r="E176" s="220">
        <f>'T-1'!E26</f>
        <v>4137721.0049530892</v>
      </c>
      <c r="F176" s="220">
        <f>'T-1'!F26</f>
        <v>602152.82063421421</v>
      </c>
      <c r="G176" s="220">
        <f>'T-1'!G26</f>
        <v>78280.245458720019</v>
      </c>
      <c r="H176" s="220">
        <f>'T-1'!H26</f>
        <v>8038.7678534980068</v>
      </c>
      <c r="I176" s="220">
        <f>'T-1'!I26</f>
        <v>7141.9466523794526</v>
      </c>
      <c r="J176" s="220">
        <f>'T-1'!J26</f>
        <v>174909.57558004593</v>
      </c>
    </row>
    <row r="177" spans="1:10" x14ac:dyDescent="0.25">
      <c r="A177" s="192"/>
      <c r="B177" s="207" t="s">
        <v>174</v>
      </c>
      <c r="C177" s="209">
        <f>SUM(D177:J177)</f>
        <v>0.99999999999999989</v>
      </c>
      <c r="D177" s="210">
        <f t="shared" ref="D177:J177" si="67">D176/$C$176</f>
        <v>1.3451839237229741E-2</v>
      </c>
      <c r="E177" s="210">
        <f t="shared" si="67"/>
        <v>0.81506826601075377</v>
      </c>
      <c r="F177" s="210">
        <f t="shared" si="67"/>
        <v>0.11861497060828965</v>
      </c>
      <c r="G177" s="210">
        <f t="shared" si="67"/>
        <v>1.5420020792256987E-2</v>
      </c>
      <c r="H177" s="210">
        <f t="shared" si="67"/>
        <v>1.5835153137126251E-3</v>
      </c>
      <c r="I177" s="210">
        <f t="shared" si="67"/>
        <v>1.4068551424631938E-3</v>
      </c>
      <c r="J177" s="210">
        <f t="shared" si="67"/>
        <v>3.4454532895293939E-2</v>
      </c>
    </row>
    <row r="178" spans="1:10" x14ac:dyDescent="0.25">
      <c r="A178" s="192"/>
      <c r="B178" s="192"/>
      <c r="C178" s="192"/>
      <c r="D178" s="192"/>
      <c r="E178" s="192"/>
      <c r="F178" s="192"/>
      <c r="G178" s="192"/>
      <c r="H178" s="192"/>
      <c r="I178" s="192"/>
      <c r="J178" s="192"/>
    </row>
    <row r="179" spans="1:10" x14ac:dyDescent="0.25">
      <c r="A179" s="196" t="s">
        <v>172</v>
      </c>
      <c r="B179" s="191" t="s">
        <v>150</v>
      </c>
      <c r="C179" s="192"/>
      <c r="D179" s="192"/>
      <c r="E179" s="192"/>
      <c r="F179" s="192"/>
      <c r="G179" s="192"/>
      <c r="H179" s="192"/>
      <c r="I179" s="192"/>
      <c r="J179" s="192"/>
    </row>
    <row r="180" spans="1:10" x14ac:dyDescent="0.25">
      <c r="A180" s="192"/>
      <c r="B180" s="194" t="s">
        <v>239</v>
      </c>
      <c r="C180" s="208">
        <f>SUM(D180:J180)</f>
        <v>5047264</v>
      </c>
      <c r="D180" s="220">
        <v>6636</v>
      </c>
      <c r="E180" s="220">
        <v>2952846</v>
      </c>
      <c r="F180" s="220">
        <v>1910662</v>
      </c>
      <c r="G180" s="220">
        <v>0</v>
      </c>
      <c r="H180" s="220">
        <v>177120</v>
      </c>
      <c r="I180" s="220">
        <v>0</v>
      </c>
      <c r="J180" s="192"/>
    </row>
    <row r="181" spans="1:10" x14ac:dyDescent="0.25">
      <c r="A181" s="192"/>
      <c r="B181" s="213" t="s">
        <v>174</v>
      </c>
      <c r="C181" s="214">
        <f t="shared" ref="C181:I181" si="68">C180/$C$180</f>
        <v>1</v>
      </c>
      <c r="D181" s="214">
        <f t="shared" si="68"/>
        <v>1.3147717258300735E-3</v>
      </c>
      <c r="E181" s="214">
        <f t="shared" si="68"/>
        <v>0.58503894387137267</v>
      </c>
      <c r="F181" s="214">
        <f t="shared" si="68"/>
        <v>0.37855400470433093</v>
      </c>
      <c r="G181" s="214">
        <f t="shared" si="68"/>
        <v>0</v>
      </c>
      <c r="H181" s="214">
        <f t="shared" si="68"/>
        <v>3.5092279698466337E-2</v>
      </c>
      <c r="I181" s="214">
        <f t="shared" si="68"/>
        <v>0</v>
      </c>
      <c r="J181" s="192"/>
    </row>
    <row r="182" spans="1:10" x14ac:dyDescent="0.25">
      <c r="A182" s="196" t="s">
        <v>173</v>
      </c>
      <c r="B182" s="191" t="s">
        <v>313</v>
      </c>
      <c r="C182" s="192"/>
      <c r="D182" s="192"/>
      <c r="E182" s="192"/>
      <c r="F182" s="192"/>
      <c r="G182" s="192"/>
      <c r="H182" s="192"/>
      <c r="I182" s="192"/>
      <c r="J182" s="192"/>
    </row>
    <row r="183" spans="1:10" x14ac:dyDescent="0.25">
      <c r="A183" s="193"/>
      <c r="B183" s="194" t="s">
        <v>242</v>
      </c>
      <c r="C183" s="208">
        <f>SUM(D183:J183)</f>
        <v>1267031</v>
      </c>
      <c r="D183" s="220">
        <v>0</v>
      </c>
      <c r="E183" s="220">
        <v>1193181</v>
      </c>
      <c r="F183" s="220">
        <v>0</v>
      </c>
      <c r="G183" s="220">
        <v>0</v>
      </c>
      <c r="H183" s="220">
        <v>2136</v>
      </c>
      <c r="I183" s="220">
        <v>71714</v>
      </c>
      <c r="J183" s="192"/>
    </row>
    <row r="184" spans="1:10" x14ac:dyDescent="0.25">
      <c r="A184" s="192"/>
      <c r="B184" s="213" t="s">
        <v>174</v>
      </c>
      <c r="C184" s="214">
        <f t="shared" ref="C184:I184" si="69">C183/$C$183</f>
        <v>1</v>
      </c>
      <c r="D184" s="214">
        <f t="shared" si="69"/>
        <v>0</v>
      </c>
      <c r="E184" s="214">
        <f t="shared" si="69"/>
        <v>0.94171413327692854</v>
      </c>
      <c r="F184" s="214">
        <f t="shared" si="69"/>
        <v>0</v>
      </c>
      <c r="G184" s="214">
        <f t="shared" si="69"/>
        <v>0</v>
      </c>
      <c r="H184" s="214">
        <f t="shared" si="69"/>
        <v>1.6858308912725893E-3</v>
      </c>
      <c r="I184" s="214">
        <f t="shared" si="69"/>
        <v>5.6600035831798907E-2</v>
      </c>
      <c r="J184" s="192"/>
    </row>
    <row r="185" spans="1:10" x14ac:dyDescent="0.25">
      <c r="A185" s="196" t="s">
        <v>314</v>
      </c>
      <c r="B185" s="191" t="s">
        <v>315</v>
      </c>
      <c r="C185" s="192"/>
      <c r="D185" s="192"/>
      <c r="E185" s="192"/>
      <c r="F185" s="192"/>
      <c r="G185" s="192"/>
      <c r="H185" s="192"/>
      <c r="I185" s="192"/>
      <c r="J185" s="192"/>
    </row>
    <row r="186" spans="1:10" x14ac:dyDescent="0.25">
      <c r="A186" s="193"/>
      <c r="B186" s="194" t="s">
        <v>316</v>
      </c>
      <c r="C186" s="208">
        <f>SUM(D186:J186)</f>
        <v>7183</v>
      </c>
      <c r="D186" s="220">
        <v>0</v>
      </c>
      <c r="E186" s="220">
        <v>6794</v>
      </c>
      <c r="F186" s="220">
        <v>0</v>
      </c>
      <c r="G186" s="220">
        <v>0</v>
      </c>
      <c r="H186" s="220">
        <v>389</v>
      </c>
      <c r="I186" s="220"/>
      <c r="J186" s="192"/>
    </row>
    <row r="187" spans="1:10" x14ac:dyDescent="0.25">
      <c r="A187" s="192"/>
      <c r="B187" s="213" t="s">
        <v>174</v>
      </c>
      <c r="C187" s="214">
        <f t="shared" ref="C187:I187" si="70">C186/$C$186</f>
        <v>1</v>
      </c>
      <c r="D187" s="214">
        <f t="shared" si="70"/>
        <v>0</v>
      </c>
      <c r="E187" s="214">
        <f t="shared" si="70"/>
        <v>0.94584435472643746</v>
      </c>
      <c r="F187" s="214">
        <f t="shared" si="70"/>
        <v>0</v>
      </c>
      <c r="G187" s="214">
        <f t="shared" si="70"/>
        <v>0</v>
      </c>
      <c r="H187" s="214">
        <f t="shared" si="70"/>
        <v>5.4155645273562578E-2</v>
      </c>
      <c r="I187" s="214">
        <f t="shared" si="70"/>
        <v>0</v>
      </c>
      <c r="J187" s="192"/>
    </row>
    <row r="188" spans="1:10" x14ac:dyDescent="0.25">
      <c r="A188" s="6"/>
      <c r="B188" s="6"/>
      <c r="C188" s="6"/>
      <c r="D188" s="6"/>
      <c r="E188" s="6"/>
      <c r="F188" s="6"/>
    </row>
    <row r="189" spans="1:10" x14ac:dyDescent="0.25">
      <c r="B189" s="6"/>
    </row>
    <row r="190" spans="1:10" x14ac:dyDescent="0.25">
      <c r="B190" s="6"/>
    </row>
    <row r="191" spans="1:10" x14ac:dyDescent="0.25">
      <c r="B191" s="6"/>
    </row>
  </sheetData>
  <mergeCells count="9">
    <mergeCell ref="B152:I152"/>
    <mergeCell ref="E112:F112"/>
    <mergeCell ref="G112:H112"/>
    <mergeCell ref="A1:K1"/>
    <mergeCell ref="A2:K2"/>
    <mergeCell ref="G40:H40"/>
    <mergeCell ref="I40:J40"/>
    <mergeCell ref="E75:F75"/>
    <mergeCell ref="G75:H75"/>
  </mergeCells>
  <phoneticPr fontId="6" type="noConversion"/>
  <printOptions horizontalCentered="1"/>
  <pageMargins left="0.5" right="0.5" top="1" bottom="1" header="0.5" footer="0.5"/>
  <pageSetup scale="71" fitToHeight="4" orientation="landscape" blackAndWhite="1" r:id="rId1"/>
  <headerFooter alignWithMargins="0">
    <oddHeader>&amp;C&amp;"Times New Roman,Bold"&amp;12Table 2
Revenue Credits</oddHeader>
  </headerFooter>
  <rowBreaks count="3" manualBreakCount="3">
    <brk id="38" max="10" man="1"/>
    <brk id="73" max="10" man="1"/>
    <brk id="110" max="10" man="1"/>
  </rowBreaks>
  <ignoredErrors>
    <ignoredError sqref="F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70C0"/>
    <pageSetUpPr fitToPage="1"/>
  </sheetPr>
  <dimension ref="A1:L86"/>
  <sheetViews>
    <sheetView zoomScaleNormal="100" workbookViewId="0">
      <selection activeCell="M16" sqref="M16"/>
    </sheetView>
  </sheetViews>
  <sheetFormatPr defaultColWidth="8" defaultRowHeight="15.75" x14ac:dyDescent="0.25"/>
  <cols>
    <col min="1" max="1" width="5.85546875" style="250" customWidth="1"/>
    <col min="2" max="2" width="38" style="245" customWidth="1"/>
    <col min="3" max="9" width="12.7109375" style="250" customWidth="1"/>
    <col min="10" max="10" width="13.28515625" style="250" customWidth="1"/>
    <col min="11" max="11" width="11.85546875" style="14" customWidth="1"/>
    <col min="12" max="16384" width="8" style="14"/>
  </cols>
  <sheetData>
    <row r="1" spans="1:10" s="20" customFormat="1" ht="20.25" customHeight="1" x14ac:dyDescent="0.25">
      <c r="A1" s="587"/>
      <c r="B1" s="587"/>
      <c r="C1" s="587"/>
      <c r="D1" s="587"/>
      <c r="E1" s="587"/>
      <c r="F1" s="587"/>
      <c r="G1" s="587"/>
      <c r="H1" s="587"/>
      <c r="I1" s="587"/>
      <c r="J1" s="18"/>
    </row>
    <row r="2" spans="1:10" s="20" customFormat="1" ht="20.25" customHeight="1" x14ac:dyDescent="0.25">
      <c r="A2" s="587"/>
      <c r="B2" s="587"/>
      <c r="C2" s="587"/>
      <c r="D2" s="587"/>
      <c r="E2" s="587"/>
      <c r="F2" s="587"/>
      <c r="G2" s="587"/>
      <c r="H2" s="587"/>
      <c r="I2" s="587"/>
      <c r="J2" s="18"/>
    </row>
    <row r="3" spans="1:10" s="20" customFormat="1" ht="20.25" customHeight="1" x14ac:dyDescent="0.25">
      <c r="A3" s="588"/>
      <c r="B3" s="588"/>
      <c r="C3" s="588"/>
      <c r="D3" s="588"/>
      <c r="E3" s="588"/>
      <c r="F3" s="588"/>
      <c r="G3" s="588"/>
      <c r="H3" s="588"/>
      <c r="I3" s="588"/>
      <c r="J3" s="18"/>
    </row>
    <row r="4" spans="1:10" x14ac:dyDescent="0.25">
      <c r="A4" s="221"/>
      <c r="B4" s="222" t="s">
        <v>0</v>
      </c>
      <c r="C4" s="223" t="s">
        <v>1</v>
      </c>
      <c r="D4" s="223" t="s">
        <v>2</v>
      </c>
      <c r="E4" s="223" t="s">
        <v>3</v>
      </c>
      <c r="F4" s="223" t="s">
        <v>4</v>
      </c>
      <c r="G4" s="223" t="s">
        <v>5</v>
      </c>
      <c r="H4" s="223" t="s">
        <v>6</v>
      </c>
      <c r="I4" s="223" t="s">
        <v>7</v>
      </c>
      <c r="J4" s="18"/>
    </row>
    <row r="5" spans="1:10" x14ac:dyDescent="0.25">
      <c r="A5" s="221"/>
      <c r="B5" s="224"/>
      <c r="C5" s="221"/>
      <c r="D5" s="225"/>
      <c r="E5" s="225"/>
      <c r="F5" s="225"/>
      <c r="G5" s="225"/>
      <c r="H5" s="225"/>
      <c r="I5" s="226"/>
      <c r="J5" s="18"/>
    </row>
    <row r="6" spans="1:10" x14ac:dyDescent="0.25">
      <c r="A6" s="221"/>
      <c r="B6" s="227"/>
      <c r="C6" s="228" t="s">
        <v>8</v>
      </c>
      <c r="D6" s="228"/>
      <c r="E6" s="589" t="s">
        <v>11</v>
      </c>
      <c r="F6" s="589"/>
      <c r="G6" s="589" t="s">
        <v>10</v>
      </c>
      <c r="H6" s="589"/>
      <c r="I6" s="228" t="s">
        <v>12</v>
      </c>
      <c r="J6" s="18"/>
    </row>
    <row r="7" spans="1:10" x14ac:dyDescent="0.25">
      <c r="A7" s="221"/>
      <c r="B7" s="227"/>
      <c r="C7" s="229" t="s">
        <v>14</v>
      </c>
      <c r="D7" s="229" t="s">
        <v>15</v>
      </c>
      <c r="E7" s="229" t="s">
        <v>18</v>
      </c>
      <c r="F7" s="229" t="s">
        <v>19</v>
      </c>
      <c r="G7" s="229" t="s">
        <v>16</v>
      </c>
      <c r="H7" s="229" t="s">
        <v>17</v>
      </c>
      <c r="I7" s="229" t="s">
        <v>20</v>
      </c>
      <c r="J7" s="18"/>
    </row>
    <row r="8" spans="1:10" ht="20.25" customHeight="1" x14ac:dyDescent="0.25">
      <c r="A8" s="230">
        <f>MAX($A$4:A7)+1</f>
        <v>1</v>
      </c>
      <c r="B8" s="227" t="s">
        <v>436</v>
      </c>
      <c r="C8" s="228"/>
      <c r="D8" s="228"/>
      <c r="E8" s="228"/>
      <c r="F8" s="228"/>
      <c r="G8" s="228"/>
      <c r="H8" s="228"/>
      <c r="I8" s="226"/>
      <c r="J8" s="18"/>
    </row>
    <row r="9" spans="1:10" x14ac:dyDescent="0.25">
      <c r="A9" s="230">
        <f>MAX($A$4:A8)+1</f>
        <v>2</v>
      </c>
      <c r="B9" s="231" t="s">
        <v>33</v>
      </c>
      <c r="C9" s="232">
        <f>'T-1'!D15</f>
        <v>12382.037079210078</v>
      </c>
      <c r="D9" s="232">
        <f>'T-1'!E15</f>
        <v>671348.76265059272</v>
      </c>
      <c r="E9" s="232">
        <f>'T-1'!F15</f>
        <v>96922.849124386135</v>
      </c>
      <c r="F9" s="232">
        <f>'T-1'!G15</f>
        <v>12041.623673503018</v>
      </c>
      <c r="G9" s="232">
        <f>'T-1'!H15</f>
        <v>2647.6993116066537</v>
      </c>
      <c r="H9" s="232">
        <f>'T-1'!I15</f>
        <v>1674.9724372937601</v>
      </c>
      <c r="I9" s="232">
        <f>'T-1'!J15</f>
        <v>277270.08312439965</v>
      </c>
      <c r="J9" s="18"/>
    </row>
    <row r="10" spans="1:10" x14ac:dyDescent="0.25">
      <c r="A10" s="230">
        <f>MAX($A$4:A9)+1</f>
        <v>3</v>
      </c>
      <c r="B10" s="231" t="s">
        <v>34</v>
      </c>
      <c r="C10" s="232">
        <f>-'T-2'!C110</f>
        <v>-213.82584057939275</v>
      </c>
      <c r="D10" s="232">
        <f>-'T-2'!D110</f>
        <v>-19416.452724361803</v>
      </c>
      <c r="E10" s="232">
        <f>-'T-2'!G110</f>
        <v>-8787.4011105796271</v>
      </c>
      <c r="F10" s="232">
        <f>-'T-2'!H110</f>
        <v>-12658.288024416301</v>
      </c>
      <c r="G10" s="232">
        <f>-'T-2'!E110</f>
        <v>-202.09380400946839</v>
      </c>
      <c r="H10" s="232">
        <f>-'T-2'!F110</f>
        <v>-2709.0299456277853</v>
      </c>
      <c r="I10" s="232">
        <f>-'T-2'!I110</f>
        <v>-2662.1075284256203</v>
      </c>
      <c r="J10" s="18"/>
    </row>
    <row r="11" spans="1:10" x14ac:dyDescent="0.25">
      <c r="A11" s="230">
        <f>MAX($A$4:A10)+1</f>
        <v>4</v>
      </c>
      <c r="B11" s="231" t="s">
        <v>537</v>
      </c>
      <c r="C11" s="232">
        <v>0</v>
      </c>
      <c r="D11" s="232">
        <v>0</v>
      </c>
      <c r="E11" s="232">
        <v>0</v>
      </c>
      <c r="F11" s="232">
        <v>0</v>
      </c>
      <c r="G11" s="232">
        <v>0</v>
      </c>
      <c r="H11" s="232">
        <v>0</v>
      </c>
      <c r="I11" s="232">
        <v>-2325.9300000000003</v>
      </c>
      <c r="J11" s="18"/>
    </row>
    <row r="12" spans="1:10" x14ac:dyDescent="0.25">
      <c r="A12" s="230">
        <f>MAX($A$4:A11)+1</f>
        <v>5</v>
      </c>
      <c r="B12" s="231" t="s">
        <v>538</v>
      </c>
      <c r="C12" s="232">
        <v>0</v>
      </c>
      <c r="D12" s="232">
        <v>0</v>
      </c>
      <c r="E12" s="232">
        <v>0</v>
      </c>
      <c r="F12" s="232">
        <v>0</v>
      </c>
      <c r="G12" s="232">
        <v>0</v>
      </c>
      <c r="H12" s="232">
        <v>0</v>
      </c>
      <c r="I12" s="232">
        <v>-2697.42</v>
      </c>
      <c r="J12" s="18"/>
    </row>
    <row r="13" spans="1:10" x14ac:dyDescent="0.25">
      <c r="A13" s="230">
        <f>MAX($A$4:A12)+1</f>
        <v>6</v>
      </c>
      <c r="B13" s="231" t="s">
        <v>186</v>
      </c>
      <c r="C13" s="232">
        <v>0</v>
      </c>
      <c r="D13" s="232">
        <v>0</v>
      </c>
      <c r="E13" s="232">
        <v>0</v>
      </c>
      <c r="F13" s="232">
        <f>-'T-8'!E38</f>
        <v>-114.8738877434135</v>
      </c>
      <c r="G13" s="232">
        <v>0</v>
      </c>
      <c r="H13" s="232">
        <v>0</v>
      </c>
      <c r="I13" s="232">
        <v>0</v>
      </c>
      <c r="J13" s="18"/>
    </row>
    <row r="14" spans="1:10" x14ac:dyDescent="0.25">
      <c r="A14" s="230">
        <f>MAX($A$4:A13)+1</f>
        <v>7</v>
      </c>
      <c r="B14" s="231" t="s">
        <v>399</v>
      </c>
      <c r="C14" s="232">
        <v>0</v>
      </c>
      <c r="D14" s="232">
        <v>-160</v>
      </c>
      <c r="E14" s="232">
        <v>0</v>
      </c>
      <c r="F14" s="232">
        <v>0</v>
      </c>
      <c r="G14" s="232">
        <v>0</v>
      </c>
      <c r="H14" s="232">
        <v>0</v>
      </c>
      <c r="I14" s="232">
        <v>0</v>
      </c>
      <c r="J14" s="18"/>
    </row>
    <row r="15" spans="1:10" x14ac:dyDescent="0.25">
      <c r="A15" s="230">
        <f>MAX($A$4:A14)+1</f>
        <v>8</v>
      </c>
      <c r="B15" s="231" t="s">
        <v>400</v>
      </c>
      <c r="C15" s="232">
        <v>0</v>
      </c>
      <c r="D15" s="232">
        <v>0</v>
      </c>
      <c r="E15" s="232">
        <v>0</v>
      </c>
      <c r="F15" s="232">
        <v>0</v>
      </c>
      <c r="G15" s="232">
        <v>0</v>
      </c>
      <c r="H15" s="232">
        <v>0</v>
      </c>
      <c r="I15" s="232">
        <v>0</v>
      </c>
      <c r="J15" s="18"/>
    </row>
    <row r="16" spans="1:10" x14ac:dyDescent="0.25">
      <c r="A16" s="230">
        <f>MAX($A$4:A15)+1</f>
        <v>9</v>
      </c>
      <c r="B16" s="231" t="s">
        <v>376</v>
      </c>
      <c r="C16" s="232">
        <f>-$F16*C48</f>
        <v>-10.63870840353086</v>
      </c>
      <c r="D16" s="232">
        <f>-$F16*D48</f>
        <v>-614.43889421556219</v>
      </c>
      <c r="E16" s="232">
        <f>-$F16*E48</f>
        <v>-79.770767246387308</v>
      </c>
      <c r="F16" s="232">
        <f>-(F9+F10+F13)</f>
        <v>731.53823865669631</v>
      </c>
      <c r="G16" s="232">
        <f>-$F16*G48</f>
        <v>-1.2475957416389236</v>
      </c>
      <c r="H16" s="232">
        <f>-$F16*H48</f>
        <v>-1.1123184966214446</v>
      </c>
      <c r="I16" s="232">
        <f>-$F16*I48</f>
        <v>-24.329954552955432</v>
      </c>
      <c r="J16" s="18"/>
    </row>
    <row r="17" spans="1:12" x14ac:dyDescent="0.25">
      <c r="A17" s="230">
        <f>MAX($A$4:A16)+1</f>
        <v>10</v>
      </c>
      <c r="B17" s="231" t="s">
        <v>377</v>
      </c>
      <c r="C17" s="233">
        <f>-$H17*C54</f>
        <v>-15.077326299388833</v>
      </c>
      <c r="D17" s="233">
        <f>-$H17*D54</f>
        <v>-870.79139193711217</v>
      </c>
      <c r="E17" s="233">
        <f>-$H17*E54</f>
        <v>-113.05224669257868</v>
      </c>
      <c r="F17" s="233">
        <f>-$H17*F54</f>
        <v>0</v>
      </c>
      <c r="G17" s="233">
        <f>-$H17*G54</f>
        <v>-1.7681101288738312</v>
      </c>
      <c r="H17" s="233">
        <f>-SUM(H9:H16)</f>
        <v>1035.1698268306466</v>
      </c>
      <c r="I17" s="233">
        <f>-$H17*I54</f>
        <v>-34.480751772692948</v>
      </c>
      <c r="J17" s="18"/>
      <c r="K17" s="234"/>
      <c r="L17" s="235"/>
    </row>
    <row r="18" spans="1:12" s="238" customFormat="1" x14ac:dyDescent="0.25">
      <c r="A18" s="230">
        <f>MAX($A$4:A17)+1</f>
        <v>11</v>
      </c>
      <c r="B18" s="236" t="s">
        <v>13</v>
      </c>
      <c r="C18" s="237">
        <f t="shared" ref="C18:I18" si="0">SUM(C9:C17)</f>
        <v>12142.495203927767</v>
      </c>
      <c r="D18" s="237">
        <f t="shared" si="0"/>
        <v>650287.07964007836</v>
      </c>
      <c r="E18" s="237">
        <f t="shared" si="0"/>
        <v>87942.624999867548</v>
      </c>
      <c r="F18" s="237">
        <f t="shared" si="0"/>
        <v>0</v>
      </c>
      <c r="G18" s="237">
        <f t="shared" si="0"/>
        <v>2442.5898017266722</v>
      </c>
      <c r="H18" s="237">
        <f t="shared" si="0"/>
        <v>0</v>
      </c>
      <c r="I18" s="237">
        <f t="shared" si="0"/>
        <v>269525.81488964841</v>
      </c>
      <c r="J18" s="18"/>
      <c r="L18" s="235"/>
    </row>
    <row r="19" spans="1:12" ht="24" customHeight="1" x14ac:dyDescent="0.25">
      <c r="A19" s="230">
        <f>MAX($A$4:A18)+1</f>
        <v>12</v>
      </c>
      <c r="B19" s="227" t="s">
        <v>437</v>
      </c>
      <c r="C19" s="221"/>
      <c r="D19" s="239"/>
      <c r="E19" s="239"/>
      <c r="F19" s="239"/>
      <c r="G19" s="239"/>
      <c r="H19" s="239"/>
      <c r="I19" s="239"/>
      <c r="J19" s="18"/>
      <c r="L19" s="235"/>
    </row>
    <row r="20" spans="1:12" x14ac:dyDescent="0.25">
      <c r="A20" s="230">
        <f>MAX($A$4:A19)+1</f>
        <v>13</v>
      </c>
      <c r="B20" s="231" t="s">
        <v>33</v>
      </c>
      <c r="C20" s="232">
        <f>'T-1'!D24</f>
        <v>12312.37801316209</v>
      </c>
      <c r="D20" s="232">
        <f>'T-1'!E24</f>
        <v>675349.52735731786</v>
      </c>
      <c r="E20" s="232">
        <f>'T-1'!F24</f>
        <v>107261.9516963684</v>
      </c>
      <c r="F20" s="232">
        <f>'T-1'!G24</f>
        <v>11888.441597151615</v>
      </c>
      <c r="G20" s="232">
        <f>'T-1'!H24</f>
        <v>2675.4428883792575</v>
      </c>
      <c r="H20" s="232">
        <f>'T-1'!I24</f>
        <v>1680.2546289763525</v>
      </c>
      <c r="I20" s="232">
        <f>'T-1'!J24</f>
        <v>284606.59539562097</v>
      </c>
      <c r="J20" s="18"/>
      <c r="L20" s="7"/>
    </row>
    <row r="21" spans="1:12" x14ac:dyDescent="0.25">
      <c r="A21" s="230">
        <f>MAX($A$4:A20)+1</f>
        <v>14</v>
      </c>
      <c r="B21" s="231" t="s">
        <v>34</v>
      </c>
      <c r="C21" s="232">
        <f>-'T-2'!C147</f>
        <v>-213.32996579602548</v>
      </c>
      <c r="D21" s="232">
        <f>-'T-2'!D147</f>
        <v>-19082.331885074709</v>
      </c>
      <c r="E21" s="232">
        <f>-'T-2'!G147</f>
        <v>-8783.0286101492238</v>
      </c>
      <c r="F21" s="232">
        <f>-'T-2'!H147</f>
        <v>-12657.719596609884</v>
      </c>
      <c r="G21" s="232">
        <f>-'T-2'!E147</f>
        <v>-202.03543092759472</v>
      </c>
      <c r="H21" s="232">
        <f>-'T-2'!F147</f>
        <v>-2708.9780847649922</v>
      </c>
      <c r="I21" s="232">
        <f>-'T-2'!I147</f>
        <v>-2655.7374046775676</v>
      </c>
      <c r="J21" s="18"/>
      <c r="L21" s="7"/>
    </row>
    <row r="22" spans="1:12" x14ac:dyDescent="0.25">
      <c r="A22" s="230">
        <f>MAX($A$4:A21)+1</f>
        <v>15</v>
      </c>
      <c r="B22" s="231" t="s">
        <v>537</v>
      </c>
      <c r="C22" s="232">
        <v>0</v>
      </c>
      <c r="D22" s="232">
        <v>0</v>
      </c>
      <c r="E22" s="232">
        <v>0</v>
      </c>
      <c r="F22" s="232">
        <v>0</v>
      </c>
      <c r="G22" s="232">
        <v>0</v>
      </c>
      <c r="H22" s="232">
        <v>0</v>
      </c>
      <c r="I22" s="232">
        <v>-2363.4450000000002</v>
      </c>
      <c r="J22" s="18"/>
      <c r="L22" s="7"/>
    </row>
    <row r="23" spans="1:12" x14ac:dyDescent="0.25">
      <c r="A23" s="230">
        <f>MAX($A$4:A22)+1</f>
        <v>16</v>
      </c>
      <c r="B23" s="231" t="s">
        <v>538</v>
      </c>
      <c r="C23" s="232">
        <v>0</v>
      </c>
      <c r="D23" s="232">
        <v>0</v>
      </c>
      <c r="E23" s="232">
        <v>0</v>
      </c>
      <c r="F23" s="232">
        <v>0</v>
      </c>
      <c r="G23" s="232">
        <v>0</v>
      </c>
      <c r="H23" s="232">
        <v>0</v>
      </c>
      <c r="I23" s="232">
        <v>-2741.34</v>
      </c>
      <c r="J23" s="18"/>
      <c r="L23" s="7"/>
    </row>
    <row r="24" spans="1:12" x14ac:dyDescent="0.25">
      <c r="A24" s="230">
        <f>MAX($A$4:A23)+1</f>
        <v>17</v>
      </c>
      <c r="B24" s="231" t="s">
        <v>186</v>
      </c>
      <c r="C24" s="232">
        <v>0</v>
      </c>
      <c r="D24" s="232">
        <v>0</v>
      </c>
      <c r="E24" s="232">
        <v>0</v>
      </c>
      <c r="F24" s="232">
        <f>-'T-8'!E38</f>
        <v>-114.8738877434135</v>
      </c>
      <c r="G24" s="232">
        <v>0</v>
      </c>
      <c r="H24" s="232">
        <v>0</v>
      </c>
      <c r="I24" s="232">
        <v>0</v>
      </c>
      <c r="J24" s="18"/>
      <c r="L24" s="7"/>
    </row>
    <row r="25" spans="1:12" x14ac:dyDescent="0.25">
      <c r="A25" s="230">
        <f>MAX($A$4:A24)+1</f>
        <v>18</v>
      </c>
      <c r="B25" s="231" t="s">
        <v>375</v>
      </c>
      <c r="C25" s="232">
        <v>0</v>
      </c>
      <c r="D25" s="232">
        <v>-160</v>
      </c>
      <c r="E25" s="232">
        <v>0</v>
      </c>
      <c r="F25" s="232">
        <v>0</v>
      </c>
      <c r="G25" s="232">
        <v>0</v>
      </c>
      <c r="H25" s="232">
        <v>0</v>
      </c>
      <c r="I25" s="232">
        <v>0</v>
      </c>
      <c r="J25" s="18"/>
      <c r="L25" s="7"/>
    </row>
    <row r="26" spans="1:12" x14ac:dyDescent="0.25">
      <c r="A26" s="230">
        <f>MAX($A$4:A25)+1</f>
        <v>19</v>
      </c>
      <c r="B26" s="231" t="s">
        <v>400</v>
      </c>
      <c r="C26" s="232">
        <v>0</v>
      </c>
      <c r="D26" s="232">
        <v>0</v>
      </c>
      <c r="E26" s="232">
        <v>0</v>
      </c>
      <c r="F26" s="232">
        <v>0</v>
      </c>
      <c r="G26" s="232">
        <v>0</v>
      </c>
      <c r="H26" s="232">
        <v>0</v>
      </c>
      <c r="I26" s="232">
        <v>0</v>
      </c>
      <c r="J26" s="18"/>
      <c r="L26" s="7"/>
    </row>
    <row r="27" spans="1:12" x14ac:dyDescent="0.25">
      <c r="A27" s="230">
        <f>MAX($A$4:A26)+1</f>
        <v>20</v>
      </c>
      <c r="B27" s="231" t="s">
        <v>376</v>
      </c>
      <c r="C27" s="232">
        <f>-$F27*C50</f>
        <v>-11.36611943689233</v>
      </c>
      <c r="D27" s="232">
        <f>-$F27*D50</f>
        <v>-722.12792031699428</v>
      </c>
      <c r="E27" s="232">
        <f>-$F27*E50</f>
        <v>-115.77863011226636</v>
      </c>
      <c r="F27" s="232">
        <f>-(F20+F21+F24)</f>
        <v>884.15188720168237</v>
      </c>
      <c r="G27" s="232">
        <f>-$F27*G50</f>
        <v>-1.3432696881242088</v>
      </c>
      <c r="H27" s="232">
        <f>-$F27*H50</f>
        <v>-1.1890827495023231</v>
      </c>
      <c r="I27" s="232">
        <f>-$F27*I50</f>
        <v>-32.346864897903004</v>
      </c>
      <c r="J27" s="18"/>
      <c r="L27" s="7"/>
    </row>
    <row r="28" spans="1:12" x14ac:dyDescent="0.25">
      <c r="A28" s="230">
        <f>MAX($A$4:A27)+1</f>
        <v>21</v>
      </c>
      <c r="B28" s="231" t="s">
        <v>377</v>
      </c>
      <c r="C28" s="233">
        <f>-$H28*C56</f>
        <v>-13.257759968541782</v>
      </c>
      <c r="D28" s="233">
        <f t="shared" ref="D28:I28" si="1">-$H28*D56</f>
        <v>-842.31022622111357</v>
      </c>
      <c r="E28" s="233">
        <f t="shared" si="1"/>
        <v>-135.0474360257729</v>
      </c>
      <c r="F28" s="233">
        <f>-$H28*F56</f>
        <v>0</v>
      </c>
      <c r="G28" s="233">
        <f t="shared" si="1"/>
        <v>-1.5668273764891847</v>
      </c>
      <c r="H28" s="233">
        <f>-SUM(H20:H27)</f>
        <v>1029.9125385381421</v>
      </c>
      <c r="I28" s="233">
        <f t="shared" si="1"/>
        <v>-37.730288946224647</v>
      </c>
      <c r="J28" s="18"/>
      <c r="K28" s="234"/>
      <c r="L28" s="235"/>
    </row>
    <row r="29" spans="1:12" s="238" customFormat="1" x14ac:dyDescent="0.25">
      <c r="A29" s="230">
        <f>MAX($A$4:A28)+1</f>
        <v>22</v>
      </c>
      <c r="B29" s="236" t="s">
        <v>13</v>
      </c>
      <c r="C29" s="237">
        <f t="shared" ref="C29:I29" si="2">SUM(C20:C28)</f>
        <v>12074.424167960631</v>
      </c>
      <c r="D29" s="237">
        <f t="shared" si="2"/>
        <v>654542.75732570502</v>
      </c>
      <c r="E29" s="237">
        <f t="shared" si="2"/>
        <v>98228.097020081128</v>
      </c>
      <c r="F29" s="237">
        <f t="shared" si="2"/>
        <v>0</v>
      </c>
      <c r="G29" s="237">
        <f t="shared" si="2"/>
        <v>2470.4973603870494</v>
      </c>
      <c r="H29" s="237">
        <f t="shared" si="2"/>
        <v>0</v>
      </c>
      <c r="I29" s="237">
        <f t="shared" si="2"/>
        <v>276775.99583709927</v>
      </c>
      <c r="J29" s="18"/>
      <c r="L29" s="235"/>
    </row>
    <row r="30" spans="1:12" ht="23.25" customHeight="1" x14ac:dyDescent="0.25">
      <c r="A30" s="230">
        <f>MAX($A$4:A29)+1</f>
        <v>23</v>
      </c>
      <c r="B30" s="227" t="s">
        <v>444</v>
      </c>
      <c r="C30" s="221"/>
      <c r="D30" s="239"/>
      <c r="E30" s="239"/>
      <c r="F30" s="239"/>
      <c r="G30" s="239"/>
      <c r="H30" s="239"/>
      <c r="I30" s="239"/>
      <c r="J30" s="18"/>
      <c r="L30" s="235"/>
    </row>
    <row r="31" spans="1:12" x14ac:dyDescent="0.25">
      <c r="A31" s="230">
        <f>MAX($A$4:A30)+1</f>
        <v>24</v>
      </c>
      <c r="B31" s="231" t="s">
        <v>33</v>
      </c>
      <c r="C31" s="240">
        <f t="shared" ref="C31:I39" si="3">AVERAGE(C9,C20)</f>
        <v>12347.207546186084</v>
      </c>
      <c r="D31" s="240">
        <f t="shared" si="3"/>
        <v>673349.14500395535</v>
      </c>
      <c r="E31" s="240">
        <f t="shared" si="3"/>
        <v>102092.40041037727</v>
      </c>
      <c r="F31" s="240">
        <f t="shared" si="3"/>
        <v>11965.032635327316</v>
      </c>
      <c r="G31" s="240">
        <f t="shared" si="3"/>
        <v>2661.5710999929556</v>
      </c>
      <c r="H31" s="240">
        <f t="shared" si="3"/>
        <v>1677.6135331350563</v>
      </c>
      <c r="I31" s="240">
        <f t="shared" si="3"/>
        <v>280938.33926001028</v>
      </c>
      <c r="J31" s="18"/>
      <c r="L31" s="7"/>
    </row>
    <row r="32" spans="1:12" x14ac:dyDescent="0.25">
      <c r="A32" s="230">
        <f>MAX($A$4:A31)+1</f>
        <v>25</v>
      </c>
      <c r="B32" s="231" t="s">
        <v>34</v>
      </c>
      <c r="C32" s="240">
        <f t="shared" si="3"/>
        <v>-213.57790318770913</v>
      </c>
      <c r="D32" s="240">
        <f t="shared" si="3"/>
        <v>-19249.392304718254</v>
      </c>
      <c r="E32" s="240">
        <f t="shared" si="3"/>
        <v>-8785.2148603644255</v>
      </c>
      <c r="F32" s="240">
        <f t="shared" si="3"/>
        <v>-12658.003810513092</v>
      </c>
      <c r="G32" s="240">
        <f t="shared" si="3"/>
        <v>-202.06461746853154</v>
      </c>
      <c r="H32" s="240">
        <f t="shared" si="3"/>
        <v>-2709.0040151963885</v>
      </c>
      <c r="I32" s="240">
        <f t="shared" si="3"/>
        <v>-2658.922466551594</v>
      </c>
      <c r="J32" s="18"/>
      <c r="L32" s="7"/>
    </row>
    <row r="33" spans="1:12" x14ac:dyDescent="0.25">
      <c r="A33" s="230">
        <f>MAX($A$4:A32)+1</f>
        <v>26</v>
      </c>
      <c r="B33" s="231" t="s">
        <v>537</v>
      </c>
      <c r="C33" s="240">
        <f t="shared" si="3"/>
        <v>0</v>
      </c>
      <c r="D33" s="240">
        <f t="shared" si="3"/>
        <v>0</v>
      </c>
      <c r="E33" s="240">
        <f t="shared" si="3"/>
        <v>0</v>
      </c>
      <c r="F33" s="240">
        <f t="shared" si="3"/>
        <v>0</v>
      </c>
      <c r="G33" s="240">
        <f t="shared" si="3"/>
        <v>0</v>
      </c>
      <c r="H33" s="240">
        <f t="shared" si="3"/>
        <v>0</v>
      </c>
      <c r="I33" s="240">
        <f t="shared" si="3"/>
        <v>-2344.6875</v>
      </c>
      <c r="J33" s="18"/>
      <c r="L33" s="7"/>
    </row>
    <row r="34" spans="1:12" x14ac:dyDescent="0.25">
      <c r="A34" s="230">
        <f>MAX($A$4:A33)+1</f>
        <v>27</v>
      </c>
      <c r="B34" s="231" t="s">
        <v>538</v>
      </c>
      <c r="C34" s="240">
        <f t="shared" si="3"/>
        <v>0</v>
      </c>
      <c r="D34" s="240">
        <f t="shared" si="3"/>
        <v>0</v>
      </c>
      <c r="E34" s="240">
        <f t="shared" si="3"/>
        <v>0</v>
      </c>
      <c r="F34" s="240">
        <f t="shared" si="3"/>
        <v>0</v>
      </c>
      <c r="G34" s="240">
        <f t="shared" si="3"/>
        <v>0</v>
      </c>
      <c r="H34" s="240">
        <f t="shared" si="3"/>
        <v>0</v>
      </c>
      <c r="I34" s="240">
        <f t="shared" si="3"/>
        <v>-2719.38</v>
      </c>
      <c r="J34" s="18"/>
      <c r="L34" s="7"/>
    </row>
    <row r="35" spans="1:12" x14ac:dyDescent="0.25">
      <c r="A35" s="230">
        <f>MAX($A$4:A34)+1</f>
        <v>28</v>
      </c>
      <c r="B35" s="231" t="s">
        <v>186</v>
      </c>
      <c r="C35" s="240">
        <f t="shared" si="3"/>
        <v>0</v>
      </c>
      <c r="D35" s="240">
        <f t="shared" si="3"/>
        <v>0</v>
      </c>
      <c r="E35" s="240">
        <f t="shared" si="3"/>
        <v>0</v>
      </c>
      <c r="F35" s="240">
        <f t="shared" si="3"/>
        <v>-114.8738877434135</v>
      </c>
      <c r="G35" s="240">
        <f t="shared" si="3"/>
        <v>0</v>
      </c>
      <c r="H35" s="240">
        <f t="shared" si="3"/>
        <v>0</v>
      </c>
      <c r="I35" s="240">
        <f t="shared" si="3"/>
        <v>0</v>
      </c>
      <c r="J35" s="18"/>
      <c r="L35" s="7"/>
    </row>
    <row r="36" spans="1:12" x14ac:dyDescent="0.25">
      <c r="A36" s="230">
        <f>MAX($A$4:A35)+1</f>
        <v>29</v>
      </c>
      <c r="B36" s="231" t="s">
        <v>375</v>
      </c>
      <c r="C36" s="240">
        <f t="shared" si="3"/>
        <v>0</v>
      </c>
      <c r="D36" s="240">
        <f t="shared" si="3"/>
        <v>-160</v>
      </c>
      <c r="E36" s="240">
        <f t="shared" si="3"/>
        <v>0</v>
      </c>
      <c r="F36" s="240">
        <f t="shared" si="3"/>
        <v>0</v>
      </c>
      <c r="G36" s="240">
        <f t="shared" si="3"/>
        <v>0</v>
      </c>
      <c r="H36" s="240">
        <f t="shared" si="3"/>
        <v>0</v>
      </c>
      <c r="I36" s="240">
        <f t="shared" si="3"/>
        <v>0</v>
      </c>
      <c r="J36" s="18"/>
      <c r="L36" s="7"/>
    </row>
    <row r="37" spans="1:12" x14ac:dyDescent="0.25">
      <c r="A37" s="230">
        <f>MAX($A$4:A36)+1</f>
        <v>30</v>
      </c>
      <c r="B37" s="231" t="s">
        <v>400</v>
      </c>
      <c r="C37" s="240">
        <f t="shared" si="3"/>
        <v>0</v>
      </c>
      <c r="D37" s="240">
        <f t="shared" si="3"/>
        <v>0</v>
      </c>
      <c r="E37" s="240">
        <f t="shared" si="3"/>
        <v>0</v>
      </c>
      <c r="F37" s="240">
        <f t="shared" si="3"/>
        <v>0</v>
      </c>
      <c r="G37" s="240">
        <f t="shared" si="3"/>
        <v>0</v>
      </c>
      <c r="H37" s="240">
        <f t="shared" si="3"/>
        <v>0</v>
      </c>
      <c r="I37" s="240">
        <f t="shared" si="3"/>
        <v>0</v>
      </c>
      <c r="J37" s="18"/>
      <c r="L37" s="7"/>
    </row>
    <row r="38" spans="1:12" x14ac:dyDescent="0.25">
      <c r="A38" s="230">
        <f>MAX($A$4:A37)+1</f>
        <v>31</v>
      </c>
      <c r="B38" s="231" t="s">
        <v>376</v>
      </c>
      <c r="C38" s="240">
        <f t="shared" si="3"/>
        <v>-11.002413920211595</v>
      </c>
      <c r="D38" s="240">
        <f t="shared" si="3"/>
        <v>-668.28340726627823</v>
      </c>
      <c r="E38" s="240">
        <f t="shared" si="3"/>
        <v>-97.774698679326832</v>
      </c>
      <c r="F38" s="240">
        <f t="shared" si="3"/>
        <v>807.84506292918934</v>
      </c>
      <c r="G38" s="240">
        <f t="shared" si="3"/>
        <v>-1.2954327148815663</v>
      </c>
      <c r="H38" s="240">
        <f t="shared" si="3"/>
        <v>-1.1507006230618839</v>
      </c>
      <c r="I38" s="240">
        <f t="shared" si="3"/>
        <v>-28.338409725429216</v>
      </c>
      <c r="J38" s="18"/>
      <c r="L38" s="7"/>
    </row>
    <row r="39" spans="1:12" x14ac:dyDescent="0.25">
      <c r="A39" s="230">
        <f>MAX($A$4:A38)+1</f>
        <v>32</v>
      </c>
      <c r="B39" s="231" t="s">
        <v>377</v>
      </c>
      <c r="C39" s="241">
        <f t="shared" si="3"/>
        <v>-14.167543133965307</v>
      </c>
      <c r="D39" s="241">
        <f t="shared" si="3"/>
        <v>-856.55080907911292</v>
      </c>
      <c r="E39" s="241">
        <f t="shared" si="3"/>
        <v>-124.04984135917579</v>
      </c>
      <c r="F39" s="241">
        <f t="shared" si="3"/>
        <v>0</v>
      </c>
      <c r="G39" s="241">
        <f t="shared" si="3"/>
        <v>-1.667468752681508</v>
      </c>
      <c r="H39" s="241">
        <f t="shared" si="3"/>
        <v>1032.5411826843942</v>
      </c>
      <c r="I39" s="241">
        <f t="shared" si="3"/>
        <v>-36.105520359458794</v>
      </c>
      <c r="J39" s="18"/>
    </row>
    <row r="40" spans="1:12" s="238" customFormat="1" x14ac:dyDescent="0.25">
      <c r="A40" s="230">
        <f>MAX($A$4:A39)+1</f>
        <v>33</v>
      </c>
      <c r="B40" s="236" t="s">
        <v>13</v>
      </c>
      <c r="C40" s="237">
        <f t="shared" ref="C40:I40" si="4">SUM(C31:C39)</f>
        <v>12108.459685944197</v>
      </c>
      <c r="D40" s="237">
        <f t="shared" si="4"/>
        <v>652414.91848289175</v>
      </c>
      <c r="E40" s="237">
        <f t="shared" si="4"/>
        <v>93085.361009974353</v>
      </c>
      <c r="F40" s="237">
        <f t="shared" si="4"/>
        <v>0</v>
      </c>
      <c r="G40" s="237">
        <f t="shared" si="4"/>
        <v>2456.5435810568611</v>
      </c>
      <c r="H40" s="237">
        <f t="shared" si="4"/>
        <v>0</v>
      </c>
      <c r="I40" s="237">
        <f t="shared" si="4"/>
        <v>273150.90536337381</v>
      </c>
      <c r="J40" s="18"/>
    </row>
    <row r="41" spans="1:12" ht="19.5" customHeight="1" x14ac:dyDescent="0.25">
      <c r="A41" s="242" t="s">
        <v>35</v>
      </c>
      <c r="B41" s="224" t="s">
        <v>401</v>
      </c>
      <c r="C41" s="239"/>
      <c r="D41" s="239"/>
      <c r="E41" s="239"/>
      <c r="F41" s="239"/>
      <c r="G41" s="239"/>
      <c r="H41" s="239"/>
      <c r="I41" s="239"/>
      <c r="J41" s="18"/>
    </row>
    <row r="42" spans="1:12" ht="19.5" customHeight="1" x14ac:dyDescent="0.25">
      <c r="A42" s="242" t="s">
        <v>348</v>
      </c>
      <c r="B42" s="224" t="s">
        <v>598</v>
      </c>
      <c r="C42" s="239"/>
      <c r="D42" s="239"/>
      <c r="E42" s="239"/>
      <c r="F42" s="239"/>
      <c r="G42" s="239"/>
      <c r="H42" s="239"/>
      <c r="I42" s="239"/>
      <c r="J42" s="18"/>
    </row>
    <row r="43" spans="1:12" x14ac:dyDescent="0.25">
      <c r="A43" s="243"/>
      <c r="B43" s="244"/>
      <c r="C43" s="15"/>
      <c r="D43" s="15"/>
      <c r="E43" s="15"/>
      <c r="F43" s="15"/>
      <c r="G43" s="15"/>
      <c r="H43" s="15"/>
      <c r="I43" s="15"/>
      <c r="J43" s="15"/>
    </row>
    <row r="44" spans="1:12" x14ac:dyDescent="0.25">
      <c r="A44" s="243"/>
      <c r="C44" s="15"/>
      <c r="D44" s="15"/>
      <c r="E44" s="15"/>
      <c r="F44" s="15"/>
      <c r="G44" s="246"/>
      <c r="H44" s="15"/>
      <c r="I44" s="15"/>
      <c r="J44" s="15"/>
    </row>
    <row r="45" spans="1:12" x14ac:dyDescent="0.25">
      <c r="A45" s="247"/>
      <c r="B45" s="248" t="s">
        <v>167</v>
      </c>
      <c r="C45" s="249"/>
      <c r="D45" s="15"/>
      <c r="E45" s="15"/>
      <c r="F45" s="15"/>
      <c r="G45" s="15"/>
      <c r="H45" s="246"/>
      <c r="J45" s="15"/>
    </row>
    <row r="46" spans="1:12" x14ac:dyDescent="0.25">
      <c r="A46" s="243"/>
      <c r="B46" s="245" t="s">
        <v>145</v>
      </c>
      <c r="C46" s="22" t="s">
        <v>14</v>
      </c>
      <c r="D46" s="22" t="s">
        <v>15</v>
      </c>
      <c r="E46" s="22" t="s">
        <v>18</v>
      </c>
      <c r="F46" s="22" t="s">
        <v>19</v>
      </c>
      <c r="G46" s="22" t="s">
        <v>16</v>
      </c>
      <c r="H46" s="22" t="s">
        <v>17</v>
      </c>
      <c r="I46" s="22" t="s">
        <v>12</v>
      </c>
      <c r="J46" s="22" t="s">
        <v>13</v>
      </c>
    </row>
    <row r="47" spans="1:12" x14ac:dyDescent="0.25">
      <c r="A47" s="243"/>
      <c r="B47" s="245" t="s">
        <v>599</v>
      </c>
      <c r="C47" s="40">
        <f>'T-1'!D8</f>
        <v>69532.327553486801</v>
      </c>
      <c r="D47" s="40">
        <f>'T-1'!E8</f>
        <v>4015841.4756456083</v>
      </c>
      <c r="E47" s="40">
        <f>'T-1'!F8</f>
        <v>521364.70960402419</v>
      </c>
      <c r="F47" s="40"/>
      <c r="G47" s="40">
        <f>'T-1'!H8</f>
        <v>8154.0194985682883</v>
      </c>
      <c r="H47" s="40">
        <f>'T-1'!I8</f>
        <v>7269.8762967519042</v>
      </c>
      <c r="I47" s="40">
        <f>'T-1'!J8</f>
        <v>159015.39032464538</v>
      </c>
      <c r="J47" s="253">
        <f>SUM(C47:I47)</f>
        <v>4781177.7989230854</v>
      </c>
    </row>
    <row r="48" spans="1:12" x14ac:dyDescent="0.25">
      <c r="A48" s="243"/>
      <c r="C48" s="251">
        <f t="shared" ref="C48:I48" si="5">C47/$J47</f>
        <v>1.4542928641797905E-2</v>
      </c>
      <c r="D48" s="251">
        <f t="shared" si="5"/>
        <v>0.83992724063726265</v>
      </c>
      <c r="E48" s="251">
        <f t="shared" si="5"/>
        <v>0.10904524607335385</v>
      </c>
      <c r="F48" s="251">
        <f t="shared" si="5"/>
        <v>0</v>
      </c>
      <c r="G48" s="251">
        <f t="shared" si="5"/>
        <v>1.7054415965047154E-3</v>
      </c>
      <c r="H48" s="251">
        <f t="shared" si="5"/>
        <v>1.5205199644299724E-3</v>
      </c>
      <c r="I48" s="251">
        <f t="shared" si="5"/>
        <v>3.3258623086650757E-2</v>
      </c>
      <c r="J48" s="253"/>
    </row>
    <row r="49" spans="1:10" x14ac:dyDescent="0.25">
      <c r="A49" s="243"/>
      <c r="B49" s="245" t="s">
        <v>600</v>
      </c>
      <c r="C49" s="40">
        <f>'T-1'!D17</f>
        <v>67045.085868724083</v>
      </c>
      <c r="D49" s="40">
        <f>'T-1'!E17</f>
        <v>4259600.5342605701</v>
      </c>
      <c r="E49" s="40">
        <f>'T-1'!F17</f>
        <v>682940.93166440423</v>
      </c>
      <c r="F49" s="40"/>
      <c r="G49" s="40">
        <f>'T-1'!H17</f>
        <v>7923.5162084277254</v>
      </c>
      <c r="H49" s="40">
        <f>'T-1'!I17</f>
        <v>7014.017008007002</v>
      </c>
      <c r="I49" s="40">
        <f>'T-1'!J17</f>
        <v>190803.76083544648</v>
      </c>
      <c r="J49" s="253">
        <f>SUM(C49:I49)</f>
        <v>5215327.8458455792</v>
      </c>
    </row>
    <row r="50" spans="1:10" x14ac:dyDescent="0.25">
      <c r="A50" s="243"/>
      <c r="C50" s="251">
        <f t="shared" ref="C50:I50" si="6">C49/$J49</f>
        <v>1.285539238384233E-2</v>
      </c>
      <c r="D50" s="251">
        <f t="shared" si="6"/>
        <v>0.81674645586349448</v>
      </c>
      <c r="E50" s="251">
        <f t="shared" si="6"/>
        <v>0.13094880165748748</v>
      </c>
      <c r="F50" s="251">
        <f t="shared" si="6"/>
        <v>0</v>
      </c>
      <c r="G50" s="251">
        <f t="shared" si="6"/>
        <v>1.5192748073813676E-3</v>
      </c>
      <c r="H50" s="251">
        <f t="shared" si="6"/>
        <v>1.3448851568543714E-3</v>
      </c>
      <c r="I50" s="251">
        <f t="shared" si="6"/>
        <v>3.658519013094004E-2</v>
      </c>
      <c r="J50" s="253"/>
    </row>
    <row r="51" spans="1:10" x14ac:dyDescent="0.25">
      <c r="A51" s="243"/>
      <c r="C51" s="251"/>
      <c r="D51" s="251"/>
      <c r="E51" s="251"/>
      <c r="F51" s="251"/>
      <c r="G51" s="251"/>
      <c r="H51" s="251"/>
      <c r="I51" s="251"/>
      <c r="J51" s="253"/>
    </row>
    <row r="52" spans="1:10" x14ac:dyDescent="0.25">
      <c r="A52" s="243"/>
      <c r="B52" s="244" t="s">
        <v>185</v>
      </c>
      <c r="C52" s="15"/>
      <c r="D52" s="15"/>
      <c r="E52" s="15"/>
      <c r="F52" s="15"/>
      <c r="G52" s="15"/>
      <c r="H52" s="15"/>
      <c r="I52" s="15"/>
      <c r="J52" s="15"/>
    </row>
    <row r="53" spans="1:10" x14ac:dyDescent="0.25">
      <c r="B53" s="245" t="s">
        <v>610</v>
      </c>
      <c r="C53" s="40">
        <f>'T-1'!D8</f>
        <v>69532.327553486801</v>
      </c>
      <c r="D53" s="40">
        <f>'T-1'!E8</f>
        <v>4015841.4756456083</v>
      </c>
      <c r="E53" s="40">
        <f>'T-1'!F8</f>
        <v>521364.70960402419</v>
      </c>
      <c r="F53" s="40"/>
      <c r="G53" s="40">
        <f>'T-1'!H8</f>
        <v>8154.0194985682883</v>
      </c>
      <c r="H53" s="40"/>
      <c r="I53" s="40">
        <f>'T-1'!J8</f>
        <v>159015.39032464538</v>
      </c>
      <c r="J53" s="253">
        <f>SUM(C53:I53)</f>
        <v>4773907.9226263333</v>
      </c>
    </row>
    <row r="54" spans="1:10" x14ac:dyDescent="0.25">
      <c r="C54" s="252">
        <f t="shared" ref="C54:I54" si="7">C53/$J$53</f>
        <v>1.4565075129315451E-2</v>
      </c>
      <c r="D54" s="252">
        <f t="shared" si="7"/>
        <v>0.84120631162829806</v>
      </c>
      <c r="E54" s="252">
        <f t="shared" si="7"/>
        <v>0.10921130404149038</v>
      </c>
      <c r="F54" s="252">
        <f t="shared" si="7"/>
        <v>0</v>
      </c>
      <c r="G54" s="252">
        <f t="shared" si="7"/>
        <v>1.7080387034533353E-3</v>
      </c>
      <c r="H54" s="252">
        <f t="shared" si="7"/>
        <v>0</v>
      </c>
      <c r="I54" s="252">
        <f t="shared" si="7"/>
        <v>3.3309270497442721E-2</v>
      </c>
      <c r="J54" s="15"/>
    </row>
    <row r="55" spans="1:10" x14ac:dyDescent="0.25">
      <c r="B55" s="245" t="s">
        <v>611</v>
      </c>
      <c r="C55" s="40">
        <f>'T-1'!D17</f>
        <v>67045.085868724083</v>
      </c>
      <c r="D55" s="40">
        <f>'T-1'!E17</f>
        <v>4259600.5342605701</v>
      </c>
      <c r="E55" s="40">
        <f>'T-1'!F17</f>
        <v>682940.93166440423</v>
      </c>
      <c r="F55" s="40"/>
      <c r="G55" s="40">
        <f>'T-1'!H17</f>
        <v>7923.5162084277254</v>
      </c>
      <c r="H55" s="40"/>
      <c r="I55" s="40">
        <f>'T-1'!J17</f>
        <v>190803.76083544648</v>
      </c>
      <c r="J55" s="253">
        <f>SUM(C55:I55)</f>
        <v>5208313.8288375726</v>
      </c>
    </row>
    <row r="56" spans="1:10" x14ac:dyDescent="0.25">
      <c r="C56" s="252">
        <f t="shared" ref="C56:I56" si="8">C55/$J$55</f>
        <v>1.2872704693312935E-2</v>
      </c>
      <c r="D56" s="252">
        <f t="shared" si="8"/>
        <v>0.8178463653007747</v>
      </c>
      <c r="E56" s="252">
        <f t="shared" si="8"/>
        <v>0.13112514992531232</v>
      </c>
      <c r="F56" s="252">
        <f t="shared" si="8"/>
        <v>0</v>
      </c>
      <c r="G56" s="252">
        <f t="shared" si="8"/>
        <v>1.5213208091564157E-3</v>
      </c>
      <c r="H56" s="252">
        <f t="shared" si="8"/>
        <v>0</v>
      </c>
      <c r="I56" s="252">
        <f t="shared" si="8"/>
        <v>3.6634459271443591E-2</v>
      </c>
      <c r="J56" s="15"/>
    </row>
    <row r="57" spans="1:10" x14ac:dyDescent="0.25">
      <c r="A57" s="243"/>
      <c r="C57" s="251"/>
      <c r="D57" s="251"/>
      <c r="E57" s="251"/>
      <c r="F57" s="251"/>
      <c r="G57" s="251"/>
      <c r="H57" s="251"/>
      <c r="I57" s="251"/>
      <c r="J57" s="253"/>
    </row>
    <row r="58" spans="1:10" x14ac:dyDescent="0.25">
      <c r="A58" s="14"/>
      <c r="B58" s="14"/>
      <c r="C58" s="14"/>
      <c r="D58" s="14"/>
      <c r="E58" s="14"/>
      <c r="F58" s="14"/>
      <c r="G58" s="14"/>
      <c r="H58" s="14"/>
      <c r="I58" s="14"/>
      <c r="J58" s="14"/>
    </row>
    <row r="59" spans="1:10" x14ac:dyDescent="0.25">
      <c r="A59" s="14"/>
      <c r="B59" s="14"/>
      <c r="C59" s="14"/>
      <c r="D59" s="14"/>
      <c r="E59" s="14"/>
      <c r="F59" s="14"/>
      <c r="G59" s="14"/>
      <c r="H59" s="14"/>
      <c r="I59" s="14"/>
      <c r="J59" s="14"/>
    </row>
    <row r="60" spans="1:10" x14ac:dyDescent="0.25">
      <c r="A60" s="14"/>
      <c r="B60" s="14"/>
      <c r="C60" s="14"/>
      <c r="D60" s="14"/>
      <c r="E60" s="14"/>
      <c r="F60" s="14"/>
      <c r="G60" s="14"/>
      <c r="H60" s="14"/>
      <c r="I60" s="14"/>
      <c r="J60" s="14"/>
    </row>
    <row r="61" spans="1:10" x14ac:dyDescent="0.25">
      <c r="A61" s="14"/>
      <c r="B61" s="14"/>
      <c r="C61" s="14"/>
      <c r="D61" s="14"/>
      <c r="E61" s="14"/>
      <c r="F61" s="14"/>
      <c r="G61" s="14"/>
      <c r="H61" s="14"/>
      <c r="I61" s="14"/>
      <c r="J61" s="14"/>
    </row>
    <row r="62" spans="1:10" x14ac:dyDescent="0.25">
      <c r="A62" s="14"/>
      <c r="B62" s="14"/>
      <c r="C62" s="14"/>
      <c r="D62" s="14"/>
      <c r="E62" s="14"/>
      <c r="F62" s="14"/>
      <c r="G62" s="14"/>
      <c r="H62" s="14"/>
      <c r="I62" s="14"/>
      <c r="J62" s="14"/>
    </row>
    <row r="63" spans="1:10" x14ac:dyDescent="0.25">
      <c r="C63" s="40"/>
      <c r="D63" s="40"/>
      <c r="E63" s="40"/>
      <c r="F63" s="40"/>
      <c r="G63" s="40"/>
      <c r="H63" s="40"/>
      <c r="I63" s="40"/>
      <c r="J63" s="40"/>
    </row>
    <row r="64" spans="1:10" x14ac:dyDescent="0.25">
      <c r="C64" s="252"/>
      <c r="D64" s="252"/>
      <c r="E64" s="252"/>
      <c r="F64" s="252"/>
      <c r="G64" s="252"/>
      <c r="H64" s="252"/>
      <c r="I64" s="252"/>
      <c r="J64" s="15"/>
    </row>
    <row r="65" spans="3:10" x14ac:dyDescent="0.25">
      <c r="C65" s="40"/>
      <c r="D65" s="40"/>
      <c r="E65" s="40"/>
      <c r="F65" s="40"/>
      <c r="G65" s="40"/>
      <c r="H65" s="40"/>
      <c r="I65" s="40"/>
      <c r="J65" s="40"/>
    </row>
    <row r="66" spans="3:10" x14ac:dyDescent="0.25">
      <c r="C66" s="252"/>
      <c r="D66" s="252"/>
      <c r="E66" s="252"/>
      <c r="F66" s="252"/>
      <c r="G66" s="252"/>
      <c r="H66" s="252"/>
      <c r="I66" s="252"/>
      <c r="J66" s="15"/>
    </row>
    <row r="67" spans="3:10" x14ac:dyDescent="0.25">
      <c r="C67" s="15"/>
      <c r="D67" s="15"/>
      <c r="E67" s="15"/>
      <c r="F67" s="15"/>
      <c r="G67" s="15"/>
      <c r="H67" s="15"/>
      <c r="I67" s="15"/>
      <c r="J67" s="15"/>
    </row>
    <row r="68" spans="3:10" x14ac:dyDescent="0.25">
      <c r="C68" s="15"/>
      <c r="D68" s="15"/>
      <c r="E68" s="15"/>
      <c r="F68" s="15"/>
      <c r="G68" s="15"/>
      <c r="H68" s="15"/>
      <c r="I68" s="15"/>
      <c r="J68" s="15"/>
    </row>
    <row r="69" spans="3:10" x14ac:dyDescent="0.25">
      <c r="C69" s="40"/>
      <c r="D69" s="40"/>
      <c r="E69" s="40"/>
      <c r="F69" s="40"/>
      <c r="G69" s="40"/>
      <c r="H69" s="40"/>
      <c r="I69" s="40"/>
      <c r="J69" s="40"/>
    </row>
    <row r="70" spans="3:10" x14ac:dyDescent="0.25">
      <c r="C70" s="252"/>
      <c r="D70" s="252"/>
      <c r="E70" s="252"/>
      <c r="F70" s="252"/>
      <c r="G70" s="252"/>
      <c r="H70" s="252"/>
      <c r="I70" s="252"/>
      <c r="J70" s="15"/>
    </row>
    <row r="71" spans="3:10" x14ac:dyDescent="0.25">
      <c r="C71" s="40"/>
      <c r="D71" s="40"/>
      <c r="E71" s="40"/>
      <c r="F71" s="40"/>
      <c r="G71" s="40"/>
      <c r="H71" s="40"/>
      <c r="I71" s="40"/>
      <c r="J71" s="40"/>
    </row>
    <row r="72" spans="3:10" x14ac:dyDescent="0.25">
      <c r="C72" s="252"/>
      <c r="D72" s="252"/>
      <c r="E72" s="252"/>
      <c r="F72" s="252"/>
      <c r="G72" s="252"/>
      <c r="H72" s="252"/>
      <c r="I72" s="252"/>
      <c r="J72" s="15"/>
    </row>
    <row r="73" spans="3:10" x14ac:dyDescent="0.25">
      <c r="C73" s="15"/>
      <c r="D73" s="15"/>
      <c r="E73" s="15"/>
      <c r="F73" s="15"/>
      <c r="G73" s="15"/>
      <c r="H73" s="15"/>
      <c r="I73" s="15"/>
      <c r="J73" s="15"/>
    </row>
    <row r="74" spans="3:10" x14ac:dyDescent="0.25">
      <c r="C74" s="15"/>
      <c r="D74" s="15"/>
      <c r="E74" s="15"/>
      <c r="F74" s="15"/>
      <c r="G74" s="15"/>
      <c r="H74" s="15"/>
      <c r="I74" s="15"/>
      <c r="J74" s="15"/>
    </row>
    <row r="75" spans="3:10" x14ac:dyDescent="0.25">
      <c r="C75" s="40"/>
      <c r="D75" s="40"/>
      <c r="E75" s="40"/>
      <c r="F75" s="40"/>
      <c r="G75" s="40"/>
      <c r="H75" s="40"/>
      <c r="I75" s="40"/>
      <c r="J75" s="40"/>
    </row>
    <row r="76" spans="3:10" x14ac:dyDescent="0.25">
      <c r="C76" s="252"/>
      <c r="D76" s="252"/>
      <c r="E76" s="252"/>
      <c r="F76" s="252"/>
      <c r="G76" s="252"/>
      <c r="H76" s="252"/>
      <c r="I76" s="252"/>
      <c r="J76" s="15"/>
    </row>
    <row r="77" spans="3:10" x14ac:dyDescent="0.25">
      <c r="C77" s="40"/>
      <c r="D77" s="40"/>
      <c r="E77" s="40"/>
      <c r="F77" s="40"/>
      <c r="G77" s="40"/>
      <c r="H77" s="40"/>
      <c r="I77" s="40"/>
      <c r="J77" s="40"/>
    </row>
    <row r="78" spans="3:10" x14ac:dyDescent="0.25">
      <c r="C78" s="252"/>
      <c r="D78" s="252"/>
      <c r="E78" s="252"/>
      <c r="F78" s="252"/>
      <c r="G78" s="252"/>
      <c r="H78" s="252"/>
      <c r="I78" s="252"/>
      <c r="J78" s="15"/>
    </row>
    <row r="79" spans="3:10" x14ac:dyDescent="0.25">
      <c r="C79" s="15"/>
      <c r="D79" s="15"/>
      <c r="E79" s="15"/>
      <c r="F79" s="15"/>
      <c r="G79" s="15"/>
      <c r="H79" s="15"/>
      <c r="I79" s="15"/>
      <c r="J79" s="15"/>
    </row>
    <row r="80" spans="3:10" x14ac:dyDescent="0.25">
      <c r="C80" s="15"/>
      <c r="D80" s="15"/>
      <c r="E80" s="15"/>
      <c r="F80" s="15"/>
      <c r="G80" s="15"/>
      <c r="H80" s="15"/>
      <c r="I80" s="15"/>
      <c r="J80" s="15"/>
    </row>
    <row r="81" spans="3:10" x14ac:dyDescent="0.25">
      <c r="C81" s="15"/>
      <c r="D81" s="15"/>
      <c r="E81" s="15"/>
      <c r="F81" s="15"/>
      <c r="G81" s="15"/>
      <c r="H81" s="15"/>
      <c r="I81" s="15"/>
      <c r="J81" s="15"/>
    </row>
    <row r="82" spans="3:10" x14ac:dyDescent="0.25">
      <c r="C82" s="15"/>
      <c r="D82" s="15"/>
      <c r="E82" s="15"/>
      <c r="F82" s="15"/>
      <c r="G82" s="15"/>
      <c r="H82" s="15"/>
      <c r="I82" s="15"/>
      <c r="J82" s="15"/>
    </row>
    <row r="83" spans="3:10" x14ac:dyDescent="0.25">
      <c r="C83" s="15"/>
      <c r="D83" s="15"/>
      <c r="E83" s="15"/>
      <c r="F83" s="15"/>
      <c r="G83" s="15"/>
      <c r="H83" s="15"/>
      <c r="I83" s="15"/>
      <c r="J83" s="15"/>
    </row>
    <row r="84" spans="3:10" x14ac:dyDescent="0.25">
      <c r="C84" s="15"/>
      <c r="D84" s="15"/>
      <c r="E84" s="15"/>
      <c r="F84" s="15"/>
      <c r="G84" s="15"/>
      <c r="H84" s="15"/>
      <c r="I84" s="15"/>
      <c r="J84" s="15"/>
    </row>
    <row r="85" spans="3:10" x14ac:dyDescent="0.25">
      <c r="C85" s="15"/>
      <c r="D85" s="15"/>
      <c r="E85" s="15"/>
      <c r="F85" s="15"/>
      <c r="G85" s="15"/>
      <c r="H85" s="15"/>
      <c r="I85" s="15"/>
      <c r="J85" s="15"/>
    </row>
    <row r="86" spans="3:10" x14ac:dyDescent="0.25">
      <c r="C86" s="15"/>
      <c r="D86" s="15"/>
      <c r="E86" s="15"/>
      <c r="F86" s="15"/>
      <c r="G86" s="15"/>
      <c r="H86" s="15"/>
      <c r="I86" s="15"/>
      <c r="J86" s="15"/>
    </row>
  </sheetData>
  <mergeCells count="5">
    <mergeCell ref="A1:I1"/>
    <mergeCell ref="A2:I2"/>
    <mergeCell ref="A3:I3"/>
    <mergeCell ref="G6:H6"/>
    <mergeCell ref="E6:F6"/>
  </mergeCells>
  <phoneticPr fontId="6" type="noConversion"/>
  <printOptions horizontalCentered="1"/>
  <pageMargins left="0.5" right="0.5" top="1" bottom="1" header="0.5" footer="0.5"/>
  <pageSetup scale="98" fitToHeight="0" orientation="landscape" blackAndWhite="1" r:id="rId1"/>
  <headerFooter alignWithMargins="0">
    <oddHeader>&amp;C&amp;"Times New Roman,Bold"&amp;12Table 3
Segmented Revenue Requirement Adjustments
($000/yr)</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70C0"/>
    <pageSetUpPr autoPageBreaks="0" fitToPage="1"/>
  </sheetPr>
  <dimension ref="A1:R120"/>
  <sheetViews>
    <sheetView view="pageLayout" zoomScaleNormal="85" workbookViewId="0">
      <selection activeCell="M16" sqref="M16"/>
    </sheetView>
  </sheetViews>
  <sheetFormatPr defaultColWidth="8" defaultRowHeight="15.75" x14ac:dyDescent="0.25"/>
  <cols>
    <col min="1" max="1" width="5.140625" style="281" customWidth="1"/>
    <col min="2" max="2" width="49.140625" style="282" customWidth="1"/>
    <col min="3" max="3" width="8.42578125" style="283" bestFit="1" customWidth="1"/>
    <col min="4" max="4" width="10" style="281" customWidth="1"/>
    <col min="5" max="5" width="9.85546875" style="281" customWidth="1"/>
    <col min="6" max="6" width="9.28515625" style="281" customWidth="1"/>
    <col min="7" max="8" width="9.42578125" style="281" customWidth="1"/>
    <col min="9" max="9" width="9.42578125" style="29" customWidth="1"/>
    <col min="10" max="10" width="9.7109375" style="29" customWidth="1"/>
    <col min="11" max="11" width="9.28515625" style="29" customWidth="1"/>
    <col min="12" max="12" width="9.42578125" style="29" customWidth="1"/>
    <col min="13" max="14" width="9.28515625" style="29" customWidth="1"/>
    <col min="15" max="15" width="9" style="29" customWidth="1"/>
    <col min="16" max="16" width="10" style="287" customWidth="1"/>
    <col min="17" max="17" width="3" style="29" customWidth="1"/>
    <col min="18" max="18" width="16.5703125" style="29" bestFit="1" customWidth="1"/>
    <col min="19" max="19" width="8" style="29" customWidth="1"/>
    <col min="20" max="16384" width="8" style="29"/>
  </cols>
  <sheetData>
    <row r="1" spans="1:18" s="20" customFormat="1" ht="20.25" customHeight="1" x14ac:dyDescent="0.25">
      <c r="A1" s="591"/>
      <c r="B1" s="591"/>
      <c r="C1" s="591"/>
      <c r="D1" s="591"/>
      <c r="E1" s="591"/>
      <c r="F1" s="591"/>
      <c r="G1" s="591"/>
      <c r="H1" s="591"/>
      <c r="I1" s="591"/>
      <c r="J1" s="591"/>
      <c r="K1" s="591"/>
      <c r="L1" s="591"/>
      <c r="M1" s="591"/>
      <c r="N1" s="591"/>
      <c r="O1" s="591"/>
      <c r="P1" s="591"/>
    </row>
    <row r="2" spans="1:18" s="20" customFormat="1" ht="20.25" customHeight="1" x14ac:dyDescent="0.25">
      <c r="A2" s="591"/>
      <c r="B2" s="591"/>
      <c r="C2" s="591"/>
      <c r="D2" s="591"/>
      <c r="E2" s="591"/>
      <c r="F2" s="591"/>
      <c r="G2" s="591"/>
      <c r="H2" s="591"/>
      <c r="I2" s="591"/>
      <c r="J2" s="591"/>
      <c r="K2" s="591"/>
      <c r="L2" s="591"/>
      <c r="M2" s="591"/>
      <c r="N2" s="591"/>
      <c r="O2" s="591"/>
      <c r="P2" s="591"/>
    </row>
    <row r="3" spans="1:18" s="20" customFormat="1" ht="20.25" customHeight="1" x14ac:dyDescent="0.25">
      <c r="A3" s="590"/>
      <c r="B3" s="590"/>
      <c r="C3" s="590"/>
      <c r="D3" s="590"/>
      <c r="E3" s="590"/>
      <c r="F3" s="590"/>
      <c r="G3" s="590"/>
      <c r="H3" s="590"/>
      <c r="I3" s="590"/>
      <c r="J3" s="590"/>
      <c r="K3" s="590"/>
      <c r="L3" s="590"/>
      <c r="M3" s="590"/>
      <c r="N3" s="590"/>
      <c r="O3" s="590"/>
      <c r="P3" s="590"/>
    </row>
    <row r="4" spans="1:18" x14ac:dyDescent="0.25">
      <c r="A4" s="254"/>
      <c r="B4" s="255" t="s">
        <v>0</v>
      </c>
      <c r="C4" s="255" t="s">
        <v>1</v>
      </c>
      <c r="D4" s="255" t="s">
        <v>2</v>
      </c>
      <c r="E4" s="255" t="s">
        <v>3</v>
      </c>
      <c r="F4" s="255" t="s">
        <v>4</v>
      </c>
      <c r="G4" s="255" t="s">
        <v>5</v>
      </c>
      <c r="H4" s="255" t="s">
        <v>6</v>
      </c>
      <c r="I4" s="255" t="s">
        <v>7</v>
      </c>
      <c r="J4" s="256" t="s">
        <v>41</v>
      </c>
      <c r="K4" s="256" t="s">
        <v>42</v>
      </c>
      <c r="L4" s="256" t="s">
        <v>43</v>
      </c>
      <c r="M4" s="256" t="s">
        <v>51</v>
      </c>
      <c r="N4" s="256" t="s">
        <v>83</v>
      </c>
      <c r="O4" s="256" t="s">
        <v>298</v>
      </c>
      <c r="P4" s="256" t="s">
        <v>299</v>
      </c>
      <c r="Q4" s="20"/>
      <c r="R4" s="20"/>
    </row>
    <row r="5" spans="1:18" x14ac:dyDescent="0.25">
      <c r="A5" s="254"/>
      <c r="B5" s="257" t="s">
        <v>84</v>
      </c>
      <c r="C5" s="258" t="s">
        <v>85</v>
      </c>
      <c r="D5" s="258" t="s">
        <v>86</v>
      </c>
      <c r="E5" s="258" t="s">
        <v>87</v>
      </c>
      <c r="F5" s="258" t="s">
        <v>88</v>
      </c>
      <c r="G5" s="258" t="s">
        <v>89</v>
      </c>
      <c r="H5" s="258" t="s">
        <v>90</v>
      </c>
      <c r="I5" s="258" t="s">
        <v>91</v>
      </c>
      <c r="J5" s="258" t="s">
        <v>92</v>
      </c>
      <c r="K5" s="258" t="s">
        <v>93</v>
      </c>
      <c r="L5" s="258" t="s">
        <v>94</v>
      </c>
      <c r="M5" s="258" t="s">
        <v>95</v>
      </c>
      <c r="N5" s="258" t="s">
        <v>96</v>
      </c>
      <c r="O5" s="258" t="s">
        <v>97</v>
      </c>
      <c r="P5" s="258" t="s">
        <v>45</v>
      </c>
      <c r="Q5" s="20"/>
      <c r="R5" s="20"/>
    </row>
    <row r="6" spans="1:18" ht="24.75" customHeight="1" x14ac:dyDescent="0.25">
      <c r="A6" s="259">
        <v>1</v>
      </c>
      <c r="B6" s="260" t="s">
        <v>15</v>
      </c>
      <c r="C6" s="261"/>
      <c r="D6" s="262"/>
      <c r="E6" s="262"/>
      <c r="F6" s="262"/>
      <c r="G6" s="262"/>
      <c r="H6" s="262"/>
      <c r="I6" s="263"/>
      <c r="J6" s="264"/>
      <c r="K6" s="264"/>
      <c r="L6" s="264"/>
      <c r="M6" s="264"/>
      <c r="N6" s="264"/>
      <c r="O6" s="264"/>
      <c r="P6" s="265"/>
      <c r="Q6" s="20"/>
      <c r="R6" s="20"/>
    </row>
    <row r="7" spans="1:18" x14ac:dyDescent="0.25">
      <c r="A7" s="259">
        <f>A6+1</f>
        <v>2</v>
      </c>
      <c r="B7" s="266" t="s">
        <v>436</v>
      </c>
      <c r="C7" s="267"/>
      <c r="D7" s="262"/>
      <c r="E7" s="262"/>
      <c r="F7" s="262"/>
      <c r="G7" s="262"/>
      <c r="H7" s="262"/>
      <c r="I7" s="263"/>
      <c r="J7" s="264"/>
      <c r="K7" s="264"/>
      <c r="L7" s="264"/>
      <c r="M7" s="264"/>
      <c r="N7" s="264"/>
      <c r="O7" s="264"/>
      <c r="P7" s="265"/>
      <c r="Q7" s="20"/>
      <c r="R7" s="20"/>
    </row>
    <row r="8" spans="1:18" x14ac:dyDescent="0.25">
      <c r="A8" s="259">
        <f t="shared" ref="A8:A71" si="0">A7+1</f>
        <v>3</v>
      </c>
      <c r="B8" s="268" t="s">
        <v>569</v>
      </c>
      <c r="C8" s="267" t="s">
        <v>246</v>
      </c>
      <c r="D8" s="269">
        <v>916.71500000000003</v>
      </c>
      <c r="E8" s="269">
        <v>916.71500000000003</v>
      </c>
      <c r="F8" s="269">
        <v>916.71500000000003</v>
      </c>
      <c r="G8" s="269">
        <v>916.71500000000003</v>
      </c>
      <c r="H8" s="269">
        <v>916.71500000000003</v>
      </c>
      <c r="I8" s="269">
        <v>916.71500000000003</v>
      </c>
      <c r="J8" s="269">
        <v>916.71500000000003</v>
      </c>
      <c r="K8" s="269">
        <v>916.71500000000003</v>
      </c>
      <c r="L8" s="269">
        <v>916.71500000000003</v>
      </c>
      <c r="M8" s="269">
        <v>916.71500000000003</v>
      </c>
      <c r="N8" s="269">
        <v>916.71500000000003</v>
      </c>
      <c r="O8" s="269">
        <v>916.71500000000003</v>
      </c>
      <c r="P8" s="270">
        <f t="shared" ref="P8:P16" si="1">AVERAGE(D8:O8)</f>
        <v>916.71500000000003</v>
      </c>
      <c r="Q8" s="20"/>
      <c r="R8" s="6"/>
    </row>
    <row r="9" spans="1:18" x14ac:dyDescent="0.25">
      <c r="A9" s="259">
        <f t="shared" si="0"/>
        <v>4</v>
      </c>
      <c r="B9" s="268" t="s">
        <v>570</v>
      </c>
      <c r="C9" s="267"/>
      <c r="D9" s="269">
        <v>66</v>
      </c>
      <c r="E9" s="269">
        <v>76</v>
      </c>
      <c r="F9" s="269">
        <v>87</v>
      </c>
      <c r="G9" s="269">
        <v>87</v>
      </c>
      <c r="H9" s="269">
        <v>79</v>
      </c>
      <c r="I9" s="269">
        <v>73</v>
      </c>
      <c r="J9" s="269">
        <v>69</v>
      </c>
      <c r="K9" s="269">
        <v>68</v>
      </c>
      <c r="L9" s="269">
        <v>63</v>
      </c>
      <c r="M9" s="269">
        <v>65</v>
      </c>
      <c r="N9" s="269">
        <v>67</v>
      </c>
      <c r="O9" s="269">
        <v>66</v>
      </c>
      <c r="P9" s="270">
        <f t="shared" si="1"/>
        <v>72.166666666666671</v>
      </c>
      <c r="Q9" s="20"/>
      <c r="R9" s="6"/>
    </row>
    <row r="10" spans="1:18" x14ac:dyDescent="0.25">
      <c r="A10" s="259">
        <f t="shared" si="0"/>
        <v>5</v>
      </c>
      <c r="B10" s="268" t="s">
        <v>52</v>
      </c>
      <c r="C10" s="267" t="s">
        <v>246</v>
      </c>
      <c r="D10" s="269">
        <v>266</v>
      </c>
      <c r="E10" s="269">
        <v>266</v>
      </c>
      <c r="F10" s="269">
        <v>266</v>
      </c>
      <c r="G10" s="269">
        <v>266</v>
      </c>
      <c r="H10" s="269">
        <v>266</v>
      </c>
      <c r="I10" s="269">
        <v>266</v>
      </c>
      <c r="J10" s="269">
        <v>266</v>
      </c>
      <c r="K10" s="269">
        <v>266</v>
      </c>
      <c r="L10" s="269">
        <v>266</v>
      </c>
      <c r="M10" s="269">
        <v>266</v>
      </c>
      <c r="N10" s="269">
        <v>266</v>
      </c>
      <c r="O10" s="269">
        <v>266</v>
      </c>
      <c r="P10" s="270">
        <f t="shared" si="1"/>
        <v>266</v>
      </c>
      <c r="Q10" s="20"/>
      <c r="R10" s="6"/>
    </row>
    <row r="11" spans="1:18" x14ac:dyDescent="0.25">
      <c r="A11" s="259">
        <f t="shared" si="0"/>
        <v>6</v>
      </c>
      <c r="B11" s="271" t="s">
        <v>533</v>
      </c>
      <c r="C11" s="267" t="s">
        <v>246</v>
      </c>
      <c r="D11" s="269">
        <v>26412</v>
      </c>
      <c r="E11" s="269">
        <v>26367</v>
      </c>
      <c r="F11" s="269">
        <v>26367</v>
      </c>
      <c r="G11" s="269">
        <v>27114</v>
      </c>
      <c r="H11" s="269">
        <v>27114</v>
      </c>
      <c r="I11" s="269">
        <v>27114</v>
      </c>
      <c r="J11" s="269">
        <v>27114</v>
      </c>
      <c r="K11" s="269">
        <v>27099</v>
      </c>
      <c r="L11" s="269">
        <v>27099</v>
      </c>
      <c r="M11" s="269">
        <v>27048</v>
      </c>
      <c r="N11" s="269">
        <v>27049</v>
      </c>
      <c r="O11" s="269">
        <v>27049</v>
      </c>
      <c r="P11" s="270">
        <f t="shared" si="1"/>
        <v>26912.166666666668</v>
      </c>
      <c r="Q11" s="20"/>
      <c r="R11" s="6"/>
    </row>
    <row r="12" spans="1:18" x14ac:dyDescent="0.25">
      <c r="A12" s="259">
        <f t="shared" si="0"/>
        <v>7</v>
      </c>
      <c r="B12" s="271" t="s">
        <v>148</v>
      </c>
      <c r="C12" s="267" t="s">
        <v>246</v>
      </c>
      <c r="D12" s="272">
        <v>-536.47350371872892</v>
      </c>
      <c r="E12" s="272">
        <v>-536.47350371872892</v>
      </c>
      <c r="F12" s="272">
        <v>-536.47350371872892</v>
      </c>
      <c r="G12" s="272">
        <v>-536.47350371872892</v>
      </c>
      <c r="H12" s="272">
        <v>-536.47350371872892</v>
      </c>
      <c r="I12" s="272">
        <v>-536.47350371872892</v>
      </c>
      <c r="J12" s="272">
        <v>-536.47350371872892</v>
      </c>
      <c r="K12" s="272">
        <v>-536.47350371872892</v>
      </c>
      <c r="L12" s="272">
        <v>-536.47350371872892</v>
      </c>
      <c r="M12" s="272">
        <v>-536.47350371872892</v>
      </c>
      <c r="N12" s="272">
        <v>-536.47350371872892</v>
      </c>
      <c r="O12" s="272">
        <v>-536.47350371872892</v>
      </c>
      <c r="P12" s="273">
        <f t="shared" si="1"/>
        <v>-536.47350371872903</v>
      </c>
      <c r="Q12" s="20"/>
      <c r="R12" s="6"/>
    </row>
    <row r="13" spans="1:18" x14ac:dyDescent="0.25">
      <c r="A13" s="259">
        <f t="shared" si="0"/>
        <v>8</v>
      </c>
      <c r="B13" s="268" t="s">
        <v>98</v>
      </c>
      <c r="C13" s="267" t="s">
        <v>246</v>
      </c>
      <c r="D13" s="274">
        <f t="shared" ref="D13:O13" si="2">SUM(D11:D12)</f>
        <v>25875.526496281273</v>
      </c>
      <c r="E13" s="274">
        <f t="shared" si="2"/>
        <v>25830.526496281273</v>
      </c>
      <c r="F13" s="274">
        <f t="shared" si="2"/>
        <v>25830.526496281273</v>
      </c>
      <c r="G13" s="274">
        <f t="shared" si="2"/>
        <v>26577.526496281273</v>
      </c>
      <c r="H13" s="274">
        <f t="shared" si="2"/>
        <v>26577.526496281273</v>
      </c>
      <c r="I13" s="274">
        <f t="shared" si="2"/>
        <v>26577.526496281273</v>
      </c>
      <c r="J13" s="274">
        <f t="shared" si="2"/>
        <v>26577.526496281273</v>
      </c>
      <c r="K13" s="274">
        <f t="shared" si="2"/>
        <v>26562.526496281273</v>
      </c>
      <c r="L13" s="274">
        <f t="shared" si="2"/>
        <v>26562.526496281273</v>
      </c>
      <c r="M13" s="274">
        <f t="shared" si="2"/>
        <v>26511.526496281273</v>
      </c>
      <c r="N13" s="274">
        <f t="shared" si="2"/>
        <v>26512.526496281273</v>
      </c>
      <c r="O13" s="274">
        <f t="shared" si="2"/>
        <v>26512.526496281273</v>
      </c>
      <c r="P13" s="273">
        <f t="shared" si="1"/>
        <v>26375.693162947937</v>
      </c>
      <c r="Q13" s="20"/>
      <c r="R13" s="20"/>
    </row>
    <row r="14" spans="1:18" x14ac:dyDescent="0.25">
      <c r="A14" s="259">
        <f t="shared" si="0"/>
        <v>9</v>
      </c>
      <c r="B14" s="268" t="s">
        <v>235</v>
      </c>
      <c r="C14" s="267" t="s">
        <v>246</v>
      </c>
      <c r="D14" s="274">
        <f>D11</f>
        <v>26412</v>
      </c>
      <c r="E14" s="274">
        <f t="shared" ref="E14:O14" si="3">E11</f>
        <v>26367</v>
      </c>
      <c r="F14" s="274">
        <f t="shared" si="3"/>
        <v>26367</v>
      </c>
      <c r="G14" s="274">
        <f t="shared" si="3"/>
        <v>27114</v>
      </c>
      <c r="H14" s="274">
        <f t="shared" si="3"/>
        <v>27114</v>
      </c>
      <c r="I14" s="274">
        <f t="shared" si="3"/>
        <v>27114</v>
      </c>
      <c r="J14" s="274">
        <f t="shared" si="3"/>
        <v>27114</v>
      </c>
      <c r="K14" s="274">
        <f t="shared" si="3"/>
        <v>27099</v>
      </c>
      <c r="L14" s="274">
        <f t="shared" si="3"/>
        <v>27099</v>
      </c>
      <c r="M14" s="274">
        <f t="shared" si="3"/>
        <v>27048</v>
      </c>
      <c r="N14" s="274">
        <f t="shared" si="3"/>
        <v>27049</v>
      </c>
      <c r="O14" s="274">
        <f t="shared" si="3"/>
        <v>27049</v>
      </c>
      <c r="P14" s="273">
        <f t="shared" si="1"/>
        <v>26912.166666666668</v>
      </c>
      <c r="Q14" s="20"/>
      <c r="R14" s="20"/>
    </row>
    <row r="15" spans="1:18" x14ac:dyDescent="0.25">
      <c r="A15" s="259">
        <f t="shared" si="0"/>
        <v>10</v>
      </c>
      <c r="B15" s="268" t="s">
        <v>457</v>
      </c>
      <c r="C15" s="267" t="s">
        <v>246</v>
      </c>
      <c r="D15" s="274">
        <v>-68</v>
      </c>
      <c r="E15" s="274">
        <v>-68</v>
      </c>
      <c r="F15" s="274">
        <v>-68</v>
      </c>
      <c r="G15" s="274">
        <v>-68</v>
      </c>
      <c r="H15" s="274">
        <v>-68</v>
      </c>
      <c r="I15" s="274">
        <v>-68</v>
      </c>
      <c r="J15" s="274">
        <v>-68</v>
      </c>
      <c r="K15" s="274">
        <v>-68</v>
      </c>
      <c r="L15" s="274">
        <v>-68</v>
      </c>
      <c r="M15" s="274">
        <v>-68</v>
      </c>
      <c r="N15" s="274">
        <v>-68</v>
      </c>
      <c r="O15" s="274">
        <v>-68</v>
      </c>
      <c r="P15" s="273">
        <f t="shared" si="1"/>
        <v>-68</v>
      </c>
      <c r="Q15" s="20"/>
      <c r="R15" s="6"/>
    </row>
    <row r="16" spans="1:18" x14ac:dyDescent="0.25">
      <c r="A16" s="259">
        <f t="shared" si="0"/>
        <v>11</v>
      </c>
      <c r="B16" s="271" t="s">
        <v>238</v>
      </c>
      <c r="C16" s="267" t="s">
        <v>237</v>
      </c>
      <c r="D16" s="274">
        <v>-119.79003659541701</v>
      </c>
      <c r="E16" s="274">
        <v>-118.31114078840983</v>
      </c>
      <c r="F16" s="274">
        <v>-118.30278869191352</v>
      </c>
      <c r="G16" s="274">
        <v>-118.30278869191352</v>
      </c>
      <c r="H16" s="274">
        <v>-118.30278869191352</v>
      </c>
      <c r="I16" s="274">
        <v>-118.30278869191352</v>
      </c>
      <c r="J16" s="274">
        <v>-119.79638869191422</v>
      </c>
      <c r="K16" s="274">
        <v>-119.79638869191422</v>
      </c>
      <c r="L16" s="274">
        <v>-119.79638869191422</v>
      </c>
      <c r="M16" s="274">
        <v>-119.79638869191422</v>
      </c>
      <c r="N16" s="274">
        <v>-119.79638869191422</v>
      </c>
      <c r="O16" s="274">
        <v>-119.79638869191422</v>
      </c>
      <c r="P16" s="273">
        <f t="shared" si="1"/>
        <v>-119.17422202524718</v>
      </c>
      <c r="Q16" s="20"/>
      <c r="R16" s="6"/>
    </row>
    <row r="17" spans="1:18" x14ac:dyDescent="0.25">
      <c r="A17" s="259">
        <f t="shared" si="0"/>
        <v>12</v>
      </c>
      <c r="B17" s="268" t="s">
        <v>341</v>
      </c>
      <c r="C17" s="267"/>
      <c r="D17" s="274"/>
      <c r="E17" s="274"/>
      <c r="F17" s="274"/>
      <c r="G17" s="274"/>
      <c r="H17" s="274"/>
      <c r="I17" s="274"/>
      <c r="J17" s="274"/>
      <c r="K17" s="274"/>
      <c r="L17" s="274"/>
      <c r="M17" s="274"/>
      <c r="N17" s="274"/>
      <c r="O17" s="274"/>
      <c r="P17" s="273"/>
      <c r="Q17" s="20"/>
      <c r="R17" s="20"/>
    </row>
    <row r="18" spans="1:18" ht="16.5" customHeight="1" x14ac:dyDescent="0.25">
      <c r="A18" s="259">
        <f t="shared" si="0"/>
        <v>13</v>
      </c>
      <c r="B18" s="271" t="s">
        <v>240</v>
      </c>
      <c r="C18" s="267" t="s">
        <v>237</v>
      </c>
      <c r="D18" s="274">
        <v>5831.3630000000003</v>
      </c>
      <c r="E18" s="274">
        <v>6906.2620010000001</v>
      </c>
      <c r="F18" s="274">
        <v>7980.0439990000004</v>
      </c>
      <c r="G18" s="274">
        <v>7548.924</v>
      </c>
      <c r="H18" s="274">
        <v>7225.8469990000003</v>
      </c>
      <c r="I18" s="274">
        <v>6561.933</v>
      </c>
      <c r="J18" s="274">
        <v>5881.2479999999996</v>
      </c>
      <c r="K18" s="274">
        <v>5461.8789989999996</v>
      </c>
      <c r="L18" s="274">
        <v>5825.985001</v>
      </c>
      <c r="M18" s="274">
        <v>6295.4409999999998</v>
      </c>
      <c r="N18" s="274">
        <v>6269.6749989999998</v>
      </c>
      <c r="O18" s="274">
        <v>5736.317</v>
      </c>
      <c r="P18" s="273">
        <f>AVERAGE(D18:O18)</f>
        <v>6460.4098331666655</v>
      </c>
      <c r="Q18" s="20"/>
      <c r="R18" s="6"/>
    </row>
    <row r="19" spans="1:18" ht="16.5" customHeight="1" x14ac:dyDescent="0.25">
      <c r="A19" s="259">
        <f t="shared" si="0"/>
        <v>14</v>
      </c>
      <c r="B19" s="271" t="s">
        <v>351</v>
      </c>
      <c r="C19" s="267" t="s">
        <v>237</v>
      </c>
      <c r="D19" s="274">
        <f t="shared" ref="D19:O19" si="4">D18+D16</f>
        <v>5711.5729634045829</v>
      </c>
      <c r="E19" s="274">
        <f t="shared" si="4"/>
        <v>6787.9508602115902</v>
      </c>
      <c r="F19" s="274">
        <f t="shared" si="4"/>
        <v>7861.7412103080869</v>
      </c>
      <c r="G19" s="274">
        <f t="shared" si="4"/>
        <v>7430.6212113080865</v>
      </c>
      <c r="H19" s="274">
        <f t="shared" si="4"/>
        <v>7107.5442103080868</v>
      </c>
      <c r="I19" s="274">
        <f t="shared" si="4"/>
        <v>6443.6302113080865</v>
      </c>
      <c r="J19" s="274">
        <f t="shared" si="4"/>
        <v>5761.4516113080854</v>
      </c>
      <c r="K19" s="274">
        <f t="shared" si="4"/>
        <v>5342.0826103080853</v>
      </c>
      <c r="L19" s="274">
        <f t="shared" si="4"/>
        <v>5706.1886123080858</v>
      </c>
      <c r="M19" s="274">
        <f t="shared" si="4"/>
        <v>6175.6446113080856</v>
      </c>
      <c r="N19" s="274">
        <f t="shared" si="4"/>
        <v>6149.8786103080856</v>
      </c>
      <c r="O19" s="274">
        <f t="shared" si="4"/>
        <v>5616.5206113080858</v>
      </c>
      <c r="P19" s="273">
        <f>AVERAGE(D19:O19)</f>
        <v>6341.2356111414192</v>
      </c>
      <c r="Q19" s="20"/>
      <c r="R19" s="6"/>
    </row>
    <row r="20" spans="1:18" x14ac:dyDescent="0.25">
      <c r="A20" s="259">
        <f t="shared" si="0"/>
        <v>15</v>
      </c>
      <c r="B20" s="271" t="s">
        <v>228</v>
      </c>
      <c r="C20" s="267" t="s">
        <v>236</v>
      </c>
      <c r="D20" s="274"/>
      <c r="E20" s="274"/>
      <c r="F20" s="274"/>
      <c r="G20" s="274"/>
      <c r="H20" s="274"/>
      <c r="I20" s="274"/>
      <c r="J20" s="274"/>
      <c r="K20" s="274"/>
      <c r="L20" s="274"/>
      <c r="M20" s="274"/>
      <c r="N20" s="274"/>
      <c r="O20" s="274"/>
      <c r="P20" s="273">
        <f>MAX(D19:O19)</f>
        <v>7861.7412103080869</v>
      </c>
      <c r="Q20" s="20"/>
      <c r="R20" s="20"/>
    </row>
    <row r="21" spans="1:18" x14ac:dyDescent="0.25">
      <c r="A21" s="259">
        <f t="shared" si="0"/>
        <v>16</v>
      </c>
      <c r="B21" s="268" t="s">
        <v>342</v>
      </c>
      <c r="C21" s="267"/>
      <c r="D21" s="274"/>
      <c r="E21" s="274"/>
      <c r="F21" s="274"/>
      <c r="G21" s="274"/>
      <c r="H21" s="274"/>
      <c r="I21" s="274"/>
      <c r="J21" s="274"/>
      <c r="K21" s="274"/>
      <c r="L21" s="274"/>
      <c r="M21" s="274"/>
      <c r="N21" s="274"/>
      <c r="O21" s="274"/>
      <c r="P21" s="273"/>
      <c r="Q21" s="20"/>
      <c r="R21" s="20"/>
    </row>
    <row r="22" spans="1:18" x14ac:dyDescent="0.25">
      <c r="A22" s="259">
        <f t="shared" si="0"/>
        <v>17</v>
      </c>
      <c r="B22" s="271" t="s">
        <v>240</v>
      </c>
      <c r="C22" s="267" t="s">
        <v>380</v>
      </c>
      <c r="D22" s="274">
        <v>6997.4119984436047</v>
      </c>
      <c r="E22" s="274">
        <v>7987.8949997329755</v>
      </c>
      <c r="F22" s="274">
        <v>8873.6410006027254</v>
      </c>
      <c r="G22" s="274">
        <v>8892.0769996261588</v>
      </c>
      <c r="H22" s="274">
        <v>8402.2689997711132</v>
      </c>
      <c r="I22" s="274">
        <v>7761.468001281738</v>
      </c>
      <c r="J22" s="274">
        <v>7364.0929982872021</v>
      </c>
      <c r="K22" s="274">
        <v>6653.6389976081809</v>
      </c>
      <c r="L22" s="274">
        <v>6571.7540001754796</v>
      </c>
      <c r="M22" s="274">
        <v>7035.5309995307962</v>
      </c>
      <c r="N22" s="274">
        <v>6931.8340007382676</v>
      </c>
      <c r="O22" s="274">
        <v>6524.6889996414184</v>
      </c>
      <c r="P22" s="273">
        <f>AVERAGE(D22:O22)</f>
        <v>7499.6918329533064</v>
      </c>
      <c r="Q22" s="20"/>
      <c r="R22" s="6"/>
    </row>
    <row r="23" spans="1:18" x14ac:dyDescent="0.25">
      <c r="A23" s="259">
        <f t="shared" si="0"/>
        <v>18</v>
      </c>
      <c r="B23" s="271" t="s">
        <v>351</v>
      </c>
      <c r="C23" s="267" t="s">
        <v>380</v>
      </c>
      <c r="D23" s="274">
        <f t="shared" ref="D23:O23" si="5">D22+D16</f>
        <v>6877.6219618481873</v>
      </c>
      <c r="E23" s="274">
        <f t="shared" si="5"/>
        <v>7869.5838589445657</v>
      </c>
      <c r="F23" s="274">
        <f t="shared" si="5"/>
        <v>8755.3382119108119</v>
      </c>
      <c r="G23" s="274">
        <f t="shared" si="5"/>
        <v>8773.7742109342453</v>
      </c>
      <c r="H23" s="274">
        <f t="shared" si="5"/>
        <v>8283.9662110791996</v>
      </c>
      <c r="I23" s="274">
        <f t="shared" si="5"/>
        <v>7643.1652125898245</v>
      </c>
      <c r="J23" s="274">
        <f t="shared" si="5"/>
        <v>7244.2966095952879</v>
      </c>
      <c r="K23" s="274">
        <f t="shared" si="5"/>
        <v>6533.8426089162667</v>
      </c>
      <c r="L23" s="274">
        <f t="shared" si="5"/>
        <v>6451.9576114835654</v>
      </c>
      <c r="M23" s="274">
        <f t="shared" si="5"/>
        <v>6915.734610838882</v>
      </c>
      <c r="N23" s="274">
        <f t="shared" si="5"/>
        <v>6812.0376120463534</v>
      </c>
      <c r="O23" s="274">
        <f t="shared" si="5"/>
        <v>6404.8926109495042</v>
      </c>
      <c r="P23" s="273">
        <f>AVERAGE(D23:O23)</f>
        <v>7380.5176109280583</v>
      </c>
      <c r="Q23" s="20"/>
      <c r="R23" s="6"/>
    </row>
    <row r="24" spans="1:18" x14ac:dyDescent="0.25">
      <c r="A24" s="259">
        <f t="shared" si="0"/>
        <v>19</v>
      </c>
      <c r="B24" s="271" t="s">
        <v>228</v>
      </c>
      <c r="C24" s="267" t="s">
        <v>381</v>
      </c>
      <c r="D24" s="274"/>
      <c r="E24" s="274"/>
      <c r="F24" s="274"/>
      <c r="G24" s="274"/>
      <c r="H24" s="274"/>
      <c r="I24" s="274"/>
      <c r="J24" s="274"/>
      <c r="K24" s="274"/>
      <c r="L24" s="274"/>
      <c r="M24" s="274"/>
      <c r="N24" s="274"/>
      <c r="O24" s="274"/>
      <c r="P24" s="273">
        <f>MAX(D23:O23)</f>
        <v>8773.7742109342453</v>
      </c>
      <c r="Q24" s="20"/>
      <c r="R24" s="20"/>
    </row>
    <row r="25" spans="1:18" ht="16.5" customHeight="1" x14ac:dyDescent="0.25">
      <c r="A25" s="259">
        <f t="shared" si="0"/>
        <v>20</v>
      </c>
      <c r="B25" s="275" t="s">
        <v>442</v>
      </c>
      <c r="C25" s="267"/>
      <c r="D25" s="276">
        <f>SUM(D8,D9,D10,D13,D18)</f>
        <v>32955.604496281274</v>
      </c>
      <c r="E25" s="276">
        <f t="shared" ref="E25:O25" si="6">SUM(E8,E9,E10,E13,E18)</f>
        <v>33995.503497281272</v>
      </c>
      <c r="F25" s="276">
        <f t="shared" si="6"/>
        <v>35080.28549528127</v>
      </c>
      <c r="G25" s="276">
        <f t="shared" si="6"/>
        <v>35396.165496281275</v>
      </c>
      <c r="H25" s="276">
        <f t="shared" si="6"/>
        <v>35065.08849528127</v>
      </c>
      <c r="I25" s="276">
        <f t="shared" si="6"/>
        <v>34395.174496281274</v>
      </c>
      <c r="J25" s="276">
        <f t="shared" si="6"/>
        <v>33710.489496281269</v>
      </c>
      <c r="K25" s="276">
        <f t="shared" si="6"/>
        <v>33275.12049528127</v>
      </c>
      <c r="L25" s="276">
        <f t="shared" si="6"/>
        <v>33634.22649728127</v>
      </c>
      <c r="M25" s="276">
        <f t="shared" si="6"/>
        <v>34054.682496281275</v>
      </c>
      <c r="N25" s="276">
        <f t="shared" si="6"/>
        <v>34031.916495281272</v>
      </c>
      <c r="O25" s="276">
        <f t="shared" si="6"/>
        <v>33497.558496281272</v>
      </c>
      <c r="P25" s="276">
        <f t="shared" ref="P25:P34" si="7">AVERAGE(D25:O25)</f>
        <v>34090.984662781273</v>
      </c>
      <c r="Q25" s="20"/>
      <c r="R25" s="20"/>
    </row>
    <row r="26" spans="1:18" ht="18.75" customHeight="1" x14ac:dyDescent="0.25">
      <c r="A26" s="259">
        <f t="shared" si="0"/>
        <v>21</v>
      </c>
      <c r="B26" s="266" t="s">
        <v>437</v>
      </c>
      <c r="C26" s="267"/>
      <c r="D26" s="262"/>
      <c r="E26" s="262"/>
      <c r="F26" s="262"/>
      <c r="G26" s="262"/>
      <c r="H26" s="262"/>
      <c r="I26" s="263"/>
      <c r="J26" s="264"/>
      <c r="K26" s="264"/>
      <c r="L26" s="264"/>
      <c r="M26" s="264"/>
      <c r="N26" s="264"/>
      <c r="O26" s="264"/>
      <c r="P26" s="265"/>
      <c r="Q26" s="20"/>
      <c r="R26" s="20"/>
    </row>
    <row r="27" spans="1:18" x14ac:dyDescent="0.25">
      <c r="A27" s="259">
        <f t="shared" si="0"/>
        <v>22</v>
      </c>
      <c r="B27" s="268" t="s">
        <v>569</v>
      </c>
      <c r="C27" s="267" t="s">
        <v>246</v>
      </c>
      <c r="D27" s="269">
        <v>916.71500000000003</v>
      </c>
      <c r="E27" s="269">
        <v>916.71500000000003</v>
      </c>
      <c r="F27" s="269">
        <v>916.71500000000003</v>
      </c>
      <c r="G27" s="269">
        <v>916.71500000000003</v>
      </c>
      <c r="H27" s="269">
        <v>916.71500000000003</v>
      </c>
      <c r="I27" s="269">
        <v>916.71500000000003</v>
      </c>
      <c r="J27" s="269">
        <v>916.71500000000003</v>
      </c>
      <c r="K27" s="269">
        <v>916.71500000000003</v>
      </c>
      <c r="L27" s="269">
        <v>916.71500000000003</v>
      </c>
      <c r="M27" s="269">
        <v>884.495</v>
      </c>
      <c r="N27" s="269">
        <v>884.495</v>
      </c>
      <c r="O27" s="269">
        <v>884.495</v>
      </c>
      <c r="P27" s="270">
        <f t="shared" si="7"/>
        <v>908.6600000000002</v>
      </c>
      <c r="Q27" s="20"/>
      <c r="R27" s="6"/>
    </row>
    <row r="28" spans="1:18" x14ac:dyDescent="0.25">
      <c r="A28" s="259">
        <f t="shared" si="0"/>
        <v>23</v>
      </c>
      <c r="B28" s="268" t="s">
        <v>570</v>
      </c>
      <c r="C28" s="267"/>
      <c r="D28" s="269">
        <v>66</v>
      </c>
      <c r="E28" s="269">
        <v>76</v>
      </c>
      <c r="F28" s="269">
        <v>87</v>
      </c>
      <c r="G28" s="269">
        <v>87</v>
      </c>
      <c r="H28" s="269">
        <v>79</v>
      </c>
      <c r="I28" s="269">
        <v>73</v>
      </c>
      <c r="J28" s="269">
        <v>69</v>
      </c>
      <c r="K28" s="269">
        <v>68</v>
      </c>
      <c r="L28" s="269">
        <v>63</v>
      </c>
      <c r="M28" s="269">
        <v>65</v>
      </c>
      <c r="N28" s="269">
        <v>67</v>
      </c>
      <c r="O28" s="269">
        <v>66</v>
      </c>
      <c r="P28" s="270">
        <f t="shared" si="7"/>
        <v>72.166666666666671</v>
      </c>
      <c r="Q28" s="20"/>
      <c r="R28" s="6"/>
    </row>
    <row r="29" spans="1:18" x14ac:dyDescent="0.25">
      <c r="A29" s="259">
        <f t="shared" si="0"/>
        <v>24</v>
      </c>
      <c r="B29" s="268" t="s">
        <v>52</v>
      </c>
      <c r="C29" s="267" t="s">
        <v>246</v>
      </c>
      <c r="D29" s="269">
        <v>266</v>
      </c>
      <c r="E29" s="269">
        <v>266</v>
      </c>
      <c r="F29" s="269">
        <v>266</v>
      </c>
      <c r="G29" s="269">
        <v>266</v>
      </c>
      <c r="H29" s="269">
        <v>266</v>
      </c>
      <c r="I29" s="269">
        <v>266</v>
      </c>
      <c r="J29" s="269">
        <v>266</v>
      </c>
      <c r="K29" s="269">
        <v>266</v>
      </c>
      <c r="L29" s="269">
        <v>266</v>
      </c>
      <c r="M29" s="269">
        <v>266</v>
      </c>
      <c r="N29" s="269">
        <v>266</v>
      </c>
      <c r="O29" s="269">
        <v>266</v>
      </c>
      <c r="P29" s="270">
        <f t="shared" si="7"/>
        <v>266</v>
      </c>
      <c r="Q29" s="20"/>
      <c r="R29" s="6"/>
    </row>
    <row r="30" spans="1:18" x14ac:dyDescent="0.25">
      <c r="A30" s="259">
        <f t="shared" si="0"/>
        <v>25</v>
      </c>
      <c r="B30" s="271" t="s">
        <v>533</v>
      </c>
      <c r="C30" s="267" t="s">
        <v>246</v>
      </c>
      <c r="D30" s="269">
        <v>27047</v>
      </c>
      <c r="E30" s="269">
        <v>27047</v>
      </c>
      <c r="F30" s="269">
        <v>27097</v>
      </c>
      <c r="G30" s="269">
        <v>27157</v>
      </c>
      <c r="H30" s="269">
        <v>27157</v>
      </c>
      <c r="I30" s="269">
        <v>27157</v>
      </c>
      <c r="J30" s="269">
        <v>27157</v>
      </c>
      <c r="K30" s="269">
        <v>27157</v>
      </c>
      <c r="L30" s="269">
        <v>27157</v>
      </c>
      <c r="M30" s="269">
        <v>27189</v>
      </c>
      <c r="N30" s="269">
        <v>27282</v>
      </c>
      <c r="O30" s="269">
        <v>27282</v>
      </c>
      <c r="P30" s="270">
        <f t="shared" si="7"/>
        <v>27157.166666666668</v>
      </c>
      <c r="Q30" s="20"/>
      <c r="R30" s="6"/>
    </row>
    <row r="31" spans="1:18" x14ac:dyDescent="0.25">
      <c r="A31" s="259">
        <f t="shared" si="0"/>
        <v>26</v>
      </c>
      <c r="B31" s="271" t="s">
        <v>148</v>
      </c>
      <c r="C31" s="267" t="s">
        <v>246</v>
      </c>
      <c r="D31" s="274">
        <v>-536.47350371872892</v>
      </c>
      <c r="E31" s="274">
        <v>-536.47350371872892</v>
      </c>
      <c r="F31" s="274">
        <v>-536.47350371872892</v>
      </c>
      <c r="G31" s="274">
        <v>-537.15297025016912</v>
      </c>
      <c r="H31" s="274">
        <v>-537.15297025016912</v>
      </c>
      <c r="I31" s="274">
        <v>-537.15297025016912</v>
      </c>
      <c r="J31" s="274">
        <v>-537.15297025016901</v>
      </c>
      <c r="K31" s="274">
        <v>-537.15297025016901</v>
      </c>
      <c r="L31" s="274">
        <v>-537.15297025016901</v>
      </c>
      <c r="M31" s="274">
        <v>-537.15297025016901</v>
      </c>
      <c r="N31" s="274">
        <v>-537.15297025016901</v>
      </c>
      <c r="O31" s="274">
        <v>-537.15297025016901</v>
      </c>
      <c r="P31" s="273">
        <f t="shared" si="7"/>
        <v>-536.98310361730921</v>
      </c>
      <c r="Q31" s="20"/>
      <c r="R31" s="6"/>
    </row>
    <row r="32" spans="1:18" x14ac:dyDescent="0.25">
      <c r="A32" s="259">
        <f t="shared" si="0"/>
        <v>27</v>
      </c>
      <c r="B32" s="268" t="s">
        <v>98</v>
      </c>
      <c r="C32" s="267" t="s">
        <v>246</v>
      </c>
      <c r="D32" s="274">
        <f t="shared" ref="D32:O32" si="8">SUM(D30:D31)</f>
        <v>26510.526496281273</v>
      </c>
      <c r="E32" s="274">
        <f t="shared" si="8"/>
        <v>26510.526496281273</v>
      </c>
      <c r="F32" s="274">
        <f t="shared" si="8"/>
        <v>26560.526496281273</v>
      </c>
      <c r="G32" s="274">
        <f t="shared" si="8"/>
        <v>26619.847029749832</v>
      </c>
      <c r="H32" s="274">
        <f t="shared" si="8"/>
        <v>26619.847029749832</v>
      </c>
      <c r="I32" s="274">
        <f t="shared" si="8"/>
        <v>26619.847029749832</v>
      </c>
      <c r="J32" s="274">
        <f t="shared" si="8"/>
        <v>26619.847029749832</v>
      </c>
      <c r="K32" s="274">
        <f t="shared" si="8"/>
        <v>26619.847029749832</v>
      </c>
      <c r="L32" s="274">
        <f t="shared" si="8"/>
        <v>26619.847029749832</v>
      </c>
      <c r="M32" s="274">
        <f t="shared" si="8"/>
        <v>26651.847029749832</v>
      </c>
      <c r="N32" s="274">
        <f t="shared" si="8"/>
        <v>26744.847029749832</v>
      </c>
      <c r="O32" s="274">
        <f t="shared" si="8"/>
        <v>26744.847029749832</v>
      </c>
      <c r="P32" s="273">
        <f t="shared" si="7"/>
        <v>26620.183563049359</v>
      </c>
      <c r="Q32" s="20"/>
      <c r="R32" s="20"/>
    </row>
    <row r="33" spans="1:18" x14ac:dyDescent="0.25">
      <c r="A33" s="259">
        <f t="shared" si="0"/>
        <v>28</v>
      </c>
      <c r="B33" s="268" t="s">
        <v>235</v>
      </c>
      <c r="C33" s="267" t="s">
        <v>246</v>
      </c>
      <c r="D33" s="274">
        <f>D30</f>
        <v>27047</v>
      </c>
      <c r="E33" s="274">
        <f t="shared" ref="E33:O33" si="9">E30</f>
        <v>27047</v>
      </c>
      <c r="F33" s="274">
        <f t="shared" si="9"/>
        <v>27097</v>
      </c>
      <c r="G33" s="274">
        <f t="shared" si="9"/>
        <v>27157</v>
      </c>
      <c r="H33" s="274">
        <f t="shared" si="9"/>
        <v>27157</v>
      </c>
      <c r="I33" s="274">
        <f t="shared" si="9"/>
        <v>27157</v>
      </c>
      <c r="J33" s="274">
        <f t="shared" si="9"/>
        <v>27157</v>
      </c>
      <c r="K33" s="274">
        <f t="shared" si="9"/>
        <v>27157</v>
      </c>
      <c r="L33" s="274">
        <f t="shared" si="9"/>
        <v>27157</v>
      </c>
      <c r="M33" s="274">
        <f t="shared" si="9"/>
        <v>27189</v>
      </c>
      <c r="N33" s="274">
        <f t="shared" si="9"/>
        <v>27282</v>
      </c>
      <c r="O33" s="274">
        <f t="shared" si="9"/>
        <v>27282</v>
      </c>
      <c r="P33" s="273">
        <f t="shared" si="7"/>
        <v>27157.166666666668</v>
      </c>
      <c r="Q33" s="20"/>
      <c r="R33" s="20"/>
    </row>
    <row r="34" spans="1:18" x14ac:dyDescent="0.25">
      <c r="A34" s="259">
        <f t="shared" si="0"/>
        <v>29</v>
      </c>
      <c r="B34" s="268" t="s">
        <v>457</v>
      </c>
      <c r="C34" s="267" t="s">
        <v>246</v>
      </c>
      <c r="D34" s="274">
        <v>-66</v>
      </c>
      <c r="E34" s="274">
        <v>-66</v>
      </c>
      <c r="F34" s="274">
        <v>-66</v>
      </c>
      <c r="G34" s="274">
        <v>-66</v>
      </c>
      <c r="H34" s="274">
        <v>-66</v>
      </c>
      <c r="I34" s="274">
        <v>-66</v>
      </c>
      <c r="J34" s="274">
        <v>-66</v>
      </c>
      <c r="K34" s="274">
        <v>-66</v>
      </c>
      <c r="L34" s="274">
        <v>-66</v>
      </c>
      <c r="M34" s="274">
        <v>-66</v>
      </c>
      <c r="N34" s="274">
        <v>-66</v>
      </c>
      <c r="O34" s="274">
        <v>-66</v>
      </c>
      <c r="P34" s="273">
        <f t="shared" si="7"/>
        <v>-66</v>
      </c>
      <c r="Q34" s="20"/>
      <c r="R34" s="6"/>
    </row>
    <row r="35" spans="1:18" x14ac:dyDescent="0.25">
      <c r="A35" s="259">
        <f t="shared" si="0"/>
        <v>30</v>
      </c>
      <c r="B35" s="271" t="s">
        <v>238</v>
      </c>
      <c r="C35" s="267" t="s">
        <v>237</v>
      </c>
      <c r="D35" s="274">
        <v>-119.79003659541701</v>
      </c>
      <c r="E35" s="274">
        <v>-118.31114078840983</v>
      </c>
      <c r="F35" s="274">
        <v>-118.30278869191352</v>
      </c>
      <c r="G35" s="274">
        <v>-118.30278869191352</v>
      </c>
      <c r="H35" s="274">
        <v>-118.30278869191352</v>
      </c>
      <c r="I35" s="274">
        <v>-118.30278869191352</v>
      </c>
      <c r="J35" s="274">
        <v>-119.79638869191422</v>
      </c>
      <c r="K35" s="274">
        <v>-119.79638869191422</v>
      </c>
      <c r="L35" s="274">
        <v>-119.79638869191422</v>
      </c>
      <c r="M35" s="274">
        <v>-119.79638869191422</v>
      </c>
      <c r="N35" s="274">
        <v>-119.79638869191422</v>
      </c>
      <c r="O35" s="274">
        <v>-119.79638869191422</v>
      </c>
      <c r="P35" s="273">
        <f>AVERAGE(D35:O35)</f>
        <v>-119.17422202524718</v>
      </c>
      <c r="Q35" s="20"/>
      <c r="R35" s="6"/>
    </row>
    <row r="36" spans="1:18" x14ac:dyDescent="0.25">
      <c r="A36" s="259">
        <f t="shared" si="0"/>
        <v>31</v>
      </c>
      <c r="B36" s="268" t="s">
        <v>341</v>
      </c>
      <c r="C36" s="267"/>
      <c r="D36" s="274"/>
      <c r="E36" s="274"/>
      <c r="F36" s="274"/>
      <c r="G36" s="274"/>
      <c r="H36" s="274"/>
      <c r="I36" s="274"/>
      <c r="J36" s="274"/>
      <c r="K36" s="274"/>
      <c r="L36" s="274"/>
      <c r="M36" s="274"/>
      <c r="N36" s="274"/>
      <c r="O36" s="274"/>
      <c r="P36" s="273"/>
      <c r="Q36" s="20"/>
      <c r="R36" s="20"/>
    </row>
    <row r="37" spans="1:18" ht="16.5" customHeight="1" x14ac:dyDescent="0.25">
      <c r="A37" s="259">
        <f t="shared" si="0"/>
        <v>32</v>
      </c>
      <c r="B37" s="271" t="s">
        <v>240</v>
      </c>
      <c r="C37" s="267" t="s">
        <v>237</v>
      </c>
      <c r="D37" s="274">
        <v>5888.8180000000002</v>
      </c>
      <c r="E37" s="274">
        <v>6965.7540010000002</v>
      </c>
      <c r="F37" s="274">
        <v>8040.6179990000001</v>
      </c>
      <c r="G37" s="274">
        <v>7602.8230000000003</v>
      </c>
      <c r="H37" s="274">
        <v>7302.4879989999999</v>
      </c>
      <c r="I37" s="274">
        <v>6594.48</v>
      </c>
      <c r="J37" s="274">
        <v>5929.2889999999998</v>
      </c>
      <c r="K37" s="274">
        <v>5501.2579990000004</v>
      </c>
      <c r="L37" s="274">
        <v>5859.4380000000001</v>
      </c>
      <c r="M37" s="274">
        <v>6334.7370000000001</v>
      </c>
      <c r="N37" s="274">
        <v>6326.5929990000004</v>
      </c>
      <c r="O37" s="274">
        <v>5792.9589999999998</v>
      </c>
      <c r="P37" s="273">
        <f>AVERAGE(D37:O37)</f>
        <v>6511.6045830833345</v>
      </c>
      <c r="Q37" s="20"/>
      <c r="R37" s="6"/>
    </row>
    <row r="38" spans="1:18" ht="16.5" customHeight="1" x14ac:dyDescent="0.25">
      <c r="A38" s="259">
        <f t="shared" si="0"/>
        <v>33</v>
      </c>
      <c r="B38" s="271" t="s">
        <v>351</v>
      </c>
      <c r="C38" s="267" t="s">
        <v>237</v>
      </c>
      <c r="D38" s="274">
        <f t="shared" ref="D38:O38" si="10">D37+D35</f>
        <v>5769.0279634045828</v>
      </c>
      <c r="E38" s="274">
        <f t="shared" si="10"/>
        <v>6847.4428602115904</v>
      </c>
      <c r="F38" s="274">
        <f t="shared" si="10"/>
        <v>7922.3152103080865</v>
      </c>
      <c r="G38" s="274">
        <f t="shared" si="10"/>
        <v>7484.5202113080868</v>
      </c>
      <c r="H38" s="274">
        <f t="shared" si="10"/>
        <v>7184.1852103080864</v>
      </c>
      <c r="I38" s="274">
        <f t="shared" si="10"/>
        <v>6476.177211308086</v>
      </c>
      <c r="J38" s="274">
        <f t="shared" si="10"/>
        <v>5809.4926113080855</v>
      </c>
      <c r="K38" s="274">
        <f t="shared" si="10"/>
        <v>5381.4616103080862</v>
      </c>
      <c r="L38" s="274">
        <f t="shared" si="10"/>
        <v>5739.6416113080859</v>
      </c>
      <c r="M38" s="274">
        <f t="shared" si="10"/>
        <v>6214.9406113080859</v>
      </c>
      <c r="N38" s="274">
        <f t="shared" si="10"/>
        <v>6206.7966103080862</v>
      </c>
      <c r="O38" s="274">
        <f t="shared" si="10"/>
        <v>5673.1626113080856</v>
      </c>
      <c r="P38" s="273">
        <f>AVERAGE(D38:O38)</f>
        <v>6392.4303610580864</v>
      </c>
      <c r="Q38" s="20"/>
      <c r="R38" s="6"/>
    </row>
    <row r="39" spans="1:18" x14ac:dyDescent="0.25">
      <c r="A39" s="259">
        <f t="shared" si="0"/>
        <v>34</v>
      </c>
      <c r="B39" s="271" t="s">
        <v>228</v>
      </c>
      <c r="C39" s="267" t="s">
        <v>236</v>
      </c>
      <c r="D39" s="274"/>
      <c r="E39" s="274"/>
      <c r="F39" s="274"/>
      <c r="G39" s="274"/>
      <c r="H39" s="274"/>
      <c r="I39" s="274"/>
      <c r="J39" s="274"/>
      <c r="K39" s="274"/>
      <c r="L39" s="274"/>
      <c r="M39" s="274"/>
      <c r="N39" s="274"/>
      <c r="O39" s="274"/>
      <c r="P39" s="273">
        <f>MAX(D38:O38)</f>
        <v>7922.3152103080865</v>
      </c>
      <c r="Q39" s="20"/>
      <c r="R39" s="20"/>
    </row>
    <row r="40" spans="1:18" x14ac:dyDescent="0.25">
      <c r="A40" s="259">
        <f t="shared" si="0"/>
        <v>35</v>
      </c>
      <c r="B40" s="268" t="s">
        <v>342</v>
      </c>
      <c r="C40" s="267"/>
      <c r="D40" s="274"/>
      <c r="E40" s="274"/>
      <c r="F40" s="274"/>
      <c r="G40" s="274"/>
      <c r="H40" s="274"/>
      <c r="I40" s="274"/>
      <c r="J40" s="274"/>
      <c r="K40" s="274"/>
      <c r="L40" s="274"/>
      <c r="M40" s="274"/>
      <c r="N40" s="274"/>
      <c r="O40" s="274"/>
      <c r="P40" s="273"/>
      <c r="Q40" s="20"/>
      <c r="R40" s="20"/>
    </row>
    <row r="41" spans="1:18" ht="15.75" customHeight="1" x14ac:dyDescent="0.25">
      <c r="A41" s="259">
        <f t="shared" si="0"/>
        <v>36</v>
      </c>
      <c r="B41" s="271" t="s">
        <v>240</v>
      </c>
      <c r="C41" s="267" t="s">
        <v>380</v>
      </c>
      <c r="D41" s="274">
        <v>7065.0320010070809</v>
      </c>
      <c r="E41" s="274">
        <v>8056.1920013122581</v>
      </c>
      <c r="F41" s="274">
        <v>8941.9470006332358</v>
      </c>
      <c r="G41" s="274">
        <v>8954.6870011291521</v>
      </c>
      <c r="H41" s="274">
        <v>8492.402997356412</v>
      </c>
      <c r="I41" s="274">
        <v>7800.939000122069</v>
      </c>
      <c r="J41" s="274">
        <v>7423.2080024070747</v>
      </c>
      <c r="K41" s="274">
        <v>6704.7439978065486</v>
      </c>
      <c r="L41" s="274">
        <v>6618.0440004653919</v>
      </c>
      <c r="M41" s="274">
        <v>7085.281000171658</v>
      </c>
      <c r="N41" s="274">
        <v>6999.4269986325517</v>
      </c>
      <c r="O41" s="274">
        <v>6590.5629999465918</v>
      </c>
      <c r="P41" s="273">
        <f>AVERAGE(D41:O41)</f>
        <v>7561.0389167491676</v>
      </c>
      <c r="Q41" s="20"/>
      <c r="R41" s="6"/>
    </row>
    <row r="42" spans="1:18" x14ac:dyDescent="0.25">
      <c r="A42" s="259">
        <f t="shared" si="0"/>
        <v>37</v>
      </c>
      <c r="B42" s="271" t="s">
        <v>351</v>
      </c>
      <c r="C42" s="267" t="s">
        <v>380</v>
      </c>
      <c r="D42" s="274">
        <f t="shared" ref="D42:O42" si="11">D41+D35</f>
        <v>6945.2419644116635</v>
      </c>
      <c r="E42" s="274">
        <f t="shared" si="11"/>
        <v>7937.8808605238482</v>
      </c>
      <c r="F42" s="274">
        <f t="shared" si="11"/>
        <v>8823.6442119413223</v>
      </c>
      <c r="G42" s="274">
        <f t="shared" si="11"/>
        <v>8836.3842124372386</v>
      </c>
      <c r="H42" s="274">
        <f t="shared" si="11"/>
        <v>8374.1002086644985</v>
      </c>
      <c r="I42" s="274">
        <f t="shared" si="11"/>
        <v>7682.6362114301555</v>
      </c>
      <c r="J42" s="274">
        <f t="shared" si="11"/>
        <v>7303.4116137151605</v>
      </c>
      <c r="K42" s="274">
        <f t="shared" si="11"/>
        <v>6584.9476091146344</v>
      </c>
      <c r="L42" s="274">
        <f t="shared" si="11"/>
        <v>6498.2476117734777</v>
      </c>
      <c r="M42" s="274">
        <f t="shared" si="11"/>
        <v>6965.4846114797438</v>
      </c>
      <c r="N42" s="274">
        <f t="shared" si="11"/>
        <v>6879.6306099406374</v>
      </c>
      <c r="O42" s="274">
        <f t="shared" si="11"/>
        <v>6470.7666112546776</v>
      </c>
      <c r="P42" s="273">
        <f>AVERAGE(D42:O42)</f>
        <v>7441.8646947239204</v>
      </c>
      <c r="Q42" s="20"/>
      <c r="R42" s="20"/>
    </row>
    <row r="43" spans="1:18" ht="15.75" customHeight="1" x14ac:dyDescent="0.25">
      <c r="A43" s="259">
        <f t="shared" si="0"/>
        <v>38</v>
      </c>
      <c r="B43" s="271" t="s">
        <v>228</v>
      </c>
      <c r="C43" s="267" t="s">
        <v>381</v>
      </c>
      <c r="D43" s="274"/>
      <c r="E43" s="274"/>
      <c r="F43" s="274"/>
      <c r="G43" s="274"/>
      <c r="H43" s="274"/>
      <c r="I43" s="274"/>
      <c r="J43" s="274"/>
      <c r="K43" s="274"/>
      <c r="L43" s="274"/>
      <c r="M43" s="274"/>
      <c r="N43" s="274"/>
      <c r="O43" s="274"/>
      <c r="P43" s="273">
        <f>MAX(D42:O42)</f>
        <v>8836.3842124372386</v>
      </c>
      <c r="Q43" s="20"/>
      <c r="R43" s="20"/>
    </row>
    <row r="44" spans="1:18" ht="16.5" customHeight="1" x14ac:dyDescent="0.25">
      <c r="A44" s="259">
        <f t="shared" si="0"/>
        <v>39</v>
      </c>
      <c r="B44" s="275" t="s">
        <v>442</v>
      </c>
      <c r="C44" s="267"/>
      <c r="D44" s="276">
        <f>SUM(D27,D28,D29,D32,D37)</f>
        <v>33648.059496281276</v>
      </c>
      <c r="E44" s="276">
        <f t="shared" ref="E44:O44" si="12">SUM(E27,E28,E29,E32,E37)</f>
        <v>34734.99549728127</v>
      </c>
      <c r="F44" s="276">
        <f t="shared" si="12"/>
        <v>35870.859495281271</v>
      </c>
      <c r="G44" s="276">
        <f t="shared" si="12"/>
        <v>35492.385029749828</v>
      </c>
      <c r="H44" s="276">
        <f t="shared" si="12"/>
        <v>35184.050028749829</v>
      </c>
      <c r="I44" s="276">
        <f t="shared" si="12"/>
        <v>34470.042029749835</v>
      </c>
      <c r="J44" s="276">
        <f t="shared" si="12"/>
        <v>33800.851029749829</v>
      </c>
      <c r="K44" s="276">
        <f t="shared" si="12"/>
        <v>33371.820028749833</v>
      </c>
      <c r="L44" s="276">
        <f t="shared" si="12"/>
        <v>33725.000029749834</v>
      </c>
      <c r="M44" s="276">
        <f t="shared" si="12"/>
        <v>34202.079029749832</v>
      </c>
      <c r="N44" s="276">
        <f t="shared" si="12"/>
        <v>34288.935028749831</v>
      </c>
      <c r="O44" s="276">
        <f t="shared" si="12"/>
        <v>33754.301029749833</v>
      </c>
      <c r="P44" s="276">
        <f>AVERAGE(D44:O44)</f>
        <v>34378.614812799358</v>
      </c>
      <c r="Q44" s="20"/>
      <c r="R44" s="20"/>
    </row>
    <row r="45" spans="1:18" ht="18" customHeight="1" x14ac:dyDescent="0.25">
      <c r="A45" s="259">
        <f t="shared" si="0"/>
        <v>40</v>
      </c>
      <c r="B45" s="266" t="s">
        <v>175</v>
      </c>
      <c r="C45" s="267"/>
      <c r="D45" s="262"/>
      <c r="E45" s="262"/>
      <c r="F45" s="262"/>
      <c r="G45" s="262"/>
      <c r="H45" s="262"/>
      <c r="I45" s="263"/>
      <c r="J45" s="264"/>
      <c r="K45" s="264"/>
      <c r="L45" s="264"/>
      <c r="M45" s="264"/>
      <c r="N45" s="264"/>
      <c r="O45" s="264"/>
      <c r="P45" s="265"/>
      <c r="Q45" s="20"/>
      <c r="R45" s="20"/>
    </row>
    <row r="46" spans="1:18" ht="15.75" customHeight="1" x14ac:dyDescent="0.25">
      <c r="A46" s="259">
        <f t="shared" si="0"/>
        <v>41</v>
      </c>
      <c r="B46" s="268" t="s">
        <v>569</v>
      </c>
      <c r="C46" s="267" t="s">
        <v>246</v>
      </c>
      <c r="D46" s="269">
        <f>AVERAGE(D8,D27)</f>
        <v>916.71500000000003</v>
      </c>
      <c r="E46" s="269">
        <f t="shared" ref="E46:O46" si="13">AVERAGE(E8,E27)</f>
        <v>916.71500000000003</v>
      </c>
      <c r="F46" s="269">
        <f t="shared" si="13"/>
        <v>916.71500000000003</v>
      </c>
      <c r="G46" s="269">
        <f t="shared" si="13"/>
        <v>916.71500000000003</v>
      </c>
      <c r="H46" s="269">
        <f t="shared" si="13"/>
        <v>916.71500000000003</v>
      </c>
      <c r="I46" s="269">
        <f t="shared" si="13"/>
        <v>916.71500000000003</v>
      </c>
      <c r="J46" s="269">
        <f t="shared" si="13"/>
        <v>916.71500000000003</v>
      </c>
      <c r="K46" s="269">
        <f t="shared" si="13"/>
        <v>916.71500000000003</v>
      </c>
      <c r="L46" s="269">
        <f t="shared" si="13"/>
        <v>916.71500000000003</v>
      </c>
      <c r="M46" s="269">
        <f t="shared" si="13"/>
        <v>900.60500000000002</v>
      </c>
      <c r="N46" s="269">
        <f t="shared" si="13"/>
        <v>900.60500000000002</v>
      </c>
      <c r="O46" s="269">
        <f t="shared" si="13"/>
        <v>900.60500000000002</v>
      </c>
      <c r="P46" s="270">
        <f>AVERAGE(P8,P27)</f>
        <v>912.68750000000011</v>
      </c>
      <c r="Q46" s="20"/>
      <c r="R46" s="20"/>
    </row>
    <row r="47" spans="1:18" ht="15.75" customHeight="1" x14ac:dyDescent="0.25">
      <c r="A47" s="259">
        <f t="shared" si="0"/>
        <v>42</v>
      </c>
      <c r="B47" s="268" t="s">
        <v>570</v>
      </c>
      <c r="C47" s="267"/>
      <c r="D47" s="269">
        <f>AVERAGE(D9,D28)</f>
        <v>66</v>
      </c>
      <c r="E47" s="269">
        <f t="shared" ref="E47:O47" si="14">AVERAGE(E9,E28)</f>
        <v>76</v>
      </c>
      <c r="F47" s="269">
        <f t="shared" si="14"/>
        <v>87</v>
      </c>
      <c r="G47" s="269">
        <f t="shared" si="14"/>
        <v>87</v>
      </c>
      <c r="H47" s="269">
        <f t="shared" si="14"/>
        <v>79</v>
      </c>
      <c r="I47" s="269">
        <f t="shared" si="14"/>
        <v>73</v>
      </c>
      <c r="J47" s="269">
        <f t="shared" si="14"/>
        <v>69</v>
      </c>
      <c r="K47" s="269">
        <f t="shared" si="14"/>
        <v>68</v>
      </c>
      <c r="L47" s="269">
        <f t="shared" si="14"/>
        <v>63</v>
      </c>
      <c r="M47" s="269">
        <f t="shared" si="14"/>
        <v>65</v>
      </c>
      <c r="N47" s="269">
        <f t="shared" si="14"/>
        <v>67</v>
      </c>
      <c r="O47" s="269">
        <f t="shared" si="14"/>
        <v>66</v>
      </c>
      <c r="P47" s="270">
        <f>AVERAGE(P9,P28)</f>
        <v>72.166666666666671</v>
      </c>
      <c r="Q47" s="20"/>
      <c r="R47" s="20"/>
    </row>
    <row r="48" spans="1:18" ht="15.75" customHeight="1" x14ac:dyDescent="0.25">
      <c r="A48" s="259">
        <f t="shared" si="0"/>
        <v>43</v>
      </c>
      <c r="B48" s="268" t="s">
        <v>52</v>
      </c>
      <c r="C48" s="267" t="s">
        <v>246</v>
      </c>
      <c r="D48" s="269">
        <f>AVERAGE(D10,D29)</f>
        <v>266</v>
      </c>
      <c r="E48" s="269">
        <f t="shared" ref="E48:O48" si="15">AVERAGE(E10,E29)</f>
        <v>266</v>
      </c>
      <c r="F48" s="269">
        <f t="shared" si="15"/>
        <v>266</v>
      </c>
      <c r="G48" s="269">
        <f t="shared" si="15"/>
        <v>266</v>
      </c>
      <c r="H48" s="269">
        <f t="shared" si="15"/>
        <v>266</v>
      </c>
      <c r="I48" s="269">
        <f t="shared" si="15"/>
        <v>266</v>
      </c>
      <c r="J48" s="269">
        <f t="shared" si="15"/>
        <v>266</v>
      </c>
      <c r="K48" s="269">
        <f t="shared" si="15"/>
        <v>266</v>
      </c>
      <c r="L48" s="269">
        <f t="shared" si="15"/>
        <v>266</v>
      </c>
      <c r="M48" s="269">
        <f t="shared" si="15"/>
        <v>266</v>
      </c>
      <c r="N48" s="269">
        <f t="shared" si="15"/>
        <v>266</v>
      </c>
      <c r="O48" s="269">
        <f t="shared" si="15"/>
        <v>266</v>
      </c>
      <c r="P48" s="270">
        <f>AVERAGE(P10,P29)</f>
        <v>266</v>
      </c>
      <c r="Q48" s="20"/>
      <c r="R48" s="20"/>
    </row>
    <row r="49" spans="1:18" x14ac:dyDescent="0.25">
      <c r="A49" s="259">
        <f t="shared" si="0"/>
        <v>44</v>
      </c>
      <c r="B49" s="268" t="s">
        <v>241</v>
      </c>
      <c r="C49" s="267" t="s">
        <v>246</v>
      </c>
      <c r="D49" s="274">
        <f t="shared" ref="D49:P49" si="16">AVERAGE(D13,D32)</f>
        <v>26193.026496281273</v>
      </c>
      <c r="E49" s="274">
        <f t="shared" si="16"/>
        <v>26170.526496281273</v>
      </c>
      <c r="F49" s="274">
        <f t="shared" si="16"/>
        <v>26195.526496281273</v>
      </c>
      <c r="G49" s="274">
        <f t="shared" si="16"/>
        <v>26598.686763015554</v>
      </c>
      <c r="H49" s="274">
        <f t="shared" si="16"/>
        <v>26598.686763015554</v>
      </c>
      <c r="I49" s="274">
        <f t="shared" si="16"/>
        <v>26598.686763015554</v>
      </c>
      <c r="J49" s="274">
        <f t="shared" si="16"/>
        <v>26598.686763015554</v>
      </c>
      <c r="K49" s="274">
        <f t="shared" si="16"/>
        <v>26591.186763015554</v>
      </c>
      <c r="L49" s="274">
        <f t="shared" si="16"/>
        <v>26591.186763015554</v>
      </c>
      <c r="M49" s="274">
        <f t="shared" si="16"/>
        <v>26581.686763015554</v>
      </c>
      <c r="N49" s="274">
        <f t="shared" si="16"/>
        <v>26628.686763015554</v>
      </c>
      <c r="O49" s="274">
        <f t="shared" si="16"/>
        <v>26628.686763015554</v>
      </c>
      <c r="P49" s="273">
        <f t="shared" si="16"/>
        <v>26497.938362998648</v>
      </c>
      <c r="Q49" s="20"/>
      <c r="R49" s="20"/>
    </row>
    <row r="50" spans="1:18" x14ac:dyDescent="0.25">
      <c r="A50" s="259">
        <f t="shared" si="0"/>
        <v>45</v>
      </c>
      <c r="B50" s="268" t="s">
        <v>235</v>
      </c>
      <c r="C50" s="267" t="s">
        <v>246</v>
      </c>
      <c r="D50" s="274">
        <f t="shared" ref="D50:P50" si="17">AVERAGE(D14,D33)</f>
        <v>26729.5</v>
      </c>
      <c r="E50" s="274">
        <f t="shared" si="17"/>
        <v>26707</v>
      </c>
      <c r="F50" s="274">
        <f t="shared" si="17"/>
        <v>26732</v>
      </c>
      <c r="G50" s="274">
        <f t="shared" si="17"/>
        <v>27135.5</v>
      </c>
      <c r="H50" s="274">
        <f t="shared" si="17"/>
        <v>27135.5</v>
      </c>
      <c r="I50" s="274">
        <f t="shared" si="17"/>
        <v>27135.5</v>
      </c>
      <c r="J50" s="274">
        <f t="shared" si="17"/>
        <v>27135.5</v>
      </c>
      <c r="K50" s="274">
        <f t="shared" si="17"/>
        <v>27128</v>
      </c>
      <c r="L50" s="274">
        <f t="shared" si="17"/>
        <v>27128</v>
      </c>
      <c r="M50" s="274">
        <f t="shared" si="17"/>
        <v>27118.5</v>
      </c>
      <c r="N50" s="274">
        <f t="shared" si="17"/>
        <v>27165.5</v>
      </c>
      <c r="O50" s="274">
        <f t="shared" si="17"/>
        <v>27165.5</v>
      </c>
      <c r="P50" s="273">
        <f t="shared" si="17"/>
        <v>27034.666666666668</v>
      </c>
      <c r="Q50" s="20"/>
      <c r="R50" s="20"/>
    </row>
    <row r="51" spans="1:18" x14ac:dyDescent="0.25">
      <c r="A51" s="259">
        <f t="shared" si="0"/>
        <v>46</v>
      </c>
      <c r="B51" s="268" t="s">
        <v>457</v>
      </c>
      <c r="C51" s="267" t="s">
        <v>246</v>
      </c>
      <c r="D51" s="274">
        <f t="shared" ref="D51:P51" si="18">AVERAGE(D15,D34)</f>
        <v>-67</v>
      </c>
      <c r="E51" s="274">
        <f t="shared" si="18"/>
        <v>-67</v>
      </c>
      <c r="F51" s="274">
        <f t="shared" si="18"/>
        <v>-67</v>
      </c>
      <c r="G51" s="274">
        <f t="shared" si="18"/>
        <v>-67</v>
      </c>
      <c r="H51" s="274">
        <f t="shared" si="18"/>
        <v>-67</v>
      </c>
      <c r="I51" s="274">
        <f t="shared" si="18"/>
        <v>-67</v>
      </c>
      <c r="J51" s="274">
        <f t="shared" si="18"/>
        <v>-67</v>
      </c>
      <c r="K51" s="274">
        <f t="shared" si="18"/>
        <v>-67</v>
      </c>
      <c r="L51" s="274">
        <f t="shared" si="18"/>
        <v>-67</v>
      </c>
      <c r="M51" s="274">
        <f t="shared" si="18"/>
        <v>-67</v>
      </c>
      <c r="N51" s="274">
        <f t="shared" si="18"/>
        <v>-67</v>
      </c>
      <c r="O51" s="274">
        <f t="shared" si="18"/>
        <v>-67</v>
      </c>
      <c r="P51" s="273">
        <f t="shared" si="18"/>
        <v>-67</v>
      </c>
      <c r="Q51" s="20"/>
      <c r="R51" s="20"/>
    </row>
    <row r="52" spans="1:18" ht="15.75" customHeight="1" x14ac:dyDescent="0.25">
      <c r="A52" s="259">
        <f t="shared" si="0"/>
        <v>47</v>
      </c>
      <c r="B52" s="268" t="s">
        <v>341</v>
      </c>
      <c r="C52" s="267"/>
      <c r="D52" s="274"/>
      <c r="E52" s="274"/>
      <c r="F52" s="274"/>
      <c r="G52" s="274"/>
      <c r="H52" s="274"/>
      <c r="I52" s="274"/>
      <c r="J52" s="274"/>
      <c r="K52" s="274"/>
      <c r="L52" s="274"/>
      <c r="M52" s="274"/>
      <c r="N52" s="274"/>
      <c r="O52" s="274"/>
      <c r="P52" s="273"/>
      <c r="Q52" s="20"/>
      <c r="R52" s="20"/>
    </row>
    <row r="53" spans="1:18" ht="15.75" customHeight="1" x14ac:dyDescent="0.25">
      <c r="A53" s="259">
        <f t="shared" si="0"/>
        <v>48</v>
      </c>
      <c r="B53" s="271" t="s">
        <v>240</v>
      </c>
      <c r="C53" s="267" t="s">
        <v>237</v>
      </c>
      <c r="D53" s="274">
        <f t="shared" ref="D53:P53" si="19">AVERAGE(D18,D37)</f>
        <v>5860.0905000000002</v>
      </c>
      <c r="E53" s="274">
        <f t="shared" si="19"/>
        <v>6936.0080010000001</v>
      </c>
      <c r="F53" s="274">
        <f t="shared" si="19"/>
        <v>8010.3309989999998</v>
      </c>
      <c r="G53" s="274">
        <f t="shared" si="19"/>
        <v>7575.8734999999997</v>
      </c>
      <c r="H53" s="274">
        <f t="shared" si="19"/>
        <v>7264.1674990000001</v>
      </c>
      <c r="I53" s="274">
        <f t="shared" si="19"/>
        <v>6578.2065000000002</v>
      </c>
      <c r="J53" s="274">
        <f t="shared" si="19"/>
        <v>5905.2685000000001</v>
      </c>
      <c r="K53" s="274">
        <f t="shared" si="19"/>
        <v>5481.568499</v>
      </c>
      <c r="L53" s="274">
        <f t="shared" si="19"/>
        <v>5842.7115004999996</v>
      </c>
      <c r="M53" s="274">
        <f t="shared" si="19"/>
        <v>6315.0889999999999</v>
      </c>
      <c r="N53" s="274">
        <f t="shared" si="19"/>
        <v>6298.1339989999997</v>
      </c>
      <c r="O53" s="274">
        <f t="shared" si="19"/>
        <v>5764.6379999999999</v>
      </c>
      <c r="P53" s="273">
        <f t="shared" si="19"/>
        <v>6486.007208125</v>
      </c>
      <c r="Q53" s="20"/>
      <c r="R53" s="20"/>
    </row>
    <row r="54" spans="1:18" x14ac:dyDescent="0.25">
      <c r="A54" s="259">
        <f t="shared" si="0"/>
        <v>49</v>
      </c>
      <c r="B54" s="271" t="s">
        <v>351</v>
      </c>
      <c r="C54" s="267" t="s">
        <v>237</v>
      </c>
      <c r="D54" s="274">
        <f t="shared" ref="D54:P54" si="20">AVERAGE(D19,D38)</f>
        <v>5740.3004634045828</v>
      </c>
      <c r="E54" s="274">
        <f t="shared" si="20"/>
        <v>6817.6968602115903</v>
      </c>
      <c r="F54" s="274">
        <f t="shared" si="20"/>
        <v>7892.0282103080863</v>
      </c>
      <c r="G54" s="274">
        <f t="shared" si="20"/>
        <v>7457.5707113080862</v>
      </c>
      <c r="H54" s="274">
        <f t="shared" si="20"/>
        <v>7145.8647103080866</v>
      </c>
      <c r="I54" s="274">
        <f t="shared" si="20"/>
        <v>6459.9037113080867</v>
      </c>
      <c r="J54" s="274">
        <f t="shared" si="20"/>
        <v>5785.472111308085</v>
      </c>
      <c r="K54" s="274">
        <f t="shared" si="20"/>
        <v>5361.7721103080858</v>
      </c>
      <c r="L54" s="274">
        <f t="shared" si="20"/>
        <v>5722.9151118080863</v>
      </c>
      <c r="M54" s="274">
        <f t="shared" si="20"/>
        <v>6195.2926113080857</v>
      </c>
      <c r="N54" s="274">
        <f t="shared" si="20"/>
        <v>6178.3376103080864</v>
      </c>
      <c r="O54" s="274">
        <f t="shared" si="20"/>
        <v>5644.8416113080857</v>
      </c>
      <c r="P54" s="273">
        <f t="shared" si="20"/>
        <v>6366.8329860997528</v>
      </c>
      <c r="Q54" s="20"/>
      <c r="R54" s="20"/>
    </row>
    <row r="55" spans="1:18" x14ac:dyDescent="0.25">
      <c r="A55" s="259">
        <f t="shared" si="0"/>
        <v>50</v>
      </c>
      <c r="B55" s="271" t="s">
        <v>228</v>
      </c>
      <c r="C55" s="267"/>
      <c r="D55" s="274"/>
      <c r="E55" s="274"/>
      <c r="F55" s="274"/>
      <c r="G55" s="274"/>
      <c r="H55" s="274"/>
      <c r="I55" s="274"/>
      <c r="J55" s="274"/>
      <c r="K55" s="274"/>
      <c r="L55" s="274"/>
      <c r="M55" s="274"/>
      <c r="N55" s="274"/>
      <c r="O55" s="274"/>
      <c r="P55" s="273">
        <f>MAX(D54:O54)</f>
        <v>7892.0282103080863</v>
      </c>
      <c r="Q55" s="20"/>
      <c r="R55" s="20"/>
    </row>
    <row r="56" spans="1:18" x14ac:dyDescent="0.25">
      <c r="A56" s="259">
        <f t="shared" si="0"/>
        <v>51</v>
      </c>
      <c r="B56" s="268" t="s">
        <v>342</v>
      </c>
      <c r="C56" s="267"/>
      <c r="D56" s="274"/>
      <c r="E56" s="274"/>
      <c r="F56" s="274"/>
      <c r="G56" s="274"/>
      <c r="H56" s="274"/>
      <c r="I56" s="274"/>
      <c r="J56" s="274"/>
      <c r="K56" s="274"/>
      <c r="L56" s="274"/>
      <c r="M56" s="274"/>
      <c r="N56" s="274"/>
      <c r="O56" s="274"/>
      <c r="P56" s="273"/>
      <c r="Q56" s="20"/>
      <c r="R56" s="20"/>
    </row>
    <row r="57" spans="1:18" x14ac:dyDescent="0.25">
      <c r="A57" s="259">
        <f t="shared" si="0"/>
        <v>52</v>
      </c>
      <c r="B57" s="271" t="s">
        <v>240</v>
      </c>
      <c r="C57" s="267" t="s">
        <v>380</v>
      </c>
      <c r="D57" s="274">
        <f t="shared" ref="D57:P57" si="21">AVERAGE(D22,D41)</f>
        <v>7031.2219997253433</v>
      </c>
      <c r="E57" s="274">
        <f t="shared" si="21"/>
        <v>8022.0435005226173</v>
      </c>
      <c r="F57" s="274">
        <f t="shared" si="21"/>
        <v>8907.7940006179815</v>
      </c>
      <c r="G57" s="274">
        <f t="shared" si="21"/>
        <v>8923.3820003776564</v>
      </c>
      <c r="H57" s="274">
        <f t="shared" si="21"/>
        <v>8447.3359985637617</v>
      </c>
      <c r="I57" s="274">
        <f t="shared" si="21"/>
        <v>7781.203500701904</v>
      </c>
      <c r="J57" s="274">
        <f t="shared" si="21"/>
        <v>7393.6505003471384</v>
      </c>
      <c r="K57" s="274">
        <f t="shared" si="21"/>
        <v>6679.1914977073648</v>
      </c>
      <c r="L57" s="274">
        <f t="shared" si="21"/>
        <v>6594.8990003204362</v>
      </c>
      <c r="M57" s="274">
        <f t="shared" si="21"/>
        <v>7060.4059998512275</v>
      </c>
      <c r="N57" s="274">
        <f t="shared" si="21"/>
        <v>6965.6304996854096</v>
      </c>
      <c r="O57" s="274">
        <f t="shared" si="21"/>
        <v>6557.6259997940051</v>
      </c>
      <c r="P57" s="273">
        <f t="shared" si="21"/>
        <v>7530.365374851237</v>
      </c>
      <c r="Q57" s="20"/>
      <c r="R57" s="20"/>
    </row>
    <row r="58" spans="1:18" x14ac:dyDescent="0.25">
      <c r="A58" s="259">
        <f t="shared" si="0"/>
        <v>53</v>
      </c>
      <c r="B58" s="271" t="s">
        <v>351</v>
      </c>
      <c r="C58" s="267" t="s">
        <v>380</v>
      </c>
      <c r="D58" s="274">
        <f t="shared" ref="D58:P58" si="22">AVERAGE(D23,D42)</f>
        <v>6911.4319631299259</v>
      </c>
      <c r="E58" s="274">
        <f t="shared" si="22"/>
        <v>7903.7323597342074</v>
      </c>
      <c r="F58" s="274">
        <f t="shared" si="22"/>
        <v>8789.4912119260662</v>
      </c>
      <c r="G58" s="274">
        <f t="shared" si="22"/>
        <v>8805.079211685741</v>
      </c>
      <c r="H58" s="274">
        <f t="shared" si="22"/>
        <v>8329.03320987185</v>
      </c>
      <c r="I58" s="274">
        <f t="shared" si="22"/>
        <v>7662.9007120099905</v>
      </c>
      <c r="J58" s="274">
        <f t="shared" si="22"/>
        <v>7273.8541116552242</v>
      </c>
      <c r="K58" s="274">
        <f t="shared" si="22"/>
        <v>6559.3951090154505</v>
      </c>
      <c r="L58" s="274">
        <f t="shared" si="22"/>
        <v>6475.1026116285211</v>
      </c>
      <c r="M58" s="274">
        <f t="shared" si="22"/>
        <v>6940.6096111593124</v>
      </c>
      <c r="N58" s="274">
        <f t="shared" si="22"/>
        <v>6845.8341109934954</v>
      </c>
      <c r="O58" s="274">
        <f t="shared" si="22"/>
        <v>6437.8296111020909</v>
      </c>
      <c r="P58" s="273">
        <f t="shared" si="22"/>
        <v>7411.1911528259898</v>
      </c>
      <c r="Q58" s="20"/>
      <c r="R58" s="20"/>
    </row>
    <row r="59" spans="1:18" x14ac:dyDescent="0.25">
      <c r="A59" s="259">
        <f t="shared" si="0"/>
        <v>54</v>
      </c>
      <c r="B59" s="271" t="s">
        <v>228</v>
      </c>
      <c r="C59" s="267" t="s">
        <v>381</v>
      </c>
      <c r="D59" s="264"/>
      <c r="E59" s="264"/>
      <c r="F59" s="264"/>
      <c r="G59" s="264"/>
      <c r="H59" s="264"/>
      <c r="I59" s="264"/>
      <c r="J59" s="264"/>
      <c r="K59" s="264"/>
      <c r="L59" s="264"/>
      <c r="M59" s="264"/>
      <c r="N59" s="264"/>
      <c r="O59" s="264"/>
      <c r="P59" s="273">
        <f>MAX(D58:O58)</f>
        <v>8805.079211685741</v>
      </c>
      <c r="Q59" s="20"/>
      <c r="R59" s="20"/>
    </row>
    <row r="60" spans="1:18" ht="16.5" customHeight="1" x14ac:dyDescent="0.25">
      <c r="A60" s="259">
        <f t="shared" si="0"/>
        <v>55</v>
      </c>
      <c r="B60" s="275" t="s">
        <v>99</v>
      </c>
      <c r="C60" s="267"/>
      <c r="D60" s="276">
        <f t="shared" ref="D60:P60" si="23">AVERAGE(D25,D44)</f>
        <v>33301.831996281275</v>
      </c>
      <c r="E60" s="276">
        <f t="shared" si="23"/>
        <v>34365.249497281271</v>
      </c>
      <c r="F60" s="276">
        <f t="shared" si="23"/>
        <v>35475.572495281274</v>
      </c>
      <c r="G60" s="276">
        <f t="shared" si="23"/>
        <v>35444.275263015552</v>
      </c>
      <c r="H60" s="276">
        <f t="shared" si="23"/>
        <v>35124.569262015546</v>
      </c>
      <c r="I60" s="276">
        <f t="shared" si="23"/>
        <v>34432.608263015558</v>
      </c>
      <c r="J60" s="276">
        <f t="shared" si="23"/>
        <v>33755.670263015549</v>
      </c>
      <c r="K60" s="276">
        <f t="shared" si="23"/>
        <v>33323.470262015551</v>
      </c>
      <c r="L60" s="276">
        <f t="shared" si="23"/>
        <v>33679.613263515552</v>
      </c>
      <c r="M60" s="276">
        <f t="shared" si="23"/>
        <v>34128.38076301555</v>
      </c>
      <c r="N60" s="276">
        <f t="shared" si="23"/>
        <v>34160.425762015555</v>
      </c>
      <c r="O60" s="276">
        <f t="shared" si="23"/>
        <v>33625.929763015549</v>
      </c>
      <c r="P60" s="276">
        <f t="shared" si="23"/>
        <v>34234.799737790316</v>
      </c>
      <c r="Q60" s="20"/>
      <c r="R60" s="277">
        <f>P60-'T-7'!E30</f>
        <v>-1386.9250975802861</v>
      </c>
    </row>
    <row r="61" spans="1:18" ht="30" customHeight="1" x14ac:dyDescent="0.25">
      <c r="A61" s="259">
        <f t="shared" si="0"/>
        <v>56</v>
      </c>
      <c r="B61" s="278" t="s">
        <v>49</v>
      </c>
      <c r="C61" s="267"/>
      <c r="D61" s="270"/>
      <c r="E61" s="270"/>
      <c r="F61" s="270"/>
      <c r="G61" s="270"/>
      <c r="H61" s="270"/>
      <c r="I61" s="270"/>
      <c r="J61" s="270"/>
      <c r="K61" s="270"/>
      <c r="L61" s="270"/>
      <c r="M61" s="270"/>
      <c r="N61" s="270"/>
      <c r="O61" s="270"/>
      <c r="P61" s="270"/>
      <c r="Q61" s="20"/>
      <c r="R61" s="20"/>
    </row>
    <row r="62" spans="1:18" ht="16.5" customHeight="1" x14ac:dyDescent="0.25">
      <c r="A62" s="259">
        <f t="shared" si="0"/>
        <v>57</v>
      </c>
      <c r="B62" s="266" t="s">
        <v>436</v>
      </c>
      <c r="C62" s="267"/>
      <c r="D62" s="262"/>
      <c r="E62" s="262"/>
      <c r="F62" s="262"/>
      <c r="G62" s="262"/>
      <c r="H62" s="262"/>
      <c r="I62" s="263"/>
      <c r="J62" s="264"/>
      <c r="K62" s="264"/>
      <c r="L62" s="264"/>
      <c r="M62" s="264"/>
      <c r="N62" s="264"/>
      <c r="O62" s="264"/>
      <c r="P62" s="265"/>
      <c r="Q62" s="20"/>
      <c r="R62" s="20"/>
    </row>
    <row r="63" spans="1:18" ht="16.5" customHeight="1" x14ac:dyDescent="0.25">
      <c r="A63" s="259">
        <f t="shared" si="0"/>
        <v>58</v>
      </c>
      <c r="B63" s="268" t="s">
        <v>149</v>
      </c>
      <c r="C63" s="267" t="s">
        <v>246</v>
      </c>
      <c r="D63" s="274">
        <v>6083</v>
      </c>
      <c r="E63" s="274">
        <v>6056</v>
      </c>
      <c r="F63" s="274">
        <v>5892</v>
      </c>
      <c r="G63" s="274">
        <v>5907</v>
      </c>
      <c r="H63" s="274">
        <v>5907</v>
      </c>
      <c r="I63" s="274">
        <v>5907</v>
      </c>
      <c r="J63" s="274">
        <v>5907</v>
      </c>
      <c r="K63" s="274">
        <v>5922</v>
      </c>
      <c r="L63" s="274">
        <v>5922</v>
      </c>
      <c r="M63" s="274">
        <v>5922</v>
      </c>
      <c r="N63" s="274">
        <v>5922</v>
      </c>
      <c r="O63" s="274">
        <v>5922</v>
      </c>
      <c r="P63" s="273">
        <f>AVERAGE(D63:O63)</f>
        <v>5939.083333333333</v>
      </c>
      <c r="Q63" s="20"/>
      <c r="R63" s="6"/>
    </row>
    <row r="64" spans="1:18" x14ac:dyDescent="0.25">
      <c r="A64" s="259">
        <f t="shared" si="0"/>
        <v>59</v>
      </c>
      <c r="B64" s="268" t="s">
        <v>417</v>
      </c>
      <c r="C64" s="267" t="s">
        <v>246</v>
      </c>
      <c r="D64" s="272">
        <v>0</v>
      </c>
      <c r="E64" s="272">
        <v>0</v>
      </c>
      <c r="F64" s="272">
        <v>0</v>
      </c>
      <c r="G64" s="272">
        <v>0</v>
      </c>
      <c r="H64" s="272">
        <v>0</v>
      </c>
      <c r="I64" s="272">
        <v>0</v>
      </c>
      <c r="J64" s="272">
        <v>0</v>
      </c>
      <c r="K64" s="272">
        <v>0</v>
      </c>
      <c r="L64" s="272">
        <v>0</v>
      </c>
      <c r="M64" s="272">
        <v>0</v>
      </c>
      <c r="N64" s="272">
        <v>0</v>
      </c>
      <c r="O64" s="272">
        <v>0</v>
      </c>
      <c r="P64" s="279">
        <f>AVERAGE(D64:O64)</f>
        <v>0</v>
      </c>
      <c r="Q64" s="20"/>
      <c r="R64" s="6"/>
    </row>
    <row r="65" spans="1:18" x14ac:dyDescent="0.25">
      <c r="A65" s="259">
        <f t="shared" si="0"/>
        <v>60</v>
      </c>
      <c r="B65" s="275" t="s">
        <v>442</v>
      </c>
      <c r="C65" s="267" t="s">
        <v>246</v>
      </c>
      <c r="D65" s="273">
        <f t="shared" ref="D65:O65" si="24">SUM(D63:D64)</f>
        <v>6083</v>
      </c>
      <c r="E65" s="273">
        <f t="shared" si="24"/>
        <v>6056</v>
      </c>
      <c r="F65" s="273">
        <f t="shared" si="24"/>
        <v>5892</v>
      </c>
      <c r="G65" s="273">
        <f t="shared" si="24"/>
        <v>5907</v>
      </c>
      <c r="H65" s="273">
        <f t="shared" si="24"/>
        <v>5907</v>
      </c>
      <c r="I65" s="273">
        <f t="shared" si="24"/>
        <v>5907</v>
      </c>
      <c r="J65" s="273">
        <f t="shared" si="24"/>
        <v>5907</v>
      </c>
      <c r="K65" s="273">
        <f t="shared" si="24"/>
        <v>5922</v>
      </c>
      <c r="L65" s="273">
        <f t="shared" si="24"/>
        <v>5922</v>
      </c>
      <c r="M65" s="273">
        <f t="shared" si="24"/>
        <v>5922</v>
      </c>
      <c r="N65" s="273">
        <f t="shared" si="24"/>
        <v>5922</v>
      </c>
      <c r="O65" s="273">
        <f t="shared" si="24"/>
        <v>5922</v>
      </c>
      <c r="P65" s="273">
        <f>AVERAGE(D65:O65)</f>
        <v>5939.083333333333</v>
      </c>
      <c r="Q65" s="20"/>
      <c r="R65" s="20"/>
    </row>
    <row r="66" spans="1:18" ht="18.75" customHeight="1" x14ac:dyDescent="0.25">
      <c r="A66" s="259">
        <f t="shared" si="0"/>
        <v>61</v>
      </c>
      <c r="B66" s="266" t="s">
        <v>437</v>
      </c>
      <c r="C66" s="267"/>
      <c r="D66" s="269"/>
      <c r="E66" s="269"/>
      <c r="F66" s="269"/>
      <c r="G66" s="269"/>
      <c r="H66" s="269"/>
      <c r="I66" s="269"/>
      <c r="J66" s="269"/>
      <c r="K66" s="269"/>
      <c r="L66" s="269"/>
      <c r="M66" s="269"/>
      <c r="N66" s="269"/>
      <c r="O66" s="269"/>
      <c r="P66" s="270"/>
      <c r="Q66" s="20"/>
      <c r="R66" s="20"/>
    </row>
    <row r="67" spans="1:18" ht="16.5" customHeight="1" x14ac:dyDescent="0.25">
      <c r="A67" s="259">
        <f t="shared" si="0"/>
        <v>62</v>
      </c>
      <c r="B67" s="268" t="s">
        <v>149</v>
      </c>
      <c r="C67" s="267" t="s">
        <v>246</v>
      </c>
      <c r="D67" s="274">
        <v>5922</v>
      </c>
      <c r="E67" s="274">
        <v>5922</v>
      </c>
      <c r="F67" s="274">
        <v>5922</v>
      </c>
      <c r="G67" s="274">
        <v>6041.7983882978724</v>
      </c>
      <c r="H67" s="274">
        <v>6042</v>
      </c>
      <c r="I67" s="274">
        <v>6042</v>
      </c>
      <c r="J67" s="274">
        <v>6042</v>
      </c>
      <c r="K67" s="274">
        <v>6042</v>
      </c>
      <c r="L67" s="274">
        <v>6042</v>
      </c>
      <c r="M67" s="274">
        <v>6042</v>
      </c>
      <c r="N67" s="274">
        <v>6042</v>
      </c>
      <c r="O67" s="274">
        <v>6042</v>
      </c>
      <c r="P67" s="273">
        <f>AVERAGE(D67:O67)</f>
        <v>6011.9831990248231</v>
      </c>
      <c r="Q67" s="20"/>
      <c r="R67" s="6"/>
    </row>
    <row r="68" spans="1:18" x14ac:dyDescent="0.25">
      <c r="A68" s="259">
        <f t="shared" si="0"/>
        <v>63</v>
      </c>
      <c r="B68" s="268" t="s">
        <v>417</v>
      </c>
      <c r="C68" s="267" t="s">
        <v>246</v>
      </c>
      <c r="D68" s="272">
        <v>0</v>
      </c>
      <c r="E68" s="272">
        <v>0</v>
      </c>
      <c r="F68" s="272">
        <v>0</v>
      </c>
      <c r="G68" s="272">
        <v>0</v>
      </c>
      <c r="H68" s="272">
        <v>0</v>
      </c>
      <c r="I68" s="272">
        <v>0</v>
      </c>
      <c r="J68" s="272">
        <v>0</v>
      </c>
      <c r="K68" s="272">
        <v>0</v>
      </c>
      <c r="L68" s="272">
        <v>0</v>
      </c>
      <c r="M68" s="272">
        <v>0</v>
      </c>
      <c r="N68" s="272">
        <v>0</v>
      </c>
      <c r="O68" s="272">
        <v>0</v>
      </c>
      <c r="P68" s="279">
        <f>AVERAGE(D68:O68)</f>
        <v>0</v>
      </c>
      <c r="Q68" s="20"/>
      <c r="R68" s="6"/>
    </row>
    <row r="69" spans="1:18" x14ac:dyDescent="0.25">
      <c r="A69" s="259">
        <f t="shared" si="0"/>
        <v>64</v>
      </c>
      <c r="B69" s="275" t="s">
        <v>441</v>
      </c>
      <c r="C69" s="267" t="s">
        <v>246</v>
      </c>
      <c r="D69" s="273">
        <f t="shared" ref="D69:O69" si="25">SUM(D67:D68)</f>
        <v>5922</v>
      </c>
      <c r="E69" s="273">
        <f t="shared" si="25"/>
        <v>5922</v>
      </c>
      <c r="F69" s="273">
        <f t="shared" si="25"/>
        <v>5922</v>
      </c>
      <c r="G69" s="273">
        <f t="shared" si="25"/>
        <v>6041.7983882978724</v>
      </c>
      <c r="H69" s="273">
        <f t="shared" si="25"/>
        <v>6042</v>
      </c>
      <c r="I69" s="273">
        <f t="shared" si="25"/>
        <v>6042</v>
      </c>
      <c r="J69" s="273">
        <f t="shared" si="25"/>
        <v>6042</v>
      </c>
      <c r="K69" s="273">
        <f t="shared" si="25"/>
        <v>6042</v>
      </c>
      <c r="L69" s="273">
        <f t="shared" si="25"/>
        <v>6042</v>
      </c>
      <c r="M69" s="273">
        <f t="shared" si="25"/>
        <v>6042</v>
      </c>
      <c r="N69" s="273">
        <f t="shared" si="25"/>
        <v>6042</v>
      </c>
      <c r="O69" s="273">
        <f t="shared" si="25"/>
        <v>6042</v>
      </c>
      <c r="P69" s="273">
        <f>AVERAGE(D69:O69)</f>
        <v>6011.9831990248231</v>
      </c>
      <c r="Q69" s="20"/>
      <c r="R69" s="20"/>
    </row>
    <row r="70" spans="1:18" x14ac:dyDescent="0.25">
      <c r="A70" s="259">
        <f t="shared" si="0"/>
        <v>65</v>
      </c>
      <c r="B70" s="266" t="s">
        <v>256</v>
      </c>
      <c r="C70" s="267"/>
      <c r="D70" s="262"/>
      <c r="E70" s="262"/>
      <c r="F70" s="262"/>
      <c r="G70" s="262"/>
      <c r="H70" s="262"/>
      <c r="I70" s="263"/>
      <c r="J70" s="264"/>
      <c r="K70" s="264"/>
      <c r="L70" s="264"/>
      <c r="M70" s="264"/>
      <c r="N70" s="264"/>
      <c r="O70" s="264"/>
      <c r="P70" s="265"/>
      <c r="Q70" s="20"/>
      <c r="R70" s="20"/>
    </row>
    <row r="71" spans="1:18" x14ac:dyDescent="0.25">
      <c r="A71" s="259">
        <f t="shared" si="0"/>
        <v>66</v>
      </c>
      <c r="B71" s="275" t="s">
        <v>257</v>
      </c>
      <c r="C71" s="267" t="s">
        <v>246</v>
      </c>
      <c r="D71" s="270">
        <f t="shared" ref="D71:P71" si="26">AVERAGE(D65,D69)</f>
        <v>6002.5</v>
      </c>
      <c r="E71" s="270">
        <f t="shared" si="26"/>
        <v>5989</v>
      </c>
      <c r="F71" s="270">
        <f t="shared" si="26"/>
        <v>5907</v>
      </c>
      <c r="G71" s="270">
        <f t="shared" si="26"/>
        <v>5974.3991941489367</v>
      </c>
      <c r="H71" s="270">
        <f t="shared" si="26"/>
        <v>5974.5</v>
      </c>
      <c r="I71" s="270">
        <f t="shared" si="26"/>
        <v>5974.5</v>
      </c>
      <c r="J71" s="270">
        <f t="shared" si="26"/>
        <v>5974.5</v>
      </c>
      <c r="K71" s="270">
        <f t="shared" si="26"/>
        <v>5982</v>
      </c>
      <c r="L71" s="270">
        <f t="shared" si="26"/>
        <v>5982</v>
      </c>
      <c r="M71" s="270">
        <f t="shared" si="26"/>
        <v>5982</v>
      </c>
      <c r="N71" s="270">
        <f t="shared" si="26"/>
        <v>5982</v>
      </c>
      <c r="O71" s="270">
        <f t="shared" si="26"/>
        <v>5982</v>
      </c>
      <c r="P71" s="270">
        <f t="shared" si="26"/>
        <v>5975.5332661790781</v>
      </c>
      <c r="Q71" s="20"/>
      <c r="R71" s="20"/>
    </row>
    <row r="72" spans="1:18" ht="30" customHeight="1" x14ac:dyDescent="0.25">
      <c r="A72" s="259">
        <f t="shared" ref="A72:A77" si="27">A71+1</f>
        <v>67</v>
      </c>
      <c r="B72" s="278" t="s">
        <v>53</v>
      </c>
      <c r="C72" s="267"/>
      <c r="D72" s="269"/>
      <c r="E72" s="269"/>
      <c r="F72" s="269"/>
      <c r="G72" s="269"/>
      <c r="H72" s="269"/>
      <c r="I72" s="269"/>
      <c r="J72" s="264"/>
      <c r="K72" s="264"/>
      <c r="L72" s="264"/>
      <c r="M72" s="264"/>
      <c r="N72" s="264"/>
      <c r="O72" s="264"/>
      <c r="P72" s="265"/>
      <c r="Q72" s="20"/>
      <c r="R72" s="20"/>
    </row>
    <row r="73" spans="1:18" ht="16.5" customHeight="1" x14ac:dyDescent="0.25">
      <c r="A73" s="259">
        <f t="shared" si="27"/>
        <v>68</v>
      </c>
      <c r="B73" s="266" t="s">
        <v>436</v>
      </c>
      <c r="C73" s="267"/>
      <c r="D73" s="262"/>
      <c r="E73" s="262"/>
      <c r="F73" s="262"/>
      <c r="G73" s="262"/>
      <c r="H73" s="262"/>
      <c r="I73" s="263"/>
      <c r="J73" s="264"/>
      <c r="K73" s="264"/>
      <c r="L73" s="264"/>
      <c r="M73" s="264"/>
      <c r="N73" s="264"/>
      <c r="O73" s="264"/>
      <c r="P73" s="265"/>
      <c r="Q73" s="20"/>
      <c r="R73" s="20"/>
    </row>
    <row r="74" spans="1:18" ht="16.5" customHeight="1" x14ac:dyDescent="0.25">
      <c r="A74" s="259">
        <f t="shared" si="27"/>
        <v>69</v>
      </c>
      <c r="B74" s="268" t="s">
        <v>117</v>
      </c>
      <c r="C74" s="267" t="s">
        <v>246</v>
      </c>
      <c r="D74" s="274">
        <v>16</v>
      </c>
      <c r="E74" s="274">
        <v>16</v>
      </c>
      <c r="F74" s="274">
        <v>16</v>
      </c>
      <c r="G74" s="274">
        <v>16</v>
      </c>
      <c r="H74" s="274">
        <v>16</v>
      </c>
      <c r="I74" s="274">
        <v>16</v>
      </c>
      <c r="J74" s="274">
        <v>16</v>
      </c>
      <c r="K74" s="274">
        <v>16</v>
      </c>
      <c r="L74" s="274">
        <v>16</v>
      </c>
      <c r="M74" s="274">
        <v>16</v>
      </c>
      <c r="N74" s="274">
        <v>16</v>
      </c>
      <c r="O74" s="274">
        <v>16</v>
      </c>
      <c r="P74" s="273">
        <f>AVERAGE(D74:O74)</f>
        <v>16</v>
      </c>
      <c r="Q74" s="20"/>
      <c r="R74" s="6"/>
    </row>
    <row r="75" spans="1:18" ht="16.5" customHeight="1" x14ac:dyDescent="0.25">
      <c r="A75" s="259">
        <f t="shared" si="27"/>
        <v>70</v>
      </c>
      <c r="B75" s="266" t="s">
        <v>437</v>
      </c>
      <c r="C75" s="267"/>
      <c r="D75" s="269"/>
      <c r="E75" s="269"/>
      <c r="F75" s="269"/>
      <c r="G75" s="269"/>
      <c r="H75" s="269"/>
      <c r="I75" s="269"/>
      <c r="J75" s="269"/>
      <c r="K75" s="269"/>
      <c r="L75" s="269"/>
      <c r="M75" s="269"/>
      <c r="N75" s="269"/>
      <c r="O75" s="269"/>
      <c r="P75" s="270"/>
      <c r="Q75" s="20"/>
      <c r="R75" s="20"/>
    </row>
    <row r="76" spans="1:18" x14ac:dyDescent="0.25">
      <c r="A76" s="259">
        <f t="shared" si="27"/>
        <v>71</v>
      </c>
      <c r="B76" s="268" t="s">
        <v>117</v>
      </c>
      <c r="C76" s="267" t="s">
        <v>246</v>
      </c>
      <c r="D76" s="274">
        <v>16</v>
      </c>
      <c r="E76" s="274">
        <v>16</v>
      </c>
      <c r="F76" s="274">
        <v>16</v>
      </c>
      <c r="G76" s="274">
        <v>16</v>
      </c>
      <c r="H76" s="274">
        <v>16</v>
      </c>
      <c r="I76" s="274">
        <v>16</v>
      </c>
      <c r="J76" s="274">
        <v>16</v>
      </c>
      <c r="K76" s="274">
        <v>16</v>
      </c>
      <c r="L76" s="274">
        <v>16</v>
      </c>
      <c r="M76" s="274">
        <v>16</v>
      </c>
      <c r="N76" s="274">
        <v>16</v>
      </c>
      <c r="O76" s="274">
        <v>16</v>
      </c>
      <c r="P76" s="270">
        <f>AVERAGE(D76:O76)</f>
        <v>16</v>
      </c>
      <c r="Q76" s="20"/>
      <c r="R76" s="6"/>
    </row>
    <row r="77" spans="1:18" x14ac:dyDescent="0.25">
      <c r="A77" s="259">
        <f t="shared" si="27"/>
        <v>72</v>
      </c>
      <c r="B77" s="266" t="s">
        <v>343</v>
      </c>
      <c r="C77" s="267" t="s">
        <v>246</v>
      </c>
      <c r="D77" s="270">
        <v>16</v>
      </c>
      <c r="E77" s="270">
        <f t="shared" ref="E77:O77" si="28">AVERAGE(E74,E76)</f>
        <v>16</v>
      </c>
      <c r="F77" s="270">
        <f t="shared" si="28"/>
        <v>16</v>
      </c>
      <c r="G77" s="270">
        <f t="shared" si="28"/>
        <v>16</v>
      </c>
      <c r="H77" s="270">
        <f t="shared" si="28"/>
        <v>16</v>
      </c>
      <c r="I77" s="270">
        <f t="shared" si="28"/>
        <v>16</v>
      </c>
      <c r="J77" s="270">
        <f t="shared" si="28"/>
        <v>16</v>
      </c>
      <c r="K77" s="270">
        <f t="shared" si="28"/>
        <v>16</v>
      </c>
      <c r="L77" s="270">
        <f t="shared" si="28"/>
        <v>16</v>
      </c>
      <c r="M77" s="270">
        <f t="shared" si="28"/>
        <v>16</v>
      </c>
      <c r="N77" s="270">
        <f t="shared" si="28"/>
        <v>16</v>
      </c>
      <c r="O77" s="270">
        <f t="shared" si="28"/>
        <v>16</v>
      </c>
      <c r="P77" s="270">
        <f>AVERAGE(P74,P76)</f>
        <v>16</v>
      </c>
      <c r="Q77" s="20"/>
      <c r="R77" s="20"/>
    </row>
    <row r="78" spans="1:18" ht="39.75" customHeight="1" x14ac:dyDescent="0.25">
      <c r="A78" s="280"/>
      <c r="B78" s="592" t="s">
        <v>382</v>
      </c>
      <c r="C78" s="584"/>
      <c r="D78" s="584"/>
      <c r="E78" s="584"/>
      <c r="F78" s="584"/>
      <c r="G78" s="584"/>
      <c r="H78" s="584"/>
      <c r="I78" s="584"/>
      <c r="J78" s="584"/>
      <c r="K78" s="584"/>
      <c r="L78" s="584"/>
      <c r="M78" s="584"/>
      <c r="N78" s="584"/>
      <c r="O78" s="584"/>
      <c r="P78" s="584"/>
      <c r="Q78" s="20"/>
      <c r="R78" s="20"/>
    </row>
    <row r="79" spans="1:18" x14ac:dyDescent="0.25">
      <c r="D79" s="29"/>
      <c r="E79" s="29"/>
      <c r="F79" s="29"/>
      <c r="G79" s="284"/>
      <c r="H79" s="285"/>
      <c r="I79" s="286"/>
    </row>
    <row r="80" spans="1:18" x14ac:dyDescent="0.25">
      <c r="A80" s="288"/>
      <c r="B80" s="289"/>
      <c r="C80" s="290"/>
      <c r="D80" s="291"/>
      <c r="E80" s="292"/>
      <c r="F80" s="291"/>
      <c r="G80" s="293"/>
      <c r="H80" s="293"/>
      <c r="I80" s="291"/>
      <c r="J80" s="291"/>
      <c r="K80" s="291"/>
      <c r="L80" s="291"/>
      <c r="M80" s="291"/>
      <c r="N80" s="291"/>
      <c r="O80" s="291"/>
      <c r="P80" s="294"/>
      <c r="Q80" s="291"/>
      <c r="R80" s="291"/>
    </row>
    <row r="81" spans="1:18" x14ac:dyDescent="0.25">
      <c r="A81" s="288"/>
      <c r="B81" s="295"/>
      <c r="C81" s="290"/>
      <c r="D81" s="296"/>
      <c r="E81" s="296"/>
      <c r="F81" s="296"/>
      <c r="G81" s="296"/>
      <c r="H81" s="296"/>
      <c r="I81" s="297"/>
      <c r="J81" s="291"/>
      <c r="K81" s="291"/>
      <c r="L81" s="291"/>
      <c r="M81" s="291"/>
      <c r="N81" s="291"/>
      <c r="O81" s="291"/>
      <c r="P81" s="294"/>
      <c r="Q81" s="291"/>
      <c r="R81" s="291"/>
    </row>
    <row r="82" spans="1:18" x14ac:dyDescent="0.25">
      <c r="A82" s="288"/>
      <c r="B82" s="289"/>
      <c r="C82" s="290"/>
      <c r="D82" s="293"/>
      <c r="E82" s="293"/>
      <c r="F82" s="293"/>
      <c r="G82" s="293"/>
      <c r="H82" s="293"/>
      <c r="I82" s="293"/>
      <c r="J82" s="293"/>
      <c r="K82" s="293"/>
      <c r="L82" s="293"/>
      <c r="M82" s="293"/>
      <c r="N82" s="293"/>
      <c r="O82" s="293"/>
      <c r="P82" s="298"/>
      <c r="Q82" s="291"/>
      <c r="R82" s="291"/>
    </row>
    <row r="83" spans="1:18" x14ac:dyDescent="0.25">
      <c r="A83" s="288"/>
      <c r="B83" s="289"/>
      <c r="C83" s="290"/>
      <c r="D83" s="293"/>
      <c r="E83" s="293"/>
      <c r="F83" s="293"/>
      <c r="G83" s="293"/>
      <c r="H83" s="293"/>
      <c r="I83" s="293"/>
      <c r="J83" s="293"/>
      <c r="K83" s="293"/>
      <c r="L83" s="293"/>
      <c r="M83" s="293"/>
      <c r="N83" s="293"/>
      <c r="O83" s="293"/>
      <c r="P83" s="298"/>
      <c r="Q83" s="291"/>
      <c r="R83" s="291"/>
    </row>
    <row r="84" spans="1:18" x14ac:dyDescent="0.25">
      <c r="A84" s="288"/>
      <c r="B84" s="299"/>
      <c r="C84" s="290"/>
      <c r="D84" s="293"/>
      <c r="E84" s="293"/>
      <c r="F84" s="293"/>
      <c r="G84" s="293"/>
      <c r="H84" s="293"/>
      <c r="I84" s="293"/>
      <c r="J84" s="293"/>
      <c r="K84" s="293"/>
      <c r="L84" s="293"/>
      <c r="M84" s="293"/>
      <c r="N84" s="293"/>
      <c r="O84" s="293"/>
      <c r="P84" s="298"/>
      <c r="Q84" s="291"/>
      <c r="R84" s="291"/>
    </row>
    <row r="85" spans="1:18" x14ac:dyDescent="0.25">
      <c r="A85" s="291"/>
      <c r="B85" s="299"/>
      <c r="C85" s="290"/>
      <c r="D85" s="293"/>
      <c r="E85" s="293"/>
      <c r="F85" s="293"/>
      <c r="G85" s="293"/>
      <c r="H85" s="293"/>
      <c r="I85" s="293"/>
      <c r="J85" s="293"/>
      <c r="K85" s="293"/>
      <c r="L85" s="293"/>
      <c r="M85" s="293"/>
      <c r="N85" s="293"/>
      <c r="O85" s="293"/>
      <c r="P85" s="298"/>
      <c r="Q85" s="291"/>
      <c r="R85" s="291"/>
    </row>
    <row r="86" spans="1:18" x14ac:dyDescent="0.25">
      <c r="A86" s="291"/>
      <c r="B86" s="299"/>
      <c r="C86" s="290"/>
      <c r="D86" s="293"/>
      <c r="E86" s="293"/>
      <c r="F86" s="293"/>
      <c r="G86" s="293"/>
      <c r="H86" s="293"/>
      <c r="I86" s="293"/>
      <c r="J86" s="293"/>
      <c r="K86" s="293"/>
      <c r="L86" s="293"/>
      <c r="M86" s="293"/>
      <c r="N86" s="293"/>
      <c r="O86" s="293"/>
      <c r="P86" s="298"/>
      <c r="Q86" s="291"/>
      <c r="R86" s="291"/>
    </row>
    <row r="87" spans="1:18" x14ac:dyDescent="0.25">
      <c r="A87" s="291"/>
      <c r="B87" s="299"/>
      <c r="C87" s="290"/>
      <c r="D87" s="293"/>
      <c r="E87" s="293"/>
      <c r="F87" s="293"/>
      <c r="G87" s="293"/>
      <c r="H87" s="293"/>
      <c r="I87" s="293"/>
      <c r="J87" s="293"/>
      <c r="K87" s="293"/>
      <c r="L87" s="293"/>
      <c r="M87" s="293"/>
      <c r="N87" s="293"/>
      <c r="O87" s="293"/>
      <c r="P87" s="298"/>
      <c r="Q87" s="291"/>
      <c r="R87" s="291"/>
    </row>
    <row r="88" spans="1:18" x14ac:dyDescent="0.25">
      <c r="A88" s="291"/>
      <c r="B88" s="299"/>
      <c r="C88" s="290"/>
      <c r="D88" s="293"/>
      <c r="E88" s="293"/>
      <c r="F88" s="293"/>
      <c r="G88" s="293"/>
      <c r="H88" s="293"/>
      <c r="I88" s="293"/>
      <c r="J88" s="293"/>
      <c r="K88" s="293"/>
      <c r="L88" s="293"/>
      <c r="M88" s="293"/>
      <c r="N88" s="293"/>
      <c r="O88" s="293"/>
      <c r="P88" s="298"/>
      <c r="Q88" s="291"/>
      <c r="R88" s="291"/>
    </row>
    <row r="89" spans="1:18" x14ac:dyDescent="0.25">
      <c r="A89" s="291"/>
      <c r="B89" s="299"/>
      <c r="C89" s="290"/>
      <c r="D89" s="293"/>
      <c r="E89" s="293"/>
      <c r="F89" s="293"/>
      <c r="G89" s="293"/>
      <c r="H89" s="293"/>
      <c r="I89" s="293"/>
      <c r="J89" s="293"/>
      <c r="K89" s="293"/>
      <c r="L89" s="293"/>
      <c r="M89" s="293"/>
      <c r="N89" s="293"/>
      <c r="O89" s="293"/>
      <c r="P89" s="298"/>
      <c r="Q89" s="291"/>
      <c r="R89" s="291"/>
    </row>
    <row r="90" spans="1:18" x14ac:dyDescent="0.25">
      <c r="A90" s="291"/>
      <c r="B90" s="299"/>
      <c r="C90" s="290"/>
      <c r="D90" s="293"/>
      <c r="E90" s="293"/>
      <c r="F90" s="293"/>
      <c r="G90" s="293"/>
      <c r="H90" s="293"/>
      <c r="I90" s="293"/>
      <c r="J90" s="293"/>
      <c r="K90" s="293"/>
      <c r="L90" s="293"/>
      <c r="M90" s="293"/>
      <c r="N90" s="293"/>
      <c r="O90" s="293"/>
      <c r="P90" s="298"/>
      <c r="Q90" s="291"/>
      <c r="R90" s="291"/>
    </row>
    <row r="91" spans="1:18" x14ac:dyDescent="0.25">
      <c r="A91" s="291"/>
      <c r="B91" s="299"/>
      <c r="C91" s="290"/>
      <c r="D91" s="293"/>
      <c r="E91" s="293"/>
      <c r="F91" s="293"/>
      <c r="G91" s="293"/>
      <c r="H91" s="293"/>
      <c r="I91" s="293"/>
      <c r="J91" s="293"/>
      <c r="K91" s="293"/>
      <c r="L91" s="293"/>
      <c r="M91" s="293"/>
      <c r="N91" s="293"/>
      <c r="O91" s="293"/>
      <c r="P91" s="298"/>
      <c r="Q91" s="291"/>
      <c r="R91" s="291"/>
    </row>
    <row r="92" spans="1:18" x14ac:dyDescent="0.25">
      <c r="A92" s="288"/>
      <c r="B92" s="289"/>
      <c r="C92" s="290"/>
      <c r="D92" s="293"/>
      <c r="E92" s="293"/>
      <c r="F92" s="293"/>
      <c r="G92" s="293"/>
      <c r="H92" s="293"/>
      <c r="I92" s="293"/>
      <c r="J92" s="293"/>
      <c r="K92" s="293"/>
      <c r="L92" s="293"/>
      <c r="M92" s="293"/>
      <c r="N92" s="293"/>
      <c r="O92" s="293"/>
      <c r="P92" s="298"/>
      <c r="Q92" s="291"/>
      <c r="R92" s="291"/>
    </row>
    <row r="93" spans="1:18" x14ac:dyDescent="0.25">
      <c r="A93" s="288"/>
      <c r="B93" s="289"/>
      <c r="C93" s="290"/>
      <c r="D93" s="293"/>
      <c r="E93" s="293"/>
      <c r="F93" s="293"/>
      <c r="G93" s="293"/>
      <c r="H93" s="293"/>
      <c r="I93" s="293"/>
      <c r="J93" s="293"/>
      <c r="K93" s="293"/>
      <c r="L93" s="293"/>
      <c r="M93" s="293"/>
      <c r="N93" s="293"/>
      <c r="O93" s="293"/>
      <c r="P93" s="298"/>
      <c r="Q93" s="291"/>
      <c r="R93" s="291"/>
    </row>
    <row r="94" spans="1:18" x14ac:dyDescent="0.25">
      <c r="A94" s="288"/>
      <c r="B94" s="299"/>
      <c r="C94" s="290"/>
      <c r="D94" s="293"/>
      <c r="E94" s="293"/>
      <c r="F94" s="293"/>
      <c r="G94" s="293"/>
      <c r="H94" s="293"/>
      <c r="I94" s="293"/>
      <c r="J94" s="293"/>
      <c r="K94" s="293"/>
      <c r="L94" s="293"/>
      <c r="M94" s="293"/>
      <c r="N94" s="293"/>
      <c r="O94" s="293"/>
      <c r="P94" s="298"/>
      <c r="Q94" s="291"/>
      <c r="R94" s="291"/>
    </row>
    <row r="95" spans="1:18" x14ac:dyDescent="0.25">
      <c r="A95" s="288"/>
      <c r="B95" s="289"/>
      <c r="C95" s="290"/>
      <c r="D95" s="293"/>
      <c r="E95" s="293"/>
      <c r="F95" s="293"/>
      <c r="G95" s="293"/>
      <c r="H95" s="293"/>
      <c r="I95" s="293"/>
      <c r="J95" s="293"/>
      <c r="K95" s="293"/>
      <c r="L95" s="293"/>
      <c r="M95" s="293"/>
      <c r="N95" s="293"/>
      <c r="O95" s="293"/>
      <c r="P95" s="298"/>
      <c r="Q95" s="291"/>
      <c r="R95" s="291"/>
    </row>
    <row r="96" spans="1:18" x14ac:dyDescent="0.25">
      <c r="A96" s="288"/>
      <c r="B96" s="289"/>
      <c r="C96" s="290"/>
      <c r="D96" s="293"/>
      <c r="E96" s="293"/>
      <c r="F96" s="293"/>
      <c r="G96" s="293"/>
      <c r="H96" s="293"/>
      <c r="I96" s="293"/>
      <c r="J96" s="293"/>
      <c r="K96" s="293"/>
      <c r="L96" s="293"/>
      <c r="M96" s="293"/>
      <c r="N96" s="293"/>
      <c r="O96" s="293"/>
      <c r="P96" s="298"/>
      <c r="Q96" s="291"/>
      <c r="R96" s="291"/>
    </row>
    <row r="97" spans="1:18" x14ac:dyDescent="0.25">
      <c r="A97" s="288"/>
      <c r="B97" s="299"/>
      <c r="C97" s="290"/>
      <c r="D97" s="293"/>
      <c r="E97" s="293"/>
      <c r="F97" s="293"/>
      <c r="G97" s="293"/>
      <c r="H97" s="293"/>
      <c r="I97" s="293"/>
      <c r="J97" s="293"/>
      <c r="K97" s="293"/>
      <c r="L97" s="293"/>
      <c r="M97" s="293"/>
      <c r="N97" s="293"/>
      <c r="O97" s="293"/>
      <c r="P97" s="298"/>
      <c r="Q97" s="291"/>
      <c r="R97" s="291"/>
    </row>
    <row r="98" spans="1:18" x14ac:dyDescent="0.25">
      <c r="A98" s="288"/>
      <c r="B98" s="300"/>
      <c r="C98" s="290"/>
      <c r="D98" s="298"/>
      <c r="E98" s="298"/>
      <c r="F98" s="298"/>
      <c r="G98" s="298"/>
      <c r="H98" s="298"/>
      <c r="I98" s="298"/>
      <c r="J98" s="298"/>
      <c r="K98" s="298"/>
      <c r="L98" s="298"/>
      <c r="M98" s="298"/>
      <c r="N98" s="298"/>
      <c r="O98" s="298"/>
      <c r="P98" s="298"/>
      <c r="Q98" s="291"/>
      <c r="R98" s="291"/>
    </row>
    <row r="99" spans="1:18" x14ac:dyDescent="0.25">
      <c r="A99" s="288"/>
      <c r="B99" s="289"/>
      <c r="C99" s="290"/>
      <c r="D99" s="288"/>
      <c r="E99" s="288"/>
      <c r="F99" s="288"/>
      <c r="G99" s="288"/>
      <c r="H99" s="288"/>
      <c r="I99" s="291"/>
      <c r="J99" s="291"/>
      <c r="K99" s="291"/>
      <c r="L99" s="291"/>
      <c r="M99" s="291"/>
      <c r="N99" s="291"/>
      <c r="O99" s="291"/>
      <c r="P99" s="294"/>
      <c r="Q99" s="291"/>
      <c r="R99" s="291"/>
    </row>
    <row r="100" spans="1:18" x14ac:dyDescent="0.25">
      <c r="A100" s="288"/>
      <c r="B100" s="299"/>
      <c r="C100" s="290"/>
      <c r="D100" s="293"/>
      <c r="E100" s="293"/>
      <c r="F100" s="293"/>
      <c r="G100" s="293"/>
      <c r="H100" s="293"/>
      <c r="I100" s="293"/>
      <c r="J100" s="293"/>
      <c r="K100" s="293"/>
      <c r="L100" s="293"/>
      <c r="M100" s="293"/>
      <c r="N100" s="293"/>
      <c r="O100" s="293"/>
      <c r="P100" s="298"/>
      <c r="Q100" s="291"/>
      <c r="R100" s="291"/>
    </row>
    <row r="101" spans="1:18" x14ac:dyDescent="0.25">
      <c r="A101" s="288"/>
      <c r="B101" s="299"/>
      <c r="C101" s="290"/>
      <c r="D101" s="293"/>
      <c r="E101" s="293"/>
      <c r="F101" s="293"/>
      <c r="G101" s="293"/>
      <c r="H101" s="293"/>
      <c r="I101" s="293"/>
      <c r="J101" s="293"/>
      <c r="K101" s="293"/>
      <c r="L101" s="293"/>
      <c r="M101" s="293"/>
      <c r="N101" s="293"/>
      <c r="O101" s="293"/>
      <c r="P101" s="298"/>
      <c r="Q101" s="291"/>
      <c r="R101" s="291"/>
    </row>
    <row r="102" spans="1:18" x14ac:dyDescent="0.25">
      <c r="A102" s="288"/>
      <c r="B102" s="301"/>
      <c r="C102" s="290"/>
      <c r="D102" s="298"/>
      <c r="E102" s="298"/>
      <c r="F102" s="298"/>
      <c r="G102" s="298"/>
      <c r="H102" s="298"/>
      <c r="I102" s="298"/>
      <c r="J102" s="298"/>
      <c r="K102" s="298"/>
      <c r="L102" s="298"/>
      <c r="M102" s="298"/>
      <c r="N102" s="298"/>
      <c r="O102" s="298"/>
      <c r="P102" s="298"/>
      <c r="Q102" s="291"/>
      <c r="R102" s="291"/>
    </row>
    <row r="103" spans="1:18" x14ac:dyDescent="0.25">
      <c r="A103" s="288"/>
      <c r="B103" s="289"/>
      <c r="C103" s="290"/>
      <c r="D103" s="288"/>
      <c r="E103" s="288"/>
      <c r="F103" s="288"/>
      <c r="G103" s="288"/>
      <c r="H103" s="288"/>
      <c r="I103" s="291"/>
      <c r="J103" s="291"/>
      <c r="K103" s="291"/>
      <c r="L103" s="291"/>
      <c r="M103" s="291"/>
      <c r="N103" s="291"/>
      <c r="O103" s="291"/>
      <c r="P103" s="294"/>
      <c r="Q103" s="291"/>
      <c r="R103" s="291"/>
    </row>
    <row r="104" spans="1:18" x14ac:dyDescent="0.25">
      <c r="A104" s="288"/>
      <c r="B104" s="289"/>
      <c r="C104" s="290"/>
      <c r="D104" s="293"/>
      <c r="E104" s="293"/>
      <c r="F104" s="293"/>
      <c r="G104" s="293"/>
      <c r="H104" s="293"/>
      <c r="I104" s="293"/>
      <c r="J104" s="293"/>
      <c r="K104" s="293"/>
      <c r="L104" s="293"/>
      <c r="M104" s="293"/>
      <c r="N104" s="293"/>
      <c r="O104" s="293"/>
      <c r="P104" s="298"/>
      <c r="Q104" s="291"/>
      <c r="R104" s="291"/>
    </row>
    <row r="105" spans="1:18" x14ac:dyDescent="0.25">
      <c r="A105" s="288"/>
      <c r="B105" s="289"/>
      <c r="C105" s="290"/>
      <c r="D105" s="288"/>
      <c r="E105" s="288"/>
      <c r="F105" s="288"/>
      <c r="G105" s="288"/>
      <c r="H105" s="288"/>
      <c r="I105" s="291"/>
      <c r="J105" s="291"/>
      <c r="K105" s="291"/>
      <c r="L105" s="291"/>
      <c r="M105" s="291"/>
      <c r="N105" s="291"/>
      <c r="O105" s="291"/>
      <c r="P105" s="294"/>
      <c r="Q105" s="291"/>
      <c r="R105" s="291"/>
    </row>
    <row r="106" spans="1:18" x14ac:dyDescent="0.25">
      <c r="A106" s="288"/>
      <c r="B106" s="289"/>
      <c r="C106" s="290"/>
      <c r="D106" s="288"/>
      <c r="E106" s="288"/>
      <c r="F106" s="288"/>
      <c r="G106" s="288"/>
      <c r="H106" s="288"/>
      <c r="I106" s="291"/>
      <c r="J106" s="291"/>
      <c r="K106" s="291"/>
      <c r="L106" s="291"/>
      <c r="M106" s="291"/>
      <c r="N106" s="291"/>
      <c r="O106" s="302"/>
      <c r="P106" s="298"/>
      <c r="Q106" s="291"/>
      <c r="R106" s="291"/>
    </row>
    <row r="107" spans="1:18" x14ac:dyDescent="0.25">
      <c r="A107" s="288"/>
      <c r="B107" s="289"/>
      <c r="C107" s="290"/>
      <c r="D107" s="288"/>
      <c r="E107" s="288"/>
      <c r="F107" s="288"/>
      <c r="G107" s="288"/>
      <c r="H107" s="288"/>
      <c r="I107" s="291"/>
      <c r="J107" s="291"/>
      <c r="K107" s="291"/>
      <c r="L107" s="291"/>
      <c r="M107" s="291"/>
      <c r="N107" s="291"/>
      <c r="O107" s="302"/>
      <c r="P107" s="298"/>
      <c r="Q107" s="291"/>
      <c r="R107" s="291"/>
    </row>
    <row r="108" spans="1:18" x14ac:dyDescent="0.25">
      <c r="A108" s="288"/>
      <c r="B108" s="289"/>
      <c r="C108" s="290"/>
      <c r="D108" s="288"/>
      <c r="E108" s="288"/>
      <c r="F108" s="288"/>
      <c r="G108" s="288"/>
      <c r="H108" s="288"/>
      <c r="I108" s="291"/>
      <c r="J108" s="291"/>
      <c r="K108" s="291"/>
      <c r="L108" s="291"/>
      <c r="M108" s="291"/>
      <c r="N108" s="291"/>
      <c r="O108" s="302"/>
      <c r="P108" s="298"/>
      <c r="Q108" s="291"/>
      <c r="R108" s="291"/>
    </row>
    <row r="109" spans="1:18" x14ac:dyDescent="0.25">
      <c r="A109" s="288"/>
      <c r="B109" s="295"/>
      <c r="C109" s="290"/>
      <c r="D109" s="288"/>
      <c r="E109" s="288"/>
      <c r="F109" s="288"/>
      <c r="G109" s="288"/>
      <c r="H109" s="288"/>
      <c r="I109" s="291"/>
      <c r="J109" s="291"/>
      <c r="K109" s="291"/>
      <c r="L109" s="291"/>
      <c r="M109" s="291"/>
      <c r="N109" s="291"/>
      <c r="O109" s="302"/>
      <c r="P109" s="298"/>
      <c r="Q109" s="291"/>
      <c r="R109" s="291"/>
    </row>
    <row r="110" spans="1:18" x14ac:dyDescent="0.25">
      <c r="A110" s="288"/>
      <c r="B110" s="289"/>
      <c r="C110" s="303"/>
      <c r="D110" s="288"/>
      <c r="E110" s="303"/>
      <c r="F110" s="288"/>
      <c r="G110" s="303"/>
      <c r="H110" s="288"/>
      <c r="I110" s="291"/>
      <c r="J110" s="291"/>
      <c r="K110" s="291"/>
      <c r="L110" s="291"/>
      <c r="M110" s="291"/>
      <c r="N110" s="291"/>
      <c r="O110" s="302"/>
      <c r="P110" s="298"/>
      <c r="Q110" s="291"/>
      <c r="R110" s="291"/>
    </row>
    <row r="111" spans="1:18" x14ac:dyDescent="0.25">
      <c r="A111" s="288"/>
      <c r="B111" s="290"/>
      <c r="C111" s="40"/>
      <c r="D111" s="40"/>
      <c r="E111" s="40"/>
      <c r="F111" s="288"/>
      <c r="G111" s="40"/>
      <c r="H111" s="288"/>
      <c r="I111" s="291"/>
      <c r="J111" s="291"/>
      <c r="K111" s="291"/>
      <c r="L111" s="291"/>
      <c r="M111" s="291"/>
      <c r="N111" s="291"/>
      <c r="O111" s="302"/>
      <c r="P111" s="298"/>
      <c r="Q111" s="291"/>
      <c r="R111" s="291"/>
    </row>
    <row r="112" spans="1:18" x14ac:dyDescent="0.25">
      <c r="A112" s="288"/>
      <c r="B112" s="290"/>
      <c r="C112" s="40"/>
      <c r="D112" s="40"/>
      <c r="E112" s="40"/>
      <c r="F112" s="288"/>
      <c r="G112" s="40"/>
      <c r="H112" s="288"/>
      <c r="I112" s="291"/>
      <c r="J112" s="291"/>
      <c r="K112" s="291"/>
      <c r="L112" s="291"/>
      <c r="M112" s="291"/>
      <c r="N112" s="291"/>
      <c r="O112" s="291"/>
      <c r="P112" s="294"/>
      <c r="Q112" s="291"/>
      <c r="R112" s="291"/>
    </row>
    <row r="113" spans="1:18" x14ac:dyDescent="0.25">
      <c r="A113" s="288"/>
      <c r="B113" s="303"/>
      <c r="C113" s="253"/>
      <c r="D113" s="253"/>
      <c r="E113" s="253"/>
      <c r="F113" s="304"/>
      <c r="G113" s="253"/>
      <c r="H113" s="288"/>
      <c r="I113" s="291"/>
      <c r="J113" s="305"/>
      <c r="K113" s="291"/>
      <c r="L113" s="291"/>
      <c r="M113" s="291"/>
      <c r="N113" s="291"/>
      <c r="O113" s="291"/>
      <c r="P113" s="294"/>
      <c r="Q113" s="291"/>
      <c r="R113" s="291"/>
    </row>
    <row r="114" spans="1:18" x14ac:dyDescent="0.25">
      <c r="A114" s="288"/>
      <c r="B114" s="290"/>
      <c r="C114" s="40"/>
      <c r="D114" s="40"/>
      <c r="E114" s="40"/>
      <c r="F114" s="288"/>
      <c r="G114" s="40"/>
      <c r="H114" s="288"/>
      <c r="I114" s="291"/>
      <c r="J114" s="291"/>
      <c r="K114" s="291"/>
      <c r="L114" s="291"/>
      <c r="M114" s="291"/>
      <c r="N114" s="291"/>
      <c r="O114" s="291"/>
      <c r="P114" s="294"/>
      <c r="Q114" s="291"/>
      <c r="R114" s="291"/>
    </row>
    <row r="115" spans="1:18" x14ac:dyDescent="0.25">
      <c r="B115" s="283"/>
      <c r="C115" s="82"/>
      <c r="D115" s="82"/>
      <c r="E115" s="82"/>
      <c r="G115" s="82"/>
    </row>
    <row r="116" spans="1:18" x14ac:dyDescent="0.25">
      <c r="B116" s="283"/>
      <c r="C116" s="82"/>
      <c r="D116" s="82"/>
      <c r="E116" s="82"/>
      <c r="G116" s="82"/>
    </row>
    <row r="117" spans="1:18" x14ac:dyDescent="0.25">
      <c r="B117" s="283"/>
      <c r="C117" s="82"/>
      <c r="D117" s="82"/>
      <c r="E117" s="82"/>
      <c r="G117" s="82"/>
    </row>
    <row r="118" spans="1:18" x14ac:dyDescent="0.25">
      <c r="B118" s="283"/>
      <c r="C118" s="82"/>
      <c r="D118" s="82"/>
      <c r="E118" s="82"/>
      <c r="G118" s="82"/>
    </row>
    <row r="119" spans="1:18" x14ac:dyDescent="0.25">
      <c r="B119" s="283"/>
      <c r="C119" s="82"/>
      <c r="D119" s="82"/>
      <c r="E119" s="82"/>
      <c r="G119" s="82"/>
    </row>
    <row r="120" spans="1:18" x14ac:dyDescent="0.25">
      <c r="B120" s="283"/>
      <c r="C120" s="82"/>
      <c r="D120" s="82"/>
      <c r="E120" s="82"/>
      <c r="G120" s="82"/>
    </row>
  </sheetData>
  <mergeCells count="4">
    <mergeCell ref="A3:P3"/>
    <mergeCell ref="A1:P1"/>
    <mergeCell ref="A2:P2"/>
    <mergeCell ref="B78:P78"/>
  </mergeCells>
  <phoneticPr fontId="6" type="noConversion"/>
  <printOptions horizontalCentered="1"/>
  <pageMargins left="0.25" right="0.25" top="0.75" bottom="0.75" header="0.3" footer="0.3"/>
  <pageSetup scale="73" fitToHeight="0" orientation="landscape" blackAndWhite="1" r:id="rId1"/>
  <headerFooter alignWithMargins="0">
    <oddHeader>&amp;C&amp;"Times New Roman,Bold"&amp;12Table 4
Long-term Transmission Sales
(MegaWatts)</oddHeader>
  </headerFooter>
  <rowBreaks count="2" manualBreakCount="2">
    <brk id="25" max="15" man="1"/>
    <brk id="44"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70C0"/>
    <pageSetUpPr fitToPage="1"/>
  </sheetPr>
  <dimension ref="A1:AC88"/>
  <sheetViews>
    <sheetView view="pageLayout" zoomScaleNormal="100" workbookViewId="0">
      <pane ySplit="3315" topLeftCell="A6"/>
      <selection activeCell="M16" sqref="M16"/>
      <selection pane="bottomLeft" activeCell="M16" sqref="M16"/>
    </sheetView>
  </sheetViews>
  <sheetFormatPr defaultColWidth="8" defaultRowHeight="15.75" x14ac:dyDescent="0.25"/>
  <cols>
    <col min="1" max="1" width="5.42578125" style="337" customWidth="1"/>
    <col min="2" max="2" width="29.42578125" style="338" customWidth="1"/>
    <col min="3" max="3" width="9" style="283" bestFit="1" customWidth="1"/>
    <col min="4" max="4" width="7.5703125" style="281" customWidth="1"/>
    <col min="5" max="8" width="8" style="281" bestFit="1" customWidth="1"/>
    <col min="9" max="15" width="8" style="29" bestFit="1" customWidth="1"/>
    <col min="16" max="16" width="10" style="29" bestFit="1" customWidth="1"/>
    <col min="17" max="17" width="10.140625" style="12" customWidth="1"/>
    <col min="18" max="18" width="18" style="29" customWidth="1"/>
    <col min="19" max="16384" width="8" style="29"/>
  </cols>
  <sheetData>
    <row r="1" spans="1:29" s="20" customFormat="1" ht="20.25" customHeight="1" x14ac:dyDescent="0.25">
      <c r="A1" s="591"/>
      <c r="B1" s="591"/>
      <c r="C1" s="591"/>
      <c r="D1" s="591"/>
      <c r="E1" s="591"/>
      <c r="F1" s="591"/>
      <c r="G1" s="591"/>
      <c r="H1" s="591"/>
      <c r="I1" s="591"/>
      <c r="J1" s="591"/>
      <c r="K1" s="591"/>
      <c r="L1" s="591"/>
      <c r="M1" s="591"/>
      <c r="N1" s="591"/>
      <c r="O1" s="591"/>
      <c r="P1" s="591"/>
      <c r="Q1" s="13"/>
      <c r="R1" s="13"/>
    </row>
    <row r="2" spans="1:29" s="20" customFormat="1" ht="20.25" customHeight="1" x14ac:dyDescent="0.25">
      <c r="A2" s="591"/>
      <c r="B2" s="591"/>
      <c r="C2" s="591"/>
      <c r="D2" s="591"/>
      <c r="E2" s="591"/>
      <c r="F2" s="591"/>
      <c r="G2" s="591"/>
      <c r="H2" s="591"/>
      <c r="I2" s="591"/>
      <c r="J2" s="591"/>
      <c r="K2" s="591"/>
      <c r="L2" s="591"/>
      <c r="M2" s="591"/>
      <c r="N2" s="591"/>
      <c r="O2" s="591"/>
      <c r="P2" s="591"/>
      <c r="Q2" s="13"/>
      <c r="R2" s="13"/>
    </row>
    <row r="3" spans="1:29" s="20" customFormat="1" ht="20.25" customHeight="1" x14ac:dyDescent="0.25">
      <c r="A3" s="306"/>
      <c r="B3" s="306"/>
      <c r="C3" s="306"/>
      <c r="D3" s="306"/>
      <c r="E3" s="306"/>
      <c r="F3" s="306"/>
      <c r="G3" s="306"/>
      <c r="H3" s="306"/>
      <c r="I3" s="306"/>
      <c r="J3" s="306"/>
      <c r="K3" s="306"/>
      <c r="L3" s="306"/>
      <c r="M3" s="306"/>
      <c r="N3" s="306"/>
      <c r="O3" s="306"/>
      <c r="P3" s="306"/>
      <c r="Q3" s="13"/>
      <c r="R3" s="13"/>
    </row>
    <row r="4" spans="1:29" x14ac:dyDescent="0.25">
      <c r="A4" s="307"/>
      <c r="B4" s="255" t="s">
        <v>0</v>
      </c>
      <c r="C4" s="255" t="s">
        <v>1</v>
      </c>
      <c r="D4" s="255" t="s">
        <v>2</v>
      </c>
      <c r="E4" s="255" t="s">
        <v>3</v>
      </c>
      <c r="F4" s="255" t="s">
        <v>4</v>
      </c>
      <c r="G4" s="255" t="s">
        <v>5</v>
      </c>
      <c r="H4" s="255" t="s">
        <v>6</v>
      </c>
      <c r="I4" s="255" t="s">
        <v>7</v>
      </c>
      <c r="J4" s="256" t="s">
        <v>41</v>
      </c>
      <c r="K4" s="256" t="s">
        <v>42</v>
      </c>
      <c r="L4" s="256" t="s">
        <v>43</v>
      </c>
      <c r="M4" s="256" t="s">
        <v>51</v>
      </c>
      <c r="N4" s="256" t="s">
        <v>83</v>
      </c>
      <c r="O4" s="256" t="s">
        <v>298</v>
      </c>
      <c r="P4" s="256" t="s">
        <v>299</v>
      </c>
    </row>
    <row r="5" spans="1:29" x14ac:dyDescent="0.25">
      <c r="A5" s="307"/>
      <c r="B5" s="308" t="s">
        <v>100</v>
      </c>
      <c r="C5" s="258" t="s">
        <v>54</v>
      </c>
      <c r="D5" s="309" t="s">
        <v>101</v>
      </c>
      <c r="E5" s="309" t="s">
        <v>102</v>
      </c>
      <c r="F5" s="309" t="s">
        <v>103</v>
      </c>
      <c r="G5" s="309" t="s">
        <v>104</v>
      </c>
      <c r="H5" s="309" t="s">
        <v>105</v>
      </c>
      <c r="I5" s="309" t="s">
        <v>106</v>
      </c>
      <c r="J5" s="309" t="s">
        <v>107</v>
      </c>
      <c r="K5" s="309" t="s">
        <v>93</v>
      </c>
      <c r="L5" s="309" t="s">
        <v>108</v>
      </c>
      <c r="M5" s="309" t="s">
        <v>109</v>
      </c>
      <c r="N5" s="309" t="s">
        <v>110</v>
      </c>
      <c r="O5" s="309" t="s">
        <v>111</v>
      </c>
      <c r="P5" s="258" t="s">
        <v>45</v>
      </c>
    </row>
    <row r="6" spans="1:29" x14ac:dyDescent="0.25">
      <c r="A6" s="310">
        <v>1</v>
      </c>
      <c r="B6" s="311" t="s">
        <v>153</v>
      </c>
      <c r="C6" s="312"/>
      <c r="D6" s="312">
        <v>31</v>
      </c>
      <c r="E6" s="312">
        <v>30</v>
      </c>
      <c r="F6" s="312">
        <v>31</v>
      </c>
      <c r="G6" s="312">
        <v>31</v>
      </c>
      <c r="H6" s="312">
        <v>29</v>
      </c>
      <c r="I6" s="313">
        <v>31</v>
      </c>
      <c r="J6" s="313">
        <v>30</v>
      </c>
      <c r="K6" s="313">
        <v>31</v>
      </c>
      <c r="L6" s="313">
        <v>30</v>
      </c>
      <c r="M6" s="313">
        <v>31</v>
      </c>
      <c r="N6" s="313">
        <v>31</v>
      </c>
      <c r="O6" s="313">
        <v>30</v>
      </c>
      <c r="P6" s="314"/>
      <c r="Q6" s="30"/>
      <c r="R6" s="31"/>
      <c r="S6" s="31"/>
      <c r="T6" s="31"/>
      <c r="U6" s="31"/>
      <c r="V6" s="31"/>
    </row>
    <row r="7" spans="1:29" x14ac:dyDescent="0.25">
      <c r="A7" s="310">
        <f>A6+1</f>
        <v>2</v>
      </c>
      <c r="B7" s="315" t="s">
        <v>258</v>
      </c>
      <c r="C7" s="316"/>
      <c r="D7" s="317"/>
      <c r="E7" s="317"/>
      <c r="F7" s="317"/>
      <c r="G7" s="318" t="s">
        <v>445</v>
      </c>
      <c r="H7" s="312">
        <v>28</v>
      </c>
      <c r="I7" s="319"/>
      <c r="J7" s="314"/>
      <c r="K7" s="314"/>
      <c r="L7" s="314"/>
      <c r="M7" s="314"/>
      <c r="N7" s="314"/>
      <c r="O7" s="314"/>
      <c r="P7" s="314"/>
      <c r="Q7" s="32"/>
      <c r="R7" s="31"/>
      <c r="S7" s="31"/>
      <c r="T7" s="31"/>
      <c r="U7" s="31"/>
      <c r="V7" s="31"/>
      <c r="W7" s="31"/>
      <c r="X7" s="31"/>
      <c r="Y7" s="31"/>
      <c r="Z7" s="31"/>
      <c r="AA7" s="31"/>
      <c r="AB7" s="31"/>
      <c r="AC7" s="31"/>
    </row>
    <row r="8" spans="1:29" x14ac:dyDescent="0.25">
      <c r="A8" s="310">
        <f t="shared" ref="A8:A52" si="0">A7+1</f>
        <v>3</v>
      </c>
      <c r="B8" s="320" t="s">
        <v>615</v>
      </c>
      <c r="C8" s="316"/>
      <c r="D8" s="317"/>
      <c r="E8" s="317"/>
      <c r="F8" s="317"/>
      <c r="G8" s="317"/>
      <c r="H8" s="317"/>
      <c r="I8" s="319"/>
      <c r="J8" s="314"/>
      <c r="K8" s="314"/>
      <c r="L8" s="314"/>
      <c r="M8" s="314"/>
      <c r="N8" s="314"/>
      <c r="O8" s="314"/>
      <c r="P8" s="314"/>
      <c r="Q8" s="30"/>
      <c r="R8" s="31"/>
      <c r="S8" s="31"/>
      <c r="T8" s="31"/>
      <c r="U8" s="31"/>
      <c r="V8" s="31"/>
      <c r="W8" s="31"/>
      <c r="X8" s="31"/>
      <c r="Y8" s="31"/>
      <c r="Z8" s="31"/>
      <c r="AA8" s="31"/>
      <c r="AB8" s="31"/>
      <c r="AC8" s="31"/>
    </row>
    <row r="9" spans="1:29" x14ac:dyDescent="0.25">
      <c r="A9" s="310">
        <f t="shared" si="0"/>
        <v>4</v>
      </c>
      <c r="B9" s="311" t="s">
        <v>112</v>
      </c>
      <c r="C9" s="312" t="s">
        <v>114</v>
      </c>
      <c r="D9" s="321">
        <v>0</v>
      </c>
      <c r="E9" s="321">
        <v>0</v>
      </c>
      <c r="F9" s="321">
        <v>165</v>
      </c>
      <c r="G9" s="321">
        <v>2535</v>
      </c>
      <c r="H9" s="321">
        <v>560</v>
      </c>
      <c r="I9" s="321">
        <v>8259.9999999999982</v>
      </c>
      <c r="J9" s="321">
        <v>7039.9999999999991</v>
      </c>
      <c r="K9" s="321">
        <v>18365</v>
      </c>
      <c r="L9" s="321">
        <v>37190</v>
      </c>
      <c r="M9" s="321">
        <v>19200</v>
      </c>
      <c r="N9" s="321">
        <v>370</v>
      </c>
      <c r="O9" s="321">
        <v>100</v>
      </c>
      <c r="P9" s="322">
        <f>SUM(D9:O9)</f>
        <v>93785</v>
      </c>
      <c r="Q9" s="33"/>
      <c r="R9" s="87"/>
      <c r="S9" s="31"/>
      <c r="T9" s="31"/>
      <c r="U9" s="31"/>
      <c r="V9" s="31"/>
    </row>
    <row r="10" spans="1:29" x14ac:dyDescent="0.25">
      <c r="A10" s="310">
        <f t="shared" si="0"/>
        <v>5</v>
      </c>
      <c r="B10" s="311" t="s">
        <v>113</v>
      </c>
      <c r="C10" s="312" t="s">
        <v>114</v>
      </c>
      <c r="D10" s="321">
        <v>5</v>
      </c>
      <c r="E10" s="321">
        <v>5</v>
      </c>
      <c r="F10" s="321">
        <v>330</v>
      </c>
      <c r="G10" s="321">
        <v>2215</v>
      </c>
      <c r="H10" s="321">
        <v>2320</v>
      </c>
      <c r="I10" s="321">
        <v>3535</v>
      </c>
      <c r="J10" s="321">
        <v>13450</v>
      </c>
      <c r="K10" s="321">
        <v>44380</v>
      </c>
      <c r="L10" s="321">
        <v>47070</v>
      </c>
      <c r="M10" s="321">
        <v>15275</v>
      </c>
      <c r="N10" s="321">
        <v>1320</v>
      </c>
      <c r="O10" s="321">
        <v>45</v>
      </c>
      <c r="P10" s="322">
        <f>SUM(D10:O10)</f>
        <v>129950</v>
      </c>
      <c r="Q10" s="33"/>
      <c r="R10" s="87"/>
      <c r="S10" s="31"/>
      <c r="T10" s="31"/>
      <c r="U10" s="31"/>
      <c r="V10" s="31"/>
    </row>
    <row r="11" spans="1:29" x14ac:dyDescent="0.25">
      <c r="A11" s="310">
        <f t="shared" si="0"/>
        <v>6</v>
      </c>
      <c r="B11" s="311" t="s">
        <v>47</v>
      </c>
      <c r="C11" s="312" t="s">
        <v>116</v>
      </c>
      <c r="D11" s="321">
        <v>26832</v>
      </c>
      <c r="E11" s="321">
        <v>54936.000000000007</v>
      </c>
      <c r="F11" s="321">
        <v>201504.00000000003</v>
      </c>
      <c r="G11" s="321">
        <v>201480</v>
      </c>
      <c r="H11" s="321">
        <v>337896</v>
      </c>
      <c r="I11" s="321">
        <v>247920</v>
      </c>
      <c r="J11" s="321">
        <v>378335.99999999994</v>
      </c>
      <c r="K11" s="321">
        <v>263520</v>
      </c>
      <c r="L11" s="321">
        <v>700416.00000000012</v>
      </c>
      <c r="M11" s="321">
        <v>454176.00000000006</v>
      </c>
      <c r="N11" s="321">
        <v>225648</v>
      </c>
      <c r="O11" s="321">
        <v>16632</v>
      </c>
      <c r="P11" s="322">
        <f>SUM(D11:O11)</f>
        <v>3109296</v>
      </c>
      <c r="Q11" s="33"/>
      <c r="R11" s="87"/>
      <c r="S11" s="31"/>
      <c r="T11" s="31"/>
      <c r="U11" s="31"/>
      <c r="V11" s="31"/>
      <c r="W11" s="31"/>
      <c r="X11" s="31"/>
      <c r="Y11" s="31"/>
      <c r="Z11" s="31"/>
      <c r="AA11" s="31"/>
      <c r="AB11" s="31"/>
      <c r="AC11" s="31"/>
    </row>
    <row r="12" spans="1:29" ht="21.75" customHeight="1" x14ac:dyDescent="0.25">
      <c r="A12" s="310">
        <f t="shared" si="0"/>
        <v>7</v>
      </c>
      <c r="B12" s="311" t="s">
        <v>112</v>
      </c>
      <c r="C12" s="312" t="s">
        <v>246</v>
      </c>
      <c r="D12" s="321">
        <f t="shared" ref="D12:O12" si="1">D9/D6</f>
        <v>0</v>
      </c>
      <c r="E12" s="321">
        <f t="shared" si="1"/>
        <v>0</v>
      </c>
      <c r="F12" s="321">
        <f t="shared" si="1"/>
        <v>5.32258064516129</v>
      </c>
      <c r="G12" s="321">
        <f t="shared" si="1"/>
        <v>81.774193548387103</v>
      </c>
      <c r="H12" s="321">
        <f t="shared" si="1"/>
        <v>19.310344827586206</v>
      </c>
      <c r="I12" s="321">
        <f t="shared" si="1"/>
        <v>266.45161290322574</v>
      </c>
      <c r="J12" s="321">
        <f t="shared" si="1"/>
        <v>234.66666666666663</v>
      </c>
      <c r="K12" s="321">
        <f t="shared" si="1"/>
        <v>592.41935483870964</v>
      </c>
      <c r="L12" s="321">
        <f t="shared" si="1"/>
        <v>1239.6666666666667</v>
      </c>
      <c r="M12" s="321">
        <f t="shared" si="1"/>
        <v>619.35483870967744</v>
      </c>
      <c r="N12" s="321">
        <f t="shared" si="1"/>
        <v>11.935483870967742</v>
      </c>
      <c r="O12" s="321">
        <f t="shared" si="1"/>
        <v>3.3333333333333335</v>
      </c>
      <c r="P12" s="322">
        <f>AVERAGE(D12:O12)</f>
        <v>256.1862563341985</v>
      </c>
      <c r="Q12" s="34"/>
      <c r="R12" s="87"/>
      <c r="S12" s="31"/>
      <c r="T12" s="31"/>
      <c r="U12" s="31"/>
      <c r="V12" s="31"/>
    </row>
    <row r="13" spans="1:29" x14ac:dyDescent="0.25">
      <c r="A13" s="310">
        <f t="shared" si="0"/>
        <v>8</v>
      </c>
      <c r="B13" s="311" t="s">
        <v>113</v>
      </c>
      <c r="C13" s="312" t="s">
        <v>246</v>
      </c>
      <c r="D13" s="321">
        <f t="shared" ref="D13:O13" si="2">D10/D6</f>
        <v>0.16129032258064516</v>
      </c>
      <c r="E13" s="321">
        <f t="shared" si="2"/>
        <v>0.16666666666666666</v>
      </c>
      <c r="F13" s="321">
        <f t="shared" si="2"/>
        <v>10.64516129032258</v>
      </c>
      <c r="G13" s="321">
        <f t="shared" si="2"/>
        <v>71.451612903225808</v>
      </c>
      <c r="H13" s="321">
        <f t="shared" si="2"/>
        <v>80</v>
      </c>
      <c r="I13" s="321">
        <f t="shared" si="2"/>
        <v>114.03225806451613</v>
      </c>
      <c r="J13" s="321">
        <f t="shared" si="2"/>
        <v>448.33333333333331</v>
      </c>
      <c r="K13" s="321">
        <f t="shared" si="2"/>
        <v>1431.6129032258063</v>
      </c>
      <c r="L13" s="321">
        <f t="shared" si="2"/>
        <v>1569</v>
      </c>
      <c r="M13" s="321">
        <f t="shared" si="2"/>
        <v>492.74193548387098</v>
      </c>
      <c r="N13" s="321">
        <f t="shared" si="2"/>
        <v>42.58064516129032</v>
      </c>
      <c r="O13" s="321">
        <f t="shared" si="2"/>
        <v>1.5</v>
      </c>
      <c r="P13" s="322">
        <f>AVERAGE(D13:O13)</f>
        <v>355.1854838709678</v>
      </c>
      <c r="Q13" s="34"/>
      <c r="R13" s="87"/>
      <c r="S13" s="31"/>
      <c r="T13" s="31"/>
      <c r="U13" s="31"/>
      <c r="V13" s="31"/>
    </row>
    <row r="14" spans="1:29" x14ac:dyDescent="0.25">
      <c r="A14" s="310">
        <f t="shared" si="0"/>
        <v>9</v>
      </c>
      <c r="B14" s="311" t="s">
        <v>47</v>
      </c>
      <c r="C14" s="312" t="s">
        <v>246</v>
      </c>
      <c r="D14" s="323">
        <f t="shared" ref="D14:O14" si="3">D11/24/D6</f>
        <v>36.064516129032256</v>
      </c>
      <c r="E14" s="323">
        <f t="shared" si="3"/>
        <v>76.300000000000011</v>
      </c>
      <c r="F14" s="323">
        <f t="shared" si="3"/>
        <v>270.83870967741939</v>
      </c>
      <c r="G14" s="323">
        <f t="shared" si="3"/>
        <v>270.80645161290323</v>
      </c>
      <c r="H14" s="323">
        <f t="shared" si="3"/>
        <v>485.48275862068965</v>
      </c>
      <c r="I14" s="323">
        <f t="shared" si="3"/>
        <v>333.22580645161293</v>
      </c>
      <c r="J14" s="323">
        <f t="shared" si="3"/>
        <v>525.46666666666658</v>
      </c>
      <c r="K14" s="323">
        <f t="shared" si="3"/>
        <v>354.19354838709677</v>
      </c>
      <c r="L14" s="323">
        <f t="shared" si="3"/>
        <v>972.80000000000007</v>
      </c>
      <c r="M14" s="323">
        <f t="shared" si="3"/>
        <v>610.45161290322596</v>
      </c>
      <c r="N14" s="323">
        <f t="shared" si="3"/>
        <v>303.29032258064518</v>
      </c>
      <c r="O14" s="323">
        <f t="shared" si="3"/>
        <v>23.1</v>
      </c>
      <c r="P14" s="324">
        <f>AVERAGE(D14:O14)</f>
        <v>355.16836608577432</v>
      </c>
      <c r="Q14" s="34"/>
      <c r="R14" s="87"/>
      <c r="S14" s="31"/>
      <c r="T14" s="31"/>
      <c r="U14" s="31"/>
      <c r="V14" s="31"/>
    </row>
    <row r="15" spans="1:29" x14ac:dyDescent="0.25">
      <c r="A15" s="310">
        <f t="shared" si="0"/>
        <v>10</v>
      </c>
      <c r="B15" s="325" t="s">
        <v>442</v>
      </c>
      <c r="C15" s="312" t="s">
        <v>246</v>
      </c>
      <c r="D15" s="322">
        <f t="shared" ref="D15:P15" si="4">SUM(D12:D14)</f>
        <v>36.225806451612904</v>
      </c>
      <c r="E15" s="322">
        <f t="shared" si="4"/>
        <v>76.466666666666683</v>
      </c>
      <c r="F15" s="322">
        <f t="shared" si="4"/>
        <v>286.80645161290323</v>
      </c>
      <c r="G15" s="322">
        <f t="shared" si="4"/>
        <v>424.03225806451616</v>
      </c>
      <c r="H15" s="322">
        <f t="shared" si="4"/>
        <v>584.79310344827582</v>
      </c>
      <c r="I15" s="322">
        <f t="shared" si="4"/>
        <v>713.70967741935476</v>
      </c>
      <c r="J15" s="322">
        <f t="shared" si="4"/>
        <v>1208.4666666666667</v>
      </c>
      <c r="K15" s="322">
        <f t="shared" si="4"/>
        <v>2378.2258064516127</v>
      </c>
      <c r="L15" s="322">
        <f t="shared" si="4"/>
        <v>3781.4666666666672</v>
      </c>
      <c r="M15" s="322">
        <f t="shared" si="4"/>
        <v>1722.5483870967741</v>
      </c>
      <c r="N15" s="322">
        <f t="shared" si="4"/>
        <v>357.80645161290323</v>
      </c>
      <c r="O15" s="322">
        <f t="shared" si="4"/>
        <v>27.933333333333337</v>
      </c>
      <c r="P15" s="322">
        <f t="shared" si="4"/>
        <v>966.54010629094068</v>
      </c>
      <c r="Q15" s="35"/>
      <c r="R15" s="87"/>
      <c r="S15" s="31"/>
      <c r="T15" s="31"/>
      <c r="U15" s="31"/>
      <c r="V15" s="31"/>
    </row>
    <row r="16" spans="1:29" ht="16.5" customHeight="1" x14ac:dyDescent="0.25">
      <c r="A16" s="310">
        <f t="shared" si="0"/>
        <v>11</v>
      </c>
      <c r="B16" s="320" t="s">
        <v>616</v>
      </c>
      <c r="C16" s="316"/>
      <c r="D16" s="317"/>
      <c r="E16" s="317"/>
      <c r="F16" s="317"/>
      <c r="G16" s="317"/>
      <c r="H16" s="317"/>
      <c r="I16" s="319"/>
      <c r="J16" s="314"/>
      <c r="K16" s="314"/>
      <c r="L16" s="314"/>
      <c r="M16" s="314"/>
      <c r="N16" s="314"/>
      <c r="O16" s="314"/>
      <c r="P16" s="314"/>
      <c r="Q16" s="30"/>
      <c r="R16" s="87"/>
      <c r="S16" s="31"/>
      <c r="T16" s="31"/>
      <c r="U16" s="31"/>
      <c r="V16" s="31"/>
    </row>
    <row r="17" spans="1:22" x14ac:dyDescent="0.25">
      <c r="A17" s="310">
        <f t="shared" si="0"/>
        <v>12</v>
      </c>
      <c r="B17" s="311" t="s">
        <v>112</v>
      </c>
      <c r="C17" s="312" t="s">
        <v>114</v>
      </c>
      <c r="D17" s="321">
        <v>0</v>
      </c>
      <c r="E17" s="321">
        <v>0</v>
      </c>
      <c r="F17" s="321">
        <v>80</v>
      </c>
      <c r="G17" s="321">
        <v>2480</v>
      </c>
      <c r="H17" s="321">
        <v>550</v>
      </c>
      <c r="I17" s="321">
        <v>8269.9999999999982</v>
      </c>
      <c r="J17" s="321">
        <v>7014.9999999999991</v>
      </c>
      <c r="K17" s="321">
        <v>18105</v>
      </c>
      <c r="L17" s="321">
        <v>36660</v>
      </c>
      <c r="M17" s="321">
        <v>19115</v>
      </c>
      <c r="N17" s="321">
        <v>200</v>
      </c>
      <c r="O17" s="321">
        <v>100</v>
      </c>
      <c r="P17" s="322">
        <f>SUM(D17:O17)</f>
        <v>92575</v>
      </c>
      <c r="Q17" s="33"/>
      <c r="R17" s="87"/>
      <c r="S17" s="31"/>
      <c r="T17" s="31"/>
      <c r="U17" s="31"/>
      <c r="V17" s="31"/>
    </row>
    <row r="18" spans="1:22" x14ac:dyDescent="0.25">
      <c r="A18" s="310">
        <f t="shared" si="0"/>
        <v>13</v>
      </c>
      <c r="B18" s="311" t="s">
        <v>113</v>
      </c>
      <c r="C18" s="312" t="s">
        <v>114</v>
      </c>
      <c r="D18" s="321">
        <v>5</v>
      </c>
      <c r="E18" s="321">
        <v>5</v>
      </c>
      <c r="F18" s="321">
        <v>175</v>
      </c>
      <c r="G18" s="321">
        <v>2055</v>
      </c>
      <c r="H18" s="321">
        <v>2295</v>
      </c>
      <c r="I18" s="321">
        <v>3525</v>
      </c>
      <c r="J18" s="321">
        <v>13380</v>
      </c>
      <c r="K18" s="321">
        <v>43965</v>
      </c>
      <c r="L18" s="321">
        <v>46470</v>
      </c>
      <c r="M18" s="321">
        <v>15075</v>
      </c>
      <c r="N18" s="321">
        <v>720</v>
      </c>
      <c r="O18" s="321">
        <v>30</v>
      </c>
      <c r="P18" s="322">
        <f>SUM(D18:O18)</f>
        <v>127700</v>
      </c>
      <c r="Q18" s="33"/>
      <c r="R18" s="87"/>
      <c r="S18" s="31"/>
      <c r="T18" s="31"/>
      <c r="U18" s="31"/>
      <c r="V18" s="31"/>
    </row>
    <row r="19" spans="1:22" x14ac:dyDescent="0.25">
      <c r="A19" s="310">
        <f t="shared" si="0"/>
        <v>14</v>
      </c>
      <c r="B19" s="311" t="s">
        <v>47</v>
      </c>
      <c r="C19" s="312" t="s">
        <v>116</v>
      </c>
      <c r="D19" s="321">
        <v>26664</v>
      </c>
      <c r="E19" s="321">
        <v>55032.000000000015</v>
      </c>
      <c r="F19" s="321">
        <v>194880.00000000003</v>
      </c>
      <c r="G19" s="321">
        <v>195192</v>
      </c>
      <c r="H19" s="321">
        <v>337656.00000000006</v>
      </c>
      <c r="I19" s="321">
        <v>247776.00000000003</v>
      </c>
      <c r="J19" s="321">
        <v>375552</v>
      </c>
      <c r="K19" s="321">
        <v>245711.99999999997</v>
      </c>
      <c r="L19" s="321">
        <v>684264</v>
      </c>
      <c r="M19" s="321">
        <v>443424.00000000006</v>
      </c>
      <c r="N19" s="321">
        <v>208008</v>
      </c>
      <c r="O19" s="321">
        <v>15816.000000000002</v>
      </c>
      <c r="P19" s="322">
        <f>SUM(D19:O19)</f>
        <v>3029976</v>
      </c>
      <c r="Q19" s="33"/>
      <c r="R19" s="87"/>
      <c r="S19" s="31"/>
      <c r="T19" s="31"/>
      <c r="U19" s="31"/>
      <c r="V19" s="31"/>
    </row>
    <row r="20" spans="1:22" ht="21" customHeight="1" x14ac:dyDescent="0.25">
      <c r="A20" s="310">
        <f t="shared" si="0"/>
        <v>15</v>
      </c>
      <c r="B20" s="311" t="s">
        <v>112</v>
      </c>
      <c r="C20" s="312" t="s">
        <v>246</v>
      </c>
      <c r="D20" s="321">
        <f>D17/D6</f>
        <v>0</v>
      </c>
      <c r="E20" s="321">
        <f>E17/E6</f>
        <v>0</v>
      </c>
      <c r="F20" s="321">
        <f>F17/F6</f>
        <v>2.5806451612903225</v>
      </c>
      <c r="G20" s="321">
        <f>G17/G6</f>
        <v>80</v>
      </c>
      <c r="H20" s="321">
        <f>H17/H7</f>
        <v>19.642857142857142</v>
      </c>
      <c r="I20" s="321">
        <f t="shared" ref="I20:O20" si="5">I17/I6</f>
        <v>266.77419354838702</v>
      </c>
      <c r="J20" s="321">
        <f t="shared" si="5"/>
        <v>233.83333333333331</v>
      </c>
      <c r="K20" s="321">
        <f t="shared" si="5"/>
        <v>584.0322580645161</v>
      </c>
      <c r="L20" s="321">
        <f t="shared" si="5"/>
        <v>1222</v>
      </c>
      <c r="M20" s="321">
        <f t="shared" si="5"/>
        <v>616.61290322580646</v>
      </c>
      <c r="N20" s="321">
        <f t="shared" si="5"/>
        <v>6.4516129032258061</v>
      </c>
      <c r="O20" s="321">
        <f t="shared" si="5"/>
        <v>3.3333333333333335</v>
      </c>
      <c r="P20" s="322">
        <f>AVERAGE(D20:O20)</f>
        <v>252.93842805939582</v>
      </c>
      <c r="Q20" s="34"/>
      <c r="R20" s="87"/>
      <c r="S20" s="31"/>
      <c r="T20" s="31"/>
      <c r="U20" s="31"/>
      <c r="V20" s="31"/>
    </row>
    <row r="21" spans="1:22" x14ac:dyDescent="0.25">
      <c r="A21" s="310">
        <f t="shared" si="0"/>
        <v>16</v>
      </c>
      <c r="B21" s="311" t="s">
        <v>113</v>
      </c>
      <c r="C21" s="312" t="s">
        <v>246</v>
      </c>
      <c r="D21" s="321">
        <f>D18/D6</f>
        <v>0.16129032258064516</v>
      </c>
      <c r="E21" s="321">
        <f>E18/E6</f>
        <v>0.16666666666666666</v>
      </c>
      <c r="F21" s="321">
        <f>F18/F6</f>
        <v>5.645161290322581</v>
      </c>
      <c r="G21" s="321">
        <f>G18/G6</f>
        <v>66.290322580645167</v>
      </c>
      <c r="H21" s="321">
        <f>H18/H7</f>
        <v>81.964285714285708</v>
      </c>
      <c r="I21" s="321">
        <f t="shared" ref="I21:O21" si="6">I18/I6</f>
        <v>113.70967741935483</v>
      </c>
      <c r="J21" s="321">
        <f t="shared" si="6"/>
        <v>446</v>
      </c>
      <c r="K21" s="321">
        <f t="shared" si="6"/>
        <v>1418.2258064516129</v>
      </c>
      <c r="L21" s="321">
        <f t="shared" si="6"/>
        <v>1549</v>
      </c>
      <c r="M21" s="321">
        <f t="shared" si="6"/>
        <v>486.29032258064518</v>
      </c>
      <c r="N21" s="321">
        <f t="shared" si="6"/>
        <v>23.225806451612904</v>
      </c>
      <c r="O21" s="321">
        <f t="shared" si="6"/>
        <v>1</v>
      </c>
      <c r="P21" s="322">
        <f>AVERAGE(D21:O21)</f>
        <v>349.30661162314385</v>
      </c>
      <c r="Q21" s="34"/>
      <c r="R21" s="87"/>
      <c r="S21" s="31"/>
      <c r="T21" s="31"/>
      <c r="U21" s="31"/>
      <c r="V21" s="31"/>
    </row>
    <row r="22" spans="1:22" x14ac:dyDescent="0.25">
      <c r="A22" s="310">
        <f t="shared" si="0"/>
        <v>17</v>
      </c>
      <c r="B22" s="311" t="s">
        <v>47</v>
      </c>
      <c r="C22" s="312" t="s">
        <v>246</v>
      </c>
      <c r="D22" s="323">
        <f>D19/24/D6</f>
        <v>35.838709677419352</v>
      </c>
      <c r="E22" s="323">
        <f>E19/24/E6</f>
        <v>76.433333333333351</v>
      </c>
      <c r="F22" s="323">
        <f>F19/24/F6</f>
        <v>261.93548387096774</v>
      </c>
      <c r="G22" s="323">
        <f>G19/24/G6</f>
        <v>262.35483870967744</v>
      </c>
      <c r="H22" s="323">
        <f>H19/24/H7</f>
        <v>502.46428571428578</v>
      </c>
      <c r="I22" s="323">
        <f t="shared" ref="I22:O22" si="7">I19/24/I6</f>
        <v>333.03225806451621</v>
      </c>
      <c r="J22" s="323">
        <f t="shared" si="7"/>
        <v>521.6</v>
      </c>
      <c r="K22" s="323">
        <f t="shared" si="7"/>
        <v>330.25806451612897</v>
      </c>
      <c r="L22" s="323">
        <f t="shared" si="7"/>
        <v>950.36666666666667</v>
      </c>
      <c r="M22" s="323">
        <f t="shared" si="7"/>
        <v>596.00000000000011</v>
      </c>
      <c r="N22" s="323">
        <f t="shared" si="7"/>
        <v>279.58064516129031</v>
      </c>
      <c r="O22" s="323">
        <f t="shared" si="7"/>
        <v>21.966666666666672</v>
      </c>
      <c r="P22" s="324">
        <f>AVERAGE(D22:O22)</f>
        <v>347.65257936507936</v>
      </c>
      <c r="Q22" s="34"/>
      <c r="R22" s="87"/>
      <c r="S22" s="31"/>
      <c r="T22" s="31"/>
      <c r="U22" s="31"/>
      <c r="V22" s="31"/>
    </row>
    <row r="23" spans="1:22" x14ac:dyDescent="0.25">
      <c r="A23" s="310">
        <f t="shared" si="0"/>
        <v>18</v>
      </c>
      <c r="B23" s="325" t="s">
        <v>441</v>
      </c>
      <c r="C23" s="312" t="s">
        <v>246</v>
      </c>
      <c r="D23" s="322">
        <f t="shared" ref="D23:P23" si="8">SUM(D20:D22)</f>
        <v>36</v>
      </c>
      <c r="E23" s="322">
        <f t="shared" si="8"/>
        <v>76.600000000000023</v>
      </c>
      <c r="F23" s="322">
        <f t="shared" si="8"/>
        <v>270.16129032258067</v>
      </c>
      <c r="G23" s="322">
        <f t="shared" si="8"/>
        <v>408.64516129032262</v>
      </c>
      <c r="H23" s="322">
        <f t="shared" si="8"/>
        <v>604.07142857142867</v>
      </c>
      <c r="I23" s="322">
        <f t="shared" si="8"/>
        <v>713.51612903225805</v>
      </c>
      <c r="J23" s="322">
        <f t="shared" si="8"/>
        <v>1201.4333333333334</v>
      </c>
      <c r="K23" s="322">
        <f t="shared" si="8"/>
        <v>2332.516129032258</v>
      </c>
      <c r="L23" s="322">
        <f t="shared" si="8"/>
        <v>3721.3666666666668</v>
      </c>
      <c r="M23" s="322">
        <f t="shared" si="8"/>
        <v>1698.9032258064517</v>
      </c>
      <c r="N23" s="322">
        <f t="shared" si="8"/>
        <v>309.25806451612902</v>
      </c>
      <c r="O23" s="322">
        <f t="shared" si="8"/>
        <v>26.300000000000004</v>
      </c>
      <c r="P23" s="322">
        <f t="shared" si="8"/>
        <v>949.89761904761895</v>
      </c>
      <c r="Q23" s="35"/>
      <c r="R23" s="87"/>
      <c r="S23" s="31"/>
      <c r="T23" s="31"/>
      <c r="U23" s="31"/>
      <c r="V23" s="31"/>
    </row>
    <row r="24" spans="1:22" ht="16.5" customHeight="1" x14ac:dyDescent="0.25">
      <c r="A24" s="310">
        <f t="shared" si="0"/>
        <v>19</v>
      </c>
      <c r="B24" s="320" t="s">
        <v>154</v>
      </c>
      <c r="C24" s="316"/>
      <c r="D24" s="317"/>
      <c r="E24" s="317"/>
      <c r="F24" s="317"/>
      <c r="G24" s="317"/>
      <c r="H24" s="317"/>
      <c r="I24" s="319"/>
      <c r="J24" s="314"/>
      <c r="K24" s="314"/>
      <c r="L24" s="314"/>
      <c r="M24" s="314"/>
      <c r="N24" s="314"/>
      <c r="O24" s="314"/>
      <c r="P24" s="314"/>
      <c r="Q24" s="30"/>
      <c r="R24" s="87"/>
      <c r="S24" s="31"/>
      <c r="T24" s="31"/>
      <c r="U24" s="31"/>
      <c r="V24" s="31"/>
    </row>
    <row r="25" spans="1:22" x14ac:dyDescent="0.25">
      <c r="A25" s="310">
        <f t="shared" si="0"/>
        <v>20</v>
      </c>
      <c r="B25" s="311" t="s">
        <v>112</v>
      </c>
      <c r="C25" s="312" t="s">
        <v>246</v>
      </c>
      <c r="D25" s="321">
        <f t="shared" ref="D25:O25" si="9">AVERAGE(D20,D12)</f>
        <v>0</v>
      </c>
      <c r="E25" s="321">
        <f t="shared" si="9"/>
        <v>0</v>
      </c>
      <c r="F25" s="321">
        <f t="shared" si="9"/>
        <v>3.9516129032258061</v>
      </c>
      <c r="G25" s="321">
        <f t="shared" si="9"/>
        <v>80.887096774193552</v>
      </c>
      <c r="H25" s="321">
        <f t="shared" si="9"/>
        <v>19.476600985221673</v>
      </c>
      <c r="I25" s="321">
        <f t="shared" si="9"/>
        <v>266.61290322580635</v>
      </c>
      <c r="J25" s="321">
        <f t="shared" si="9"/>
        <v>234.24999999999997</v>
      </c>
      <c r="K25" s="321">
        <f t="shared" si="9"/>
        <v>588.22580645161293</v>
      </c>
      <c r="L25" s="321">
        <f t="shared" si="9"/>
        <v>1230.8333333333335</v>
      </c>
      <c r="M25" s="321">
        <f t="shared" si="9"/>
        <v>617.98387096774195</v>
      </c>
      <c r="N25" s="321">
        <f t="shared" si="9"/>
        <v>9.193548387096774</v>
      </c>
      <c r="O25" s="321">
        <f t="shared" si="9"/>
        <v>3.3333333333333335</v>
      </c>
      <c r="P25" s="322">
        <f>AVERAGE(D25:O25)</f>
        <v>254.56234219679718</v>
      </c>
      <c r="Q25" s="34"/>
      <c r="R25" s="87"/>
      <c r="S25" s="31"/>
      <c r="T25" s="31"/>
      <c r="U25" s="31"/>
      <c r="V25" s="31"/>
    </row>
    <row r="26" spans="1:22" x14ac:dyDescent="0.25">
      <c r="A26" s="310">
        <f t="shared" si="0"/>
        <v>21</v>
      </c>
      <c r="B26" s="311" t="s">
        <v>113</v>
      </c>
      <c r="C26" s="312" t="s">
        <v>246</v>
      </c>
      <c r="D26" s="321">
        <f t="shared" ref="D26:O26" si="10">AVERAGE(D21,D13)</f>
        <v>0.16129032258064516</v>
      </c>
      <c r="E26" s="321">
        <f t="shared" si="10"/>
        <v>0.16666666666666666</v>
      </c>
      <c r="F26" s="321">
        <f t="shared" si="10"/>
        <v>8.1451612903225801</v>
      </c>
      <c r="G26" s="321">
        <f t="shared" si="10"/>
        <v>68.870967741935488</v>
      </c>
      <c r="H26" s="321">
        <f t="shared" si="10"/>
        <v>80.982142857142861</v>
      </c>
      <c r="I26" s="321">
        <f t="shared" si="10"/>
        <v>113.87096774193549</v>
      </c>
      <c r="J26" s="321">
        <f t="shared" si="10"/>
        <v>447.16666666666663</v>
      </c>
      <c r="K26" s="321">
        <f t="shared" si="10"/>
        <v>1424.9193548387098</v>
      </c>
      <c r="L26" s="321">
        <f t="shared" si="10"/>
        <v>1559</v>
      </c>
      <c r="M26" s="321">
        <f t="shared" si="10"/>
        <v>489.51612903225805</v>
      </c>
      <c r="N26" s="321">
        <f t="shared" si="10"/>
        <v>32.903225806451616</v>
      </c>
      <c r="O26" s="321">
        <f t="shared" si="10"/>
        <v>1.25</v>
      </c>
      <c r="P26" s="322">
        <f>AVERAGE(D26:O26)</f>
        <v>352.2460477470558</v>
      </c>
      <c r="Q26" s="34"/>
      <c r="R26" s="87"/>
      <c r="S26" s="31"/>
      <c r="T26" s="31"/>
      <c r="U26" s="31"/>
      <c r="V26" s="31"/>
    </row>
    <row r="27" spans="1:22" x14ac:dyDescent="0.25">
      <c r="A27" s="310">
        <f t="shared" si="0"/>
        <v>22</v>
      </c>
      <c r="B27" s="311" t="s">
        <v>47</v>
      </c>
      <c r="C27" s="312" t="s">
        <v>246</v>
      </c>
      <c r="D27" s="323">
        <f t="shared" ref="D27:O27" si="11">AVERAGE(D22,D14)</f>
        <v>35.951612903225808</v>
      </c>
      <c r="E27" s="323">
        <f t="shared" si="11"/>
        <v>76.366666666666674</v>
      </c>
      <c r="F27" s="323">
        <f t="shared" si="11"/>
        <v>266.38709677419354</v>
      </c>
      <c r="G27" s="323">
        <f t="shared" si="11"/>
        <v>266.58064516129036</v>
      </c>
      <c r="H27" s="323">
        <f t="shared" si="11"/>
        <v>493.97352216748772</v>
      </c>
      <c r="I27" s="323">
        <f t="shared" si="11"/>
        <v>333.12903225806457</v>
      </c>
      <c r="J27" s="323">
        <f t="shared" si="11"/>
        <v>523.5333333333333</v>
      </c>
      <c r="K27" s="323">
        <f t="shared" si="11"/>
        <v>342.22580645161287</v>
      </c>
      <c r="L27" s="323">
        <f t="shared" si="11"/>
        <v>961.58333333333337</v>
      </c>
      <c r="M27" s="323">
        <f t="shared" si="11"/>
        <v>603.22580645161304</v>
      </c>
      <c r="N27" s="323">
        <f t="shared" si="11"/>
        <v>291.43548387096774</v>
      </c>
      <c r="O27" s="323">
        <f t="shared" si="11"/>
        <v>22.533333333333339</v>
      </c>
      <c r="P27" s="324">
        <f>AVERAGE(D27:O27)</f>
        <v>351.41047272542687</v>
      </c>
      <c r="Q27" s="34"/>
      <c r="R27" s="87"/>
      <c r="S27" s="31"/>
      <c r="T27" s="31"/>
      <c r="U27" s="31"/>
      <c r="V27" s="31"/>
    </row>
    <row r="28" spans="1:22" x14ac:dyDescent="0.25">
      <c r="A28" s="310">
        <f t="shared" si="0"/>
        <v>23</v>
      </c>
      <c r="B28" s="325" t="s">
        <v>259</v>
      </c>
      <c r="C28" s="312" t="s">
        <v>246</v>
      </c>
      <c r="D28" s="326">
        <f t="shared" ref="D28:P28" si="12">SUM(D25:D27)</f>
        <v>36.112903225806456</v>
      </c>
      <c r="E28" s="326">
        <f t="shared" si="12"/>
        <v>76.533333333333346</v>
      </c>
      <c r="F28" s="326">
        <f t="shared" si="12"/>
        <v>278.48387096774195</v>
      </c>
      <c r="G28" s="326">
        <f t="shared" si="12"/>
        <v>416.33870967741939</v>
      </c>
      <c r="H28" s="326">
        <f t="shared" si="12"/>
        <v>594.43226600985224</v>
      </c>
      <c r="I28" s="326">
        <f t="shared" si="12"/>
        <v>713.61290322580635</v>
      </c>
      <c r="J28" s="326">
        <f t="shared" si="12"/>
        <v>1204.9499999999998</v>
      </c>
      <c r="K28" s="326">
        <f t="shared" si="12"/>
        <v>2355.3709677419356</v>
      </c>
      <c r="L28" s="326">
        <f t="shared" si="12"/>
        <v>3751.416666666667</v>
      </c>
      <c r="M28" s="326">
        <f t="shared" si="12"/>
        <v>1710.7258064516132</v>
      </c>
      <c r="N28" s="326">
        <f t="shared" si="12"/>
        <v>333.53225806451616</v>
      </c>
      <c r="O28" s="326">
        <f t="shared" si="12"/>
        <v>27.116666666666674</v>
      </c>
      <c r="P28" s="326">
        <f t="shared" si="12"/>
        <v>958.21886266927982</v>
      </c>
      <c r="Q28" s="35"/>
      <c r="R28" s="87"/>
      <c r="S28" s="31"/>
      <c r="T28" s="31"/>
      <c r="U28" s="31"/>
      <c r="V28" s="31"/>
    </row>
    <row r="29" spans="1:22" ht="24" customHeight="1" x14ac:dyDescent="0.25">
      <c r="A29" s="310">
        <f t="shared" si="0"/>
        <v>24</v>
      </c>
      <c r="B29" s="311" t="s">
        <v>187</v>
      </c>
      <c r="C29" s="312" t="s">
        <v>246</v>
      </c>
      <c r="D29" s="327">
        <f t="shared" ref="D29:O29" si="13">D25*7/5+D26+(D27)*7/5*24/16</f>
        <v>75.659677419354836</v>
      </c>
      <c r="E29" s="327">
        <f t="shared" si="13"/>
        <v>160.53666666666666</v>
      </c>
      <c r="F29" s="327">
        <f t="shared" si="13"/>
        <v>573.09032258064497</v>
      </c>
      <c r="G29" s="327">
        <f t="shared" si="13"/>
        <v>741.9322580645163</v>
      </c>
      <c r="H29" s="327">
        <f t="shared" si="13"/>
        <v>1145.5937807881771</v>
      </c>
      <c r="I29" s="327">
        <f t="shared" si="13"/>
        <v>1186.7</v>
      </c>
      <c r="J29" s="327">
        <f t="shared" si="13"/>
        <v>1874.5366666666664</v>
      </c>
      <c r="K29" s="327">
        <f t="shared" si="13"/>
        <v>2967.1096774193547</v>
      </c>
      <c r="L29" s="327">
        <f t="shared" si="13"/>
        <v>5301.4916666666668</v>
      </c>
      <c r="M29" s="327">
        <f t="shared" si="13"/>
        <v>2621.4677419354839</v>
      </c>
      <c r="N29" s="327">
        <f t="shared" si="13"/>
        <v>657.78870967741932</v>
      </c>
      <c r="O29" s="327">
        <f t="shared" si="13"/>
        <v>53.236666666666672</v>
      </c>
      <c r="P29" s="322">
        <f>AVERAGE(D29:O29)</f>
        <v>1446.5953195459681</v>
      </c>
      <c r="Q29" s="34"/>
      <c r="R29" s="87"/>
      <c r="S29" s="31"/>
      <c r="T29" s="31"/>
      <c r="U29" s="31"/>
      <c r="V29" s="31"/>
    </row>
    <row r="30" spans="1:22" ht="18.75" customHeight="1" x14ac:dyDescent="0.25">
      <c r="A30" s="310">
        <f t="shared" si="0"/>
        <v>25</v>
      </c>
      <c r="B30" s="315" t="s">
        <v>49</v>
      </c>
      <c r="C30" s="312"/>
      <c r="D30" s="321"/>
      <c r="E30" s="321"/>
      <c r="F30" s="321"/>
      <c r="G30" s="318"/>
      <c r="H30" s="312">
        <v>28</v>
      </c>
      <c r="I30" s="321"/>
      <c r="J30" s="321"/>
      <c r="K30" s="321"/>
      <c r="L30" s="321"/>
      <c r="M30" s="321"/>
      <c r="N30" s="321"/>
      <c r="O30" s="321"/>
      <c r="P30" s="322"/>
      <c r="Q30" s="30"/>
      <c r="R30" s="87"/>
      <c r="S30" s="31"/>
      <c r="T30" s="31"/>
      <c r="U30" s="31"/>
      <c r="V30" s="31"/>
    </row>
    <row r="31" spans="1:22" x14ac:dyDescent="0.25">
      <c r="A31" s="310">
        <f t="shared" si="0"/>
        <v>26</v>
      </c>
      <c r="B31" s="320" t="s">
        <v>615</v>
      </c>
      <c r="C31" s="316"/>
      <c r="D31" s="317"/>
      <c r="E31" s="317"/>
      <c r="F31" s="317"/>
      <c r="G31" s="317"/>
      <c r="H31" s="317"/>
      <c r="I31" s="319"/>
      <c r="J31" s="314"/>
      <c r="K31" s="314"/>
      <c r="L31" s="314"/>
      <c r="M31" s="314"/>
      <c r="N31" s="314"/>
      <c r="O31" s="314"/>
      <c r="P31" s="314"/>
      <c r="Q31" s="30"/>
      <c r="R31" s="87"/>
      <c r="S31" s="31"/>
      <c r="T31" s="31"/>
      <c r="U31" s="31"/>
      <c r="V31" s="31"/>
    </row>
    <row r="32" spans="1:22" x14ac:dyDescent="0.25">
      <c r="A32" s="310">
        <f t="shared" si="0"/>
        <v>27</v>
      </c>
      <c r="B32" s="311" t="s">
        <v>112</v>
      </c>
      <c r="C32" s="312" t="s">
        <v>114</v>
      </c>
      <c r="D32" s="321">
        <v>25</v>
      </c>
      <c r="E32" s="321">
        <v>100</v>
      </c>
      <c r="F32" s="321">
        <v>255</v>
      </c>
      <c r="G32" s="321">
        <v>90</v>
      </c>
      <c r="H32" s="321">
        <v>0</v>
      </c>
      <c r="I32" s="321">
        <v>845</v>
      </c>
      <c r="J32" s="321">
        <v>1490</v>
      </c>
      <c r="K32" s="321">
        <v>2945</v>
      </c>
      <c r="L32" s="321">
        <v>3425</v>
      </c>
      <c r="M32" s="321">
        <v>6310</v>
      </c>
      <c r="N32" s="321">
        <v>5610</v>
      </c>
      <c r="O32" s="321">
        <v>45</v>
      </c>
      <c r="P32" s="322">
        <f>SUM(D32:O32)</f>
        <v>21140</v>
      </c>
      <c r="Q32" s="33"/>
      <c r="R32" s="87"/>
      <c r="S32" s="31"/>
      <c r="T32" s="31"/>
      <c r="U32" s="31"/>
      <c r="V32" s="31"/>
    </row>
    <row r="33" spans="1:22" x14ac:dyDescent="0.25">
      <c r="A33" s="310">
        <f t="shared" si="0"/>
        <v>28</v>
      </c>
      <c r="B33" s="311" t="s">
        <v>113</v>
      </c>
      <c r="C33" s="312" t="s">
        <v>114</v>
      </c>
      <c r="D33" s="321">
        <v>520</v>
      </c>
      <c r="E33" s="321">
        <v>680</v>
      </c>
      <c r="F33" s="321">
        <v>1140</v>
      </c>
      <c r="G33" s="321">
        <v>710</v>
      </c>
      <c r="H33" s="321">
        <v>1240</v>
      </c>
      <c r="I33" s="321">
        <v>2140</v>
      </c>
      <c r="J33" s="321">
        <v>1730</v>
      </c>
      <c r="K33" s="321">
        <v>2155</v>
      </c>
      <c r="L33" s="321">
        <v>2080</v>
      </c>
      <c r="M33" s="321">
        <v>2980</v>
      </c>
      <c r="N33" s="321">
        <v>2325</v>
      </c>
      <c r="O33" s="321">
        <v>130</v>
      </c>
      <c r="P33" s="322">
        <f>SUM(D33:O33)</f>
        <v>17830</v>
      </c>
      <c r="Q33" s="33"/>
      <c r="R33" s="87"/>
      <c r="S33" s="31"/>
      <c r="T33" s="31"/>
      <c r="U33" s="31"/>
      <c r="V33" s="31"/>
    </row>
    <row r="34" spans="1:22" x14ac:dyDescent="0.25">
      <c r="A34" s="310">
        <f t="shared" si="0"/>
        <v>29</v>
      </c>
      <c r="B34" s="311" t="s">
        <v>47</v>
      </c>
      <c r="C34" s="312" t="s">
        <v>116</v>
      </c>
      <c r="D34" s="321">
        <v>19872</v>
      </c>
      <c r="E34" s="321">
        <v>27600</v>
      </c>
      <c r="F34" s="321">
        <v>27648</v>
      </c>
      <c r="G34" s="321">
        <v>26832</v>
      </c>
      <c r="H34" s="321">
        <v>15336</v>
      </c>
      <c r="I34" s="321">
        <v>51000</v>
      </c>
      <c r="J34" s="321">
        <v>83952</v>
      </c>
      <c r="K34" s="321">
        <v>105888</v>
      </c>
      <c r="L34" s="321">
        <v>194784</v>
      </c>
      <c r="M34" s="321">
        <v>111456</v>
      </c>
      <c r="N34" s="321">
        <v>40584</v>
      </c>
      <c r="O34" s="321">
        <v>114936</v>
      </c>
      <c r="P34" s="322">
        <f>SUM(D34:O34)</f>
        <v>819888</v>
      </c>
      <c r="Q34" s="33"/>
      <c r="R34" s="87"/>
      <c r="S34" s="31"/>
      <c r="T34" s="31"/>
      <c r="U34" s="31"/>
      <c r="V34" s="31"/>
    </row>
    <row r="35" spans="1:22" ht="20.25" customHeight="1" x14ac:dyDescent="0.25">
      <c r="A35" s="310">
        <f t="shared" si="0"/>
        <v>30</v>
      </c>
      <c r="B35" s="311" t="s">
        <v>112</v>
      </c>
      <c r="C35" s="312" t="s">
        <v>246</v>
      </c>
      <c r="D35" s="321">
        <f t="shared" ref="D35:O35" si="14">D32/D6</f>
        <v>0.80645161290322576</v>
      </c>
      <c r="E35" s="321">
        <f t="shared" si="14"/>
        <v>3.3333333333333335</v>
      </c>
      <c r="F35" s="321">
        <f t="shared" si="14"/>
        <v>8.2258064516129039</v>
      </c>
      <c r="G35" s="321">
        <f t="shared" si="14"/>
        <v>2.903225806451613</v>
      </c>
      <c r="H35" s="321">
        <f t="shared" si="14"/>
        <v>0</v>
      </c>
      <c r="I35" s="321">
        <f t="shared" si="14"/>
        <v>27.258064516129032</v>
      </c>
      <c r="J35" s="321">
        <f t="shared" si="14"/>
        <v>49.666666666666664</v>
      </c>
      <c r="K35" s="321">
        <f t="shared" si="14"/>
        <v>95</v>
      </c>
      <c r="L35" s="321">
        <f t="shared" si="14"/>
        <v>114.16666666666667</v>
      </c>
      <c r="M35" s="321">
        <f t="shared" si="14"/>
        <v>203.54838709677421</v>
      </c>
      <c r="N35" s="321">
        <f t="shared" si="14"/>
        <v>180.96774193548387</v>
      </c>
      <c r="O35" s="321">
        <f t="shared" si="14"/>
        <v>1.5</v>
      </c>
      <c r="P35" s="322">
        <f>AVERAGE(D35:O35)</f>
        <v>57.281362007168461</v>
      </c>
      <c r="Q35" s="34"/>
      <c r="R35" s="87"/>
      <c r="S35" s="31"/>
      <c r="T35" s="31"/>
      <c r="U35" s="31"/>
      <c r="V35" s="31"/>
    </row>
    <row r="36" spans="1:22" x14ac:dyDescent="0.25">
      <c r="A36" s="310">
        <f t="shared" si="0"/>
        <v>31</v>
      </c>
      <c r="B36" s="311" t="s">
        <v>113</v>
      </c>
      <c r="C36" s="312" t="s">
        <v>246</v>
      </c>
      <c r="D36" s="321">
        <f t="shared" ref="D36:O36" si="15">D33/D6</f>
        <v>16.774193548387096</v>
      </c>
      <c r="E36" s="321">
        <f t="shared" si="15"/>
        <v>22.666666666666668</v>
      </c>
      <c r="F36" s="321">
        <f t="shared" si="15"/>
        <v>36.774193548387096</v>
      </c>
      <c r="G36" s="321">
        <f t="shared" si="15"/>
        <v>22.903225806451612</v>
      </c>
      <c r="H36" s="321">
        <f t="shared" si="15"/>
        <v>42.758620689655174</v>
      </c>
      <c r="I36" s="321">
        <f t="shared" si="15"/>
        <v>69.032258064516128</v>
      </c>
      <c r="J36" s="321">
        <f t="shared" si="15"/>
        <v>57.666666666666664</v>
      </c>
      <c r="K36" s="321">
        <f t="shared" si="15"/>
        <v>69.516129032258064</v>
      </c>
      <c r="L36" s="321">
        <f t="shared" si="15"/>
        <v>69.333333333333329</v>
      </c>
      <c r="M36" s="321">
        <f t="shared" si="15"/>
        <v>96.129032258064512</v>
      </c>
      <c r="N36" s="321">
        <f t="shared" si="15"/>
        <v>75</v>
      </c>
      <c r="O36" s="321">
        <f t="shared" si="15"/>
        <v>4.333333333333333</v>
      </c>
      <c r="P36" s="322">
        <f>AVERAGE(D36:O36)</f>
        <v>48.573971078976633</v>
      </c>
      <c r="Q36" s="34"/>
      <c r="R36" s="87"/>
      <c r="S36" s="31"/>
      <c r="T36" s="31"/>
      <c r="U36" s="31"/>
      <c r="V36" s="31"/>
    </row>
    <row r="37" spans="1:22" x14ac:dyDescent="0.25">
      <c r="A37" s="310">
        <f t="shared" si="0"/>
        <v>32</v>
      </c>
      <c r="B37" s="311" t="s">
        <v>47</v>
      </c>
      <c r="C37" s="312" t="s">
        <v>246</v>
      </c>
      <c r="D37" s="321">
        <f t="shared" ref="D37:O37" si="16">D34/24/D6</f>
        <v>26.70967741935484</v>
      </c>
      <c r="E37" s="321">
        <f t="shared" si="16"/>
        <v>38.333333333333336</v>
      </c>
      <c r="F37" s="321">
        <f t="shared" si="16"/>
        <v>37.161290322580648</v>
      </c>
      <c r="G37" s="321">
        <f t="shared" si="16"/>
        <v>36.064516129032256</v>
      </c>
      <c r="H37" s="321">
        <f t="shared" si="16"/>
        <v>22.03448275862069</v>
      </c>
      <c r="I37" s="321">
        <f t="shared" si="16"/>
        <v>68.548387096774192</v>
      </c>
      <c r="J37" s="321">
        <f t="shared" si="16"/>
        <v>116.6</v>
      </c>
      <c r="K37" s="321">
        <f t="shared" si="16"/>
        <v>142.32258064516128</v>
      </c>
      <c r="L37" s="321">
        <f t="shared" si="16"/>
        <v>270.53333333333336</v>
      </c>
      <c r="M37" s="321">
        <f t="shared" si="16"/>
        <v>149.80645161290323</v>
      </c>
      <c r="N37" s="321">
        <f t="shared" si="16"/>
        <v>54.548387096774192</v>
      </c>
      <c r="O37" s="321">
        <f t="shared" si="16"/>
        <v>159.63333333333333</v>
      </c>
      <c r="P37" s="322">
        <f>AVERAGE(D37:O37)</f>
        <v>93.524647756766782</v>
      </c>
      <c r="Q37" s="34"/>
      <c r="R37" s="87"/>
      <c r="S37" s="31"/>
      <c r="T37" s="31"/>
      <c r="U37" s="31"/>
      <c r="V37" s="31"/>
    </row>
    <row r="38" spans="1:22" x14ac:dyDescent="0.25">
      <c r="A38" s="310">
        <f t="shared" si="0"/>
        <v>33</v>
      </c>
      <c r="B38" s="325" t="s">
        <v>442</v>
      </c>
      <c r="C38" s="312" t="s">
        <v>246</v>
      </c>
      <c r="D38" s="326">
        <f t="shared" ref="D38:P38" si="17">SUM(D35:D37)</f>
        <v>44.29032258064516</v>
      </c>
      <c r="E38" s="326">
        <f t="shared" si="17"/>
        <v>64.333333333333343</v>
      </c>
      <c r="F38" s="326">
        <f t="shared" si="17"/>
        <v>82.161290322580641</v>
      </c>
      <c r="G38" s="326">
        <f t="shared" si="17"/>
        <v>61.87096774193548</v>
      </c>
      <c r="H38" s="326">
        <f t="shared" si="17"/>
        <v>64.793103448275872</v>
      </c>
      <c r="I38" s="326">
        <f t="shared" si="17"/>
        <v>164.83870967741933</v>
      </c>
      <c r="J38" s="326">
        <f t="shared" si="17"/>
        <v>223.93333333333334</v>
      </c>
      <c r="K38" s="326">
        <f t="shared" si="17"/>
        <v>306.83870967741933</v>
      </c>
      <c r="L38" s="326">
        <f t="shared" si="17"/>
        <v>454.03333333333336</v>
      </c>
      <c r="M38" s="326">
        <f t="shared" si="17"/>
        <v>449.48387096774195</v>
      </c>
      <c r="N38" s="326">
        <f t="shared" si="17"/>
        <v>310.51612903225805</v>
      </c>
      <c r="O38" s="326">
        <f t="shared" si="17"/>
        <v>165.46666666666667</v>
      </c>
      <c r="P38" s="326">
        <f t="shared" si="17"/>
        <v>199.37998084291189</v>
      </c>
      <c r="Q38" s="35"/>
      <c r="R38" s="87"/>
      <c r="S38" s="31"/>
      <c r="T38" s="31"/>
      <c r="U38" s="31"/>
      <c r="V38" s="31"/>
    </row>
    <row r="39" spans="1:22" ht="16.5" customHeight="1" x14ac:dyDescent="0.25">
      <c r="A39" s="310">
        <f t="shared" si="0"/>
        <v>34</v>
      </c>
      <c r="B39" s="320" t="s">
        <v>616</v>
      </c>
      <c r="C39" s="316"/>
      <c r="D39" s="317"/>
      <c r="E39" s="317"/>
      <c r="F39" s="317"/>
      <c r="G39" s="317"/>
      <c r="H39" s="317"/>
      <c r="I39" s="319"/>
      <c r="J39" s="314"/>
      <c r="K39" s="314"/>
      <c r="L39" s="314"/>
      <c r="M39" s="314"/>
      <c r="N39" s="314"/>
      <c r="O39" s="314"/>
      <c r="P39" s="314"/>
      <c r="Q39" s="30"/>
      <c r="R39" s="87"/>
      <c r="S39" s="31"/>
      <c r="T39" s="31"/>
      <c r="U39" s="31"/>
      <c r="V39" s="31"/>
    </row>
    <row r="40" spans="1:22" ht="15.75" customHeight="1" x14ac:dyDescent="0.25">
      <c r="A40" s="310">
        <f t="shared" si="0"/>
        <v>35</v>
      </c>
      <c r="B40" s="311" t="s">
        <v>112</v>
      </c>
      <c r="C40" s="312" t="s">
        <v>114</v>
      </c>
      <c r="D40" s="321">
        <v>30</v>
      </c>
      <c r="E40" s="321">
        <v>100</v>
      </c>
      <c r="F40" s="321">
        <v>265</v>
      </c>
      <c r="G40" s="321">
        <v>90</v>
      </c>
      <c r="H40" s="321">
        <v>0</v>
      </c>
      <c r="I40" s="321">
        <v>865</v>
      </c>
      <c r="J40" s="321">
        <v>1475</v>
      </c>
      <c r="K40" s="321">
        <v>2910</v>
      </c>
      <c r="L40" s="321">
        <v>3385</v>
      </c>
      <c r="M40" s="321">
        <v>6300</v>
      </c>
      <c r="N40" s="321">
        <v>5575</v>
      </c>
      <c r="O40" s="321">
        <v>45</v>
      </c>
      <c r="P40" s="322">
        <f>SUM(D40:O40)</f>
        <v>21040</v>
      </c>
      <c r="Q40" s="33"/>
      <c r="R40" s="87"/>
      <c r="S40" s="31"/>
      <c r="T40" s="31"/>
      <c r="U40" s="31"/>
      <c r="V40" s="31"/>
    </row>
    <row r="41" spans="1:22" x14ac:dyDescent="0.25">
      <c r="A41" s="310">
        <f t="shared" si="0"/>
        <v>36</v>
      </c>
      <c r="B41" s="311" t="s">
        <v>113</v>
      </c>
      <c r="C41" s="312" t="s">
        <v>114</v>
      </c>
      <c r="D41" s="321">
        <v>605</v>
      </c>
      <c r="E41" s="321">
        <v>765</v>
      </c>
      <c r="F41" s="321">
        <v>1185</v>
      </c>
      <c r="G41" s="321">
        <v>690</v>
      </c>
      <c r="H41" s="321">
        <v>1165</v>
      </c>
      <c r="I41" s="321">
        <v>2210</v>
      </c>
      <c r="J41" s="321">
        <v>1715</v>
      </c>
      <c r="K41" s="321">
        <v>2130</v>
      </c>
      <c r="L41" s="321">
        <v>2050</v>
      </c>
      <c r="M41" s="321">
        <v>2970</v>
      </c>
      <c r="N41" s="321">
        <v>2315</v>
      </c>
      <c r="O41" s="321">
        <v>130</v>
      </c>
      <c r="P41" s="322">
        <f>SUM(D41:O41)</f>
        <v>17930</v>
      </c>
      <c r="Q41" s="33"/>
      <c r="R41" s="87"/>
      <c r="S41" s="31"/>
      <c r="T41" s="31"/>
      <c r="U41" s="31"/>
      <c r="V41" s="31"/>
    </row>
    <row r="42" spans="1:22" ht="15.75" customHeight="1" x14ac:dyDescent="0.25">
      <c r="A42" s="310">
        <f t="shared" si="0"/>
        <v>37</v>
      </c>
      <c r="B42" s="311" t="s">
        <v>47</v>
      </c>
      <c r="C42" s="312" t="s">
        <v>116</v>
      </c>
      <c r="D42" s="321">
        <v>23856</v>
      </c>
      <c r="E42" s="321">
        <v>31704</v>
      </c>
      <c r="F42" s="321">
        <v>29616</v>
      </c>
      <c r="G42" s="321">
        <v>27408</v>
      </c>
      <c r="H42" s="321">
        <v>15168</v>
      </c>
      <c r="I42" s="321">
        <v>54576</v>
      </c>
      <c r="J42" s="321">
        <v>86352</v>
      </c>
      <c r="K42" s="321">
        <v>108624</v>
      </c>
      <c r="L42" s="321">
        <v>199632</v>
      </c>
      <c r="M42" s="321">
        <v>115392</v>
      </c>
      <c r="N42" s="321">
        <v>41856</v>
      </c>
      <c r="O42" s="321">
        <v>118536</v>
      </c>
      <c r="P42" s="322">
        <f>SUM(D42:O42)</f>
        <v>852720</v>
      </c>
      <c r="Q42" s="33"/>
      <c r="R42" s="87"/>
      <c r="S42" s="31"/>
      <c r="T42" s="31"/>
      <c r="U42" s="31"/>
      <c r="V42" s="31"/>
    </row>
    <row r="43" spans="1:22" ht="20.25" customHeight="1" x14ac:dyDescent="0.25">
      <c r="A43" s="310">
        <f t="shared" si="0"/>
        <v>38</v>
      </c>
      <c r="B43" s="311" t="s">
        <v>112</v>
      </c>
      <c r="C43" s="312" t="s">
        <v>246</v>
      </c>
      <c r="D43" s="321">
        <f>D40/D6</f>
        <v>0.967741935483871</v>
      </c>
      <c r="E43" s="321">
        <f>E40/E6</f>
        <v>3.3333333333333335</v>
      </c>
      <c r="F43" s="321">
        <f>F40/F6</f>
        <v>8.5483870967741939</v>
      </c>
      <c r="G43" s="321">
        <f>G40/G6</f>
        <v>2.903225806451613</v>
      </c>
      <c r="H43" s="321">
        <f>H40/H7</f>
        <v>0</v>
      </c>
      <c r="I43" s="321">
        <f t="shared" ref="I43:O43" si="18">I40/I6</f>
        <v>27.903225806451612</v>
      </c>
      <c r="J43" s="321">
        <f t="shared" si="18"/>
        <v>49.166666666666664</v>
      </c>
      <c r="K43" s="321">
        <f t="shared" si="18"/>
        <v>93.870967741935488</v>
      </c>
      <c r="L43" s="321">
        <f t="shared" si="18"/>
        <v>112.83333333333333</v>
      </c>
      <c r="M43" s="321">
        <f t="shared" si="18"/>
        <v>203.2258064516129</v>
      </c>
      <c r="N43" s="321">
        <f t="shared" si="18"/>
        <v>179.83870967741936</v>
      </c>
      <c r="O43" s="321">
        <f t="shared" si="18"/>
        <v>1.5</v>
      </c>
      <c r="P43" s="322">
        <f>AVERAGE(D43:O43)</f>
        <v>57.007616487455202</v>
      </c>
      <c r="Q43" s="34"/>
      <c r="R43" s="87"/>
      <c r="S43" s="31"/>
      <c r="T43" s="31"/>
      <c r="U43" s="31"/>
      <c r="V43" s="31"/>
    </row>
    <row r="44" spans="1:22" x14ac:dyDescent="0.25">
      <c r="A44" s="310">
        <f t="shared" si="0"/>
        <v>39</v>
      </c>
      <c r="B44" s="311" t="s">
        <v>113</v>
      </c>
      <c r="C44" s="312" t="s">
        <v>246</v>
      </c>
      <c r="D44" s="321">
        <f t="shared" ref="D44:O44" si="19">D41/D6</f>
        <v>19.516129032258064</v>
      </c>
      <c r="E44" s="321">
        <f t="shared" si="19"/>
        <v>25.5</v>
      </c>
      <c r="F44" s="321">
        <f t="shared" si="19"/>
        <v>38.225806451612904</v>
      </c>
      <c r="G44" s="321">
        <f t="shared" si="19"/>
        <v>22.258064516129032</v>
      </c>
      <c r="H44" s="321">
        <f t="shared" si="19"/>
        <v>40.172413793103445</v>
      </c>
      <c r="I44" s="321">
        <f t="shared" si="19"/>
        <v>71.290322580645167</v>
      </c>
      <c r="J44" s="321">
        <f t="shared" si="19"/>
        <v>57.166666666666664</v>
      </c>
      <c r="K44" s="321">
        <f t="shared" si="19"/>
        <v>68.709677419354833</v>
      </c>
      <c r="L44" s="321">
        <f t="shared" si="19"/>
        <v>68.333333333333329</v>
      </c>
      <c r="M44" s="321">
        <f t="shared" si="19"/>
        <v>95.806451612903231</v>
      </c>
      <c r="N44" s="321">
        <f t="shared" si="19"/>
        <v>74.677419354838705</v>
      </c>
      <c r="O44" s="321">
        <f t="shared" si="19"/>
        <v>4.333333333333333</v>
      </c>
      <c r="P44" s="322">
        <f>AVERAGE(D44:O44)</f>
        <v>48.832468174514894</v>
      </c>
      <c r="Q44" s="34"/>
      <c r="R44" s="87"/>
      <c r="S44" s="31"/>
      <c r="T44" s="31"/>
      <c r="U44" s="31"/>
      <c r="V44" s="31"/>
    </row>
    <row r="45" spans="1:22" x14ac:dyDescent="0.25">
      <c r="A45" s="310">
        <f t="shared" si="0"/>
        <v>40</v>
      </c>
      <c r="B45" s="311" t="s">
        <v>47</v>
      </c>
      <c r="C45" s="312" t="s">
        <v>246</v>
      </c>
      <c r="D45" s="321">
        <f t="shared" ref="D45:O45" si="20">D42/24/D6</f>
        <v>32.064516129032256</v>
      </c>
      <c r="E45" s="321">
        <f t="shared" si="20"/>
        <v>44.033333333333331</v>
      </c>
      <c r="F45" s="321">
        <f t="shared" si="20"/>
        <v>39.806451612903224</v>
      </c>
      <c r="G45" s="321">
        <f t="shared" si="20"/>
        <v>36.838709677419352</v>
      </c>
      <c r="H45" s="321">
        <f t="shared" si="20"/>
        <v>21.793103448275861</v>
      </c>
      <c r="I45" s="321">
        <f t="shared" si="20"/>
        <v>73.354838709677423</v>
      </c>
      <c r="J45" s="321">
        <f t="shared" si="20"/>
        <v>119.93333333333334</v>
      </c>
      <c r="K45" s="321">
        <f t="shared" si="20"/>
        <v>146</v>
      </c>
      <c r="L45" s="321">
        <f t="shared" si="20"/>
        <v>277.26666666666665</v>
      </c>
      <c r="M45" s="321">
        <f t="shared" si="20"/>
        <v>155.09677419354838</v>
      </c>
      <c r="N45" s="321">
        <f t="shared" si="20"/>
        <v>56.258064516129032</v>
      </c>
      <c r="O45" s="321">
        <f t="shared" si="20"/>
        <v>164.63333333333333</v>
      </c>
      <c r="P45" s="322">
        <f>AVERAGE(D45:O45)</f>
        <v>97.256593746137696</v>
      </c>
      <c r="Q45" s="34"/>
      <c r="R45" s="87"/>
      <c r="S45" s="31"/>
      <c r="T45" s="31"/>
      <c r="U45" s="31"/>
      <c r="V45" s="31"/>
    </row>
    <row r="46" spans="1:22" x14ac:dyDescent="0.25">
      <c r="A46" s="310">
        <f t="shared" si="0"/>
        <v>41</v>
      </c>
      <c r="B46" s="325" t="s">
        <v>441</v>
      </c>
      <c r="C46" s="312" t="s">
        <v>246</v>
      </c>
      <c r="D46" s="326">
        <f t="shared" ref="D46:P46" si="21">SUM(D43:D45)</f>
        <v>52.548387096774192</v>
      </c>
      <c r="E46" s="326">
        <f t="shared" si="21"/>
        <v>72.86666666666666</v>
      </c>
      <c r="F46" s="326">
        <f t="shared" si="21"/>
        <v>86.58064516129032</v>
      </c>
      <c r="G46" s="326">
        <f t="shared" si="21"/>
        <v>62</v>
      </c>
      <c r="H46" s="326">
        <f t="shared" si="21"/>
        <v>61.965517241379303</v>
      </c>
      <c r="I46" s="326">
        <f t="shared" si="21"/>
        <v>172.54838709677421</v>
      </c>
      <c r="J46" s="326">
        <f t="shared" si="21"/>
        <v>226.26666666666665</v>
      </c>
      <c r="K46" s="326">
        <f t="shared" si="21"/>
        <v>308.58064516129031</v>
      </c>
      <c r="L46" s="326">
        <f t="shared" si="21"/>
        <v>458.43333333333328</v>
      </c>
      <c r="M46" s="326">
        <f t="shared" si="21"/>
        <v>454.12903225806451</v>
      </c>
      <c r="N46" s="326">
        <f t="shared" si="21"/>
        <v>310.77419354838707</v>
      </c>
      <c r="O46" s="326">
        <f t="shared" si="21"/>
        <v>170.46666666666667</v>
      </c>
      <c r="P46" s="326">
        <f t="shared" si="21"/>
        <v>203.09667840810778</v>
      </c>
      <c r="Q46" s="35"/>
      <c r="R46" s="87"/>
      <c r="S46" s="31"/>
      <c r="T46" s="31"/>
      <c r="U46" s="31"/>
      <c r="V46" s="31"/>
    </row>
    <row r="47" spans="1:22" ht="19.5" customHeight="1" x14ac:dyDescent="0.25">
      <c r="A47" s="310">
        <f t="shared" si="0"/>
        <v>42</v>
      </c>
      <c r="B47" s="320" t="s">
        <v>154</v>
      </c>
      <c r="C47" s="316"/>
      <c r="D47" s="317"/>
      <c r="E47" s="317"/>
      <c r="F47" s="317"/>
      <c r="G47" s="317"/>
      <c r="H47" s="317"/>
      <c r="I47" s="319"/>
      <c r="J47" s="314"/>
      <c r="K47" s="314"/>
      <c r="L47" s="314"/>
      <c r="M47" s="314"/>
      <c r="N47" s="314"/>
      <c r="O47" s="314"/>
      <c r="P47" s="314"/>
      <c r="Q47" s="30"/>
      <c r="R47" s="87"/>
      <c r="S47" s="31"/>
      <c r="T47" s="31"/>
      <c r="U47" s="31"/>
      <c r="V47" s="31"/>
    </row>
    <row r="48" spans="1:22" x14ac:dyDescent="0.25">
      <c r="A48" s="310">
        <f t="shared" si="0"/>
        <v>43</v>
      </c>
      <c r="B48" s="311" t="s">
        <v>112</v>
      </c>
      <c r="C48" s="312" t="s">
        <v>246</v>
      </c>
      <c r="D48" s="321">
        <f t="shared" ref="D48:O48" si="22">AVERAGE(D43,D35)</f>
        <v>0.88709677419354838</v>
      </c>
      <c r="E48" s="321">
        <f t="shared" si="22"/>
        <v>3.3333333333333335</v>
      </c>
      <c r="F48" s="321">
        <f t="shared" si="22"/>
        <v>8.387096774193548</v>
      </c>
      <c r="G48" s="321">
        <f t="shared" si="22"/>
        <v>2.903225806451613</v>
      </c>
      <c r="H48" s="321">
        <f t="shared" si="22"/>
        <v>0</v>
      </c>
      <c r="I48" s="321">
        <f t="shared" si="22"/>
        <v>27.58064516129032</v>
      </c>
      <c r="J48" s="321">
        <f t="shared" si="22"/>
        <v>49.416666666666664</v>
      </c>
      <c r="K48" s="321">
        <f t="shared" si="22"/>
        <v>94.435483870967744</v>
      </c>
      <c r="L48" s="321">
        <f t="shared" si="22"/>
        <v>113.5</v>
      </c>
      <c r="M48" s="321">
        <f t="shared" si="22"/>
        <v>203.38709677419354</v>
      </c>
      <c r="N48" s="321">
        <f t="shared" si="22"/>
        <v>180.40322580645162</v>
      </c>
      <c r="O48" s="321">
        <f t="shared" si="22"/>
        <v>1.5</v>
      </c>
      <c r="P48" s="322">
        <f>AVERAGE(D48:O48)</f>
        <v>57.144489247311832</v>
      </c>
      <c r="Q48" s="34"/>
      <c r="R48" s="87"/>
      <c r="S48" s="31"/>
      <c r="T48" s="31"/>
      <c r="U48" s="31"/>
      <c r="V48" s="31"/>
    </row>
    <row r="49" spans="1:22" x14ac:dyDescent="0.25">
      <c r="A49" s="310">
        <f t="shared" si="0"/>
        <v>44</v>
      </c>
      <c r="B49" s="311" t="s">
        <v>113</v>
      </c>
      <c r="C49" s="312" t="s">
        <v>246</v>
      </c>
      <c r="D49" s="321">
        <f t="shared" ref="D49:O49" si="23">AVERAGE(D44,D36)</f>
        <v>18.14516129032258</v>
      </c>
      <c r="E49" s="321">
        <f t="shared" si="23"/>
        <v>24.083333333333336</v>
      </c>
      <c r="F49" s="321">
        <f t="shared" si="23"/>
        <v>37.5</v>
      </c>
      <c r="G49" s="321">
        <f t="shared" si="23"/>
        <v>22.58064516129032</v>
      </c>
      <c r="H49" s="321">
        <f t="shared" si="23"/>
        <v>41.46551724137931</v>
      </c>
      <c r="I49" s="321">
        <f t="shared" si="23"/>
        <v>70.161290322580641</v>
      </c>
      <c r="J49" s="321">
        <f t="shared" si="23"/>
        <v>57.416666666666664</v>
      </c>
      <c r="K49" s="321">
        <f t="shared" si="23"/>
        <v>69.112903225806448</v>
      </c>
      <c r="L49" s="321">
        <f t="shared" si="23"/>
        <v>68.833333333333329</v>
      </c>
      <c r="M49" s="321">
        <f t="shared" si="23"/>
        <v>95.967741935483872</v>
      </c>
      <c r="N49" s="321">
        <f t="shared" si="23"/>
        <v>74.838709677419359</v>
      </c>
      <c r="O49" s="321">
        <f t="shared" si="23"/>
        <v>4.333333333333333</v>
      </c>
      <c r="P49" s="322">
        <f>AVERAGE(D49:O49)</f>
        <v>48.703219626745771</v>
      </c>
      <c r="Q49" s="34"/>
      <c r="R49" s="87"/>
      <c r="S49" s="31"/>
      <c r="T49" s="31"/>
      <c r="U49" s="31"/>
      <c r="V49" s="31"/>
    </row>
    <row r="50" spans="1:22" x14ac:dyDescent="0.25">
      <c r="A50" s="310">
        <f t="shared" si="0"/>
        <v>45</v>
      </c>
      <c r="B50" s="311" t="s">
        <v>47</v>
      </c>
      <c r="C50" s="312" t="s">
        <v>246</v>
      </c>
      <c r="D50" s="321">
        <f t="shared" ref="D50:O50" si="24">AVERAGE(D45,D37)</f>
        <v>29.387096774193548</v>
      </c>
      <c r="E50" s="321">
        <f t="shared" si="24"/>
        <v>41.183333333333337</v>
      </c>
      <c r="F50" s="321">
        <f t="shared" si="24"/>
        <v>38.483870967741936</v>
      </c>
      <c r="G50" s="321">
        <f t="shared" si="24"/>
        <v>36.451612903225808</v>
      </c>
      <c r="H50" s="321">
        <f t="shared" si="24"/>
        <v>21.913793103448278</v>
      </c>
      <c r="I50" s="321">
        <f t="shared" si="24"/>
        <v>70.951612903225808</v>
      </c>
      <c r="J50" s="321">
        <f t="shared" si="24"/>
        <v>118.26666666666667</v>
      </c>
      <c r="K50" s="321">
        <f t="shared" si="24"/>
        <v>144.16129032258064</v>
      </c>
      <c r="L50" s="321">
        <f t="shared" si="24"/>
        <v>273.89999999999998</v>
      </c>
      <c r="M50" s="321">
        <f t="shared" si="24"/>
        <v>152.45161290322579</v>
      </c>
      <c r="N50" s="321">
        <f t="shared" si="24"/>
        <v>55.403225806451616</v>
      </c>
      <c r="O50" s="321">
        <f t="shared" si="24"/>
        <v>162.13333333333333</v>
      </c>
      <c r="P50" s="322">
        <f>AVERAGE(D50:O50)</f>
        <v>95.390620751452218</v>
      </c>
      <c r="Q50" s="34"/>
      <c r="R50" s="87"/>
      <c r="S50" s="31"/>
      <c r="T50" s="31"/>
      <c r="U50" s="31"/>
      <c r="V50" s="31"/>
    </row>
    <row r="51" spans="1:22" x14ac:dyDescent="0.25">
      <c r="A51" s="310">
        <f t="shared" si="0"/>
        <v>46</v>
      </c>
      <c r="B51" s="325" t="s">
        <v>259</v>
      </c>
      <c r="C51" s="312" t="s">
        <v>246</v>
      </c>
      <c r="D51" s="326">
        <f>SUM(D48:D50)</f>
        <v>48.41935483870968</v>
      </c>
      <c r="E51" s="326">
        <f t="shared" ref="E51:O51" si="25">SUM(E48:E50)</f>
        <v>68.600000000000009</v>
      </c>
      <c r="F51" s="326">
        <f t="shared" si="25"/>
        <v>84.370967741935488</v>
      </c>
      <c r="G51" s="326">
        <f t="shared" si="25"/>
        <v>61.935483870967744</v>
      </c>
      <c r="H51" s="326">
        <f t="shared" si="25"/>
        <v>63.379310344827587</v>
      </c>
      <c r="I51" s="326">
        <f t="shared" si="25"/>
        <v>168.69354838709677</v>
      </c>
      <c r="J51" s="326">
        <f t="shared" si="25"/>
        <v>225.1</v>
      </c>
      <c r="K51" s="326">
        <f t="shared" si="25"/>
        <v>307.70967741935488</v>
      </c>
      <c r="L51" s="326">
        <f t="shared" si="25"/>
        <v>456.23333333333329</v>
      </c>
      <c r="M51" s="326">
        <f t="shared" si="25"/>
        <v>451.80645161290323</v>
      </c>
      <c r="N51" s="326">
        <f t="shared" si="25"/>
        <v>310.64516129032256</v>
      </c>
      <c r="O51" s="326">
        <f t="shared" si="25"/>
        <v>167.96666666666667</v>
      </c>
      <c r="P51" s="326">
        <f>SUM(P48:P50)</f>
        <v>201.23832962550983</v>
      </c>
      <c r="Q51" s="35"/>
      <c r="R51" s="87"/>
      <c r="S51" s="31"/>
      <c r="T51" s="31"/>
      <c r="U51" s="31"/>
      <c r="V51" s="31"/>
    </row>
    <row r="52" spans="1:22" ht="16.5" customHeight="1" x14ac:dyDescent="0.25">
      <c r="A52" s="310">
        <f t="shared" si="0"/>
        <v>47</v>
      </c>
      <c r="B52" s="328" t="s">
        <v>187</v>
      </c>
      <c r="C52" s="312" t="s">
        <v>246</v>
      </c>
      <c r="D52" s="327">
        <f>D48*7/5+D49+(D50)*7/5*24/16</f>
        <v>81.099999999999994</v>
      </c>
      <c r="E52" s="327">
        <f t="shared" ref="E52:O52" si="26">E48*7/5+E49+(E50)*7/5*24/16</f>
        <v>115.23500000000001</v>
      </c>
      <c r="F52" s="327">
        <f t="shared" si="26"/>
        <v>130.05806451612904</v>
      </c>
      <c r="G52" s="327">
        <f t="shared" si="26"/>
        <v>103.19354838709678</v>
      </c>
      <c r="H52" s="327">
        <f t="shared" si="26"/>
        <v>87.484482758620686</v>
      </c>
      <c r="I52" s="327">
        <f t="shared" si="26"/>
        <v>257.77258064516127</v>
      </c>
      <c r="J52" s="327">
        <f t="shared" si="26"/>
        <v>374.96</v>
      </c>
      <c r="K52" s="327">
        <f t="shared" si="26"/>
        <v>504.06129032258065</v>
      </c>
      <c r="L52" s="327">
        <f t="shared" si="26"/>
        <v>802.92333333333318</v>
      </c>
      <c r="M52" s="327">
        <f t="shared" si="26"/>
        <v>700.85806451612893</v>
      </c>
      <c r="N52" s="327">
        <f t="shared" si="26"/>
        <v>443.75</v>
      </c>
      <c r="O52" s="327">
        <f t="shared" si="26"/>
        <v>346.91333333333336</v>
      </c>
      <c r="P52" s="322">
        <f>AVERAGE(D52:O52)</f>
        <v>329.02580815103198</v>
      </c>
      <c r="Q52" s="34"/>
      <c r="R52" s="87"/>
      <c r="S52" s="31"/>
      <c r="T52" s="31"/>
      <c r="U52" s="31"/>
      <c r="V52" s="31"/>
    </row>
    <row r="53" spans="1:22" ht="18.75" customHeight="1" x14ac:dyDescent="0.25">
      <c r="A53" s="329"/>
      <c r="B53" s="327" t="s">
        <v>229</v>
      </c>
      <c r="C53" s="312"/>
      <c r="D53" s="327"/>
      <c r="E53" s="327"/>
      <c r="F53" s="327"/>
      <c r="G53" s="327"/>
      <c r="H53" s="327"/>
      <c r="I53" s="327"/>
      <c r="J53" s="327"/>
      <c r="K53" s="327"/>
      <c r="L53" s="327"/>
      <c r="M53" s="327"/>
      <c r="N53" s="327"/>
      <c r="O53" s="327"/>
      <c r="P53" s="322"/>
      <c r="Q53" s="30"/>
      <c r="R53" s="31"/>
      <c r="S53" s="31"/>
      <c r="T53" s="31"/>
      <c r="U53" s="31"/>
      <c r="V53" s="31"/>
    </row>
    <row r="54" spans="1:22" x14ac:dyDescent="0.25">
      <c r="A54" s="329"/>
      <c r="B54" s="327" t="s">
        <v>349</v>
      </c>
      <c r="C54" s="312"/>
      <c r="D54" s="327"/>
      <c r="E54" s="327"/>
      <c r="F54" s="327"/>
      <c r="G54" s="327"/>
      <c r="H54" s="327"/>
      <c r="I54" s="327"/>
      <c r="J54" s="327"/>
      <c r="K54" s="327"/>
      <c r="L54" s="327"/>
      <c r="M54" s="327"/>
      <c r="N54" s="327"/>
      <c r="O54" s="327"/>
      <c r="P54" s="322"/>
      <c r="Q54" s="30"/>
      <c r="R54" s="31"/>
      <c r="S54" s="31"/>
      <c r="T54" s="31"/>
      <c r="U54" s="31"/>
      <c r="V54" s="31"/>
    </row>
    <row r="55" spans="1:22" x14ac:dyDescent="0.25">
      <c r="A55" s="330"/>
      <c r="B55" s="327" t="s">
        <v>350</v>
      </c>
      <c r="C55" s="312"/>
      <c r="D55" s="327"/>
      <c r="E55" s="327"/>
      <c r="F55" s="327"/>
      <c r="G55" s="327"/>
      <c r="H55" s="327"/>
      <c r="I55" s="327"/>
      <c r="J55" s="327"/>
      <c r="K55" s="327"/>
      <c r="L55" s="327"/>
      <c r="M55" s="327"/>
      <c r="N55" s="327"/>
      <c r="O55" s="327"/>
      <c r="P55" s="322"/>
      <c r="Q55" s="30"/>
      <c r="R55" s="31"/>
      <c r="S55" s="31"/>
      <c r="T55" s="31"/>
      <c r="U55" s="31"/>
      <c r="V55" s="31"/>
    </row>
    <row r="57" spans="1:22" x14ac:dyDescent="0.25">
      <c r="A57" s="292"/>
      <c r="B57" s="331"/>
      <c r="C57" s="290"/>
      <c r="D57" s="290"/>
      <c r="E57" s="290"/>
      <c r="F57" s="290"/>
      <c r="G57" s="290"/>
      <c r="H57" s="290"/>
      <c r="I57" s="332"/>
      <c r="J57" s="332"/>
      <c r="K57" s="332"/>
      <c r="L57" s="332"/>
      <c r="M57" s="332"/>
      <c r="N57" s="332"/>
      <c r="O57" s="332"/>
      <c r="P57" s="291"/>
      <c r="Q57" s="333"/>
      <c r="R57" s="291"/>
      <c r="S57" s="291"/>
      <c r="T57" s="291"/>
      <c r="U57" s="291"/>
      <c r="V57" s="291"/>
    </row>
    <row r="58" spans="1:22" x14ac:dyDescent="0.25">
      <c r="A58" s="292"/>
      <c r="B58" s="331"/>
      <c r="C58" s="290"/>
      <c r="D58" s="288"/>
      <c r="E58" s="288"/>
      <c r="F58" s="288"/>
      <c r="G58" s="288"/>
      <c r="H58" s="288"/>
      <c r="I58" s="291"/>
      <c r="J58" s="291"/>
      <c r="K58" s="291"/>
      <c r="L58" s="291"/>
      <c r="M58" s="291"/>
      <c r="N58" s="291"/>
      <c r="O58" s="291"/>
      <c r="P58" s="291"/>
      <c r="Q58" s="333"/>
      <c r="R58" s="291"/>
      <c r="S58" s="291"/>
      <c r="T58" s="291"/>
      <c r="U58" s="291"/>
      <c r="V58" s="291"/>
    </row>
    <row r="59" spans="1:22" x14ac:dyDescent="0.25">
      <c r="A59" s="292"/>
      <c r="B59" s="294"/>
      <c r="C59" s="303"/>
      <c r="D59" s="296"/>
      <c r="E59" s="296"/>
      <c r="F59" s="296"/>
      <c r="G59" s="296"/>
      <c r="H59" s="296"/>
      <c r="I59" s="297"/>
      <c r="J59" s="291"/>
      <c r="K59" s="291"/>
      <c r="L59" s="291"/>
      <c r="M59" s="291"/>
      <c r="N59" s="291"/>
      <c r="O59" s="291"/>
      <c r="P59" s="291"/>
      <c r="Q59" s="333"/>
      <c r="R59" s="291"/>
      <c r="S59" s="291"/>
      <c r="T59" s="291"/>
      <c r="U59" s="291"/>
      <c r="V59" s="291"/>
    </row>
    <row r="60" spans="1:22" x14ac:dyDescent="0.25">
      <c r="A60" s="292"/>
      <c r="B60" s="334"/>
      <c r="C60" s="290"/>
      <c r="D60" s="293"/>
      <c r="E60" s="293"/>
      <c r="F60" s="293"/>
      <c r="G60" s="293"/>
      <c r="H60" s="293"/>
      <c r="I60" s="293"/>
      <c r="J60" s="293"/>
      <c r="K60" s="293"/>
      <c r="L60" s="293"/>
      <c r="M60" s="293"/>
      <c r="N60" s="293"/>
      <c r="O60" s="293"/>
      <c r="P60" s="298"/>
      <c r="Q60" s="333"/>
      <c r="R60" s="291"/>
      <c r="S60" s="291"/>
      <c r="T60" s="291"/>
      <c r="U60" s="291"/>
      <c r="V60" s="291"/>
    </row>
    <row r="61" spans="1:22" x14ac:dyDescent="0.25">
      <c r="A61" s="292"/>
      <c r="B61" s="334"/>
      <c r="C61" s="290"/>
      <c r="D61" s="293"/>
      <c r="E61" s="293"/>
      <c r="F61" s="293"/>
      <c r="G61" s="293"/>
      <c r="H61" s="293"/>
      <c r="I61" s="293"/>
      <c r="J61" s="293"/>
      <c r="K61" s="293"/>
      <c r="L61" s="293"/>
      <c r="M61" s="293"/>
      <c r="N61" s="293"/>
      <c r="O61" s="293"/>
      <c r="P61" s="298"/>
      <c r="Q61" s="333"/>
      <c r="R61" s="291"/>
      <c r="S61" s="291"/>
      <c r="T61" s="291"/>
      <c r="U61" s="291"/>
      <c r="V61" s="291"/>
    </row>
    <row r="62" spans="1:22" x14ac:dyDescent="0.25">
      <c r="A62" s="292"/>
      <c r="B62" s="334"/>
      <c r="C62" s="290"/>
      <c r="D62" s="293"/>
      <c r="E62" s="293"/>
      <c r="F62" s="293"/>
      <c r="G62" s="293"/>
      <c r="H62" s="293"/>
      <c r="I62" s="293"/>
      <c r="J62" s="293"/>
      <c r="K62" s="293"/>
      <c r="L62" s="293"/>
      <c r="M62" s="293"/>
      <c r="N62" s="293"/>
      <c r="O62" s="293"/>
      <c r="P62" s="298"/>
      <c r="Q62" s="333"/>
      <c r="R62" s="291"/>
      <c r="S62" s="291"/>
      <c r="T62" s="291"/>
      <c r="U62" s="291"/>
      <c r="V62" s="291"/>
    </row>
    <row r="63" spans="1:22" x14ac:dyDescent="0.25">
      <c r="A63" s="292"/>
      <c r="B63" s="334"/>
      <c r="C63" s="290"/>
      <c r="D63" s="293"/>
      <c r="E63" s="293"/>
      <c r="F63" s="293"/>
      <c r="G63" s="293"/>
      <c r="H63" s="293"/>
      <c r="I63" s="293"/>
      <c r="J63" s="293"/>
      <c r="K63" s="293"/>
      <c r="L63" s="293"/>
      <c r="M63" s="293"/>
      <c r="N63" s="293"/>
      <c r="O63" s="293"/>
      <c r="P63" s="298"/>
      <c r="Q63" s="333"/>
      <c r="R63" s="291"/>
      <c r="S63" s="291"/>
      <c r="T63" s="291"/>
      <c r="U63" s="291"/>
      <c r="V63" s="291"/>
    </row>
    <row r="64" spans="1:22" x14ac:dyDescent="0.25">
      <c r="A64" s="292"/>
      <c r="B64" s="334"/>
      <c r="C64" s="290"/>
      <c r="D64" s="293"/>
      <c r="E64" s="293"/>
      <c r="F64" s="293"/>
      <c r="G64" s="293"/>
      <c r="H64" s="293"/>
      <c r="I64" s="293"/>
      <c r="J64" s="293"/>
      <c r="K64" s="293"/>
      <c r="L64" s="293"/>
      <c r="M64" s="293"/>
      <c r="N64" s="293"/>
      <c r="O64" s="293"/>
      <c r="P64" s="298"/>
      <c r="Q64" s="333"/>
      <c r="R64" s="291"/>
      <c r="S64" s="291"/>
      <c r="T64" s="291"/>
      <c r="U64" s="291"/>
      <c r="V64" s="291"/>
    </row>
    <row r="65" spans="1:22" x14ac:dyDescent="0.25">
      <c r="A65" s="292"/>
      <c r="B65" s="335"/>
      <c r="C65" s="290"/>
      <c r="D65" s="293"/>
      <c r="E65" s="293"/>
      <c r="F65" s="293"/>
      <c r="G65" s="293"/>
      <c r="H65" s="293"/>
      <c r="I65" s="293"/>
      <c r="J65" s="293"/>
      <c r="K65" s="293"/>
      <c r="L65" s="293"/>
      <c r="M65" s="293"/>
      <c r="N65" s="293"/>
      <c r="O65" s="293"/>
      <c r="P65" s="298"/>
      <c r="Q65" s="333"/>
      <c r="R65" s="291"/>
      <c r="S65" s="291"/>
      <c r="T65" s="291"/>
      <c r="U65" s="291"/>
      <c r="V65" s="291"/>
    </row>
    <row r="66" spans="1:22" x14ac:dyDescent="0.25">
      <c r="A66" s="292"/>
      <c r="B66" s="335"/>
      <c r="C66" s="290"/>
      <c r="D66" s="293"/>
      <c r="E66" s="293"/>
      <c r="F66" s="293"/>
      <c r="G66" s="293"/>
      <c r="H66" s="293"/>
      <c r="I66" s="293"/>
      <c r="J66" s="293"/>
      <c r="K66" s="293"/>
      <c r="L66" s="293"/>
      <c r="M66" s="293"/>
      <c r="N66" s="293"/>
      <c r="O66" s="293"/>
      <c r="P66" s="298"/>
      <c r="Q66" s="333"/>
      <c r="R66" s="291"/>
      <c r="S66" s="291"/>
      <c r="T66" s="291"/>
      <c r="U66" s="291"/>
      <c r="V66" s="291"/>
    </row>
    <row r="67" spans="1:22" x14ac:dyDescent="0.25">
      <c r="A67" s="292"/>
      <c r="B67" s="335"/>
      <c r="C67" s="290"/>
      <c r="D67" s="293"/>
      <c r="E67" s="293"/>
      <c r="F67" s="293"/>
      <c r="G67" s="293"/>
      <c r="H67" s="293"/>
      <c r="I67" s="293"/>
      <c r="J67" s="293"/>
      <c r="K67" s="293"/>
      <c r="L67" s="293"/>
      <c r="M67" s="293"/>
      <c r="N67" s="293"/>
      <c r="O67" s="293"/>
      <c r="P67" s="298"/>
      <c r="Q67" s="333"/>
      <c r="R67" s="291"/>
      <c r="S67" s="291"/>
      <c r="T67" s="291"/>
      <c r="U67" s="291"/>
      <c r="V67" s="291"/>
    </row>
    <row r="68" spans="1:22" x14ac:dyDescent="0.25">
      <c r="A68" s="292"/>
      <c r="B68" s="335"/>
      <c r="C68" s="290"/>
      <c r="D68" s="293"/>
      <c r="E68" s="293"/>
      <c r="F68" s="293"/>
      <c r="G68" s="293"/>
      <c r="H68" s="293"/>
      <c r="I68" s="293"/>
      <c r="J68" s="293"/>
      <c r="K68" s="293"/>
      <c r="L68" s="293"/>
      <c r="M68" s="293"/>
      <c r="N68" s="293"/>
      <c r="O68" s="293"/>
      <c r="P68" s="298"/>
      <c r="Q68" s="333"/>
      <c r="R68" s="291"/>
      <c r="S68" s="291"/>
      <c r="T68" s="291"/>
      <c r="U68" s="291"/>
      <c r="V68" s="291"/>
    </row>
    <row r="69" spans="1:22" x14ac:dyDescent="0.25">
      <c r="A69" s="292"/>
      <c r="B69" s="336"/>
      <c r="C69" s="290"/>
      <c r="D69" s="304"/>
      <c r="E69" s="304"/>
      <c r="F69" s="304"/>
      <c r="G69" s="304"/>
      <c r="H69" s="304"/>
      <c r="I69" s="304"/>
      <c r="J69" s="304"/>
      <c r="K69" s="304"/>
      <c r="L69" s="304"/>
      <c r="M69" s="304"/>
      <c r="N69" s="304"/>
      <c r="O69" s="304"/>
      <c r="P69" s="304"/>
      <c r="Q69" s="333"/>
      <c r="R69" s="291"/>
      <c r="S69" s="291"/>
      <c r="T69" s="291"/>
      <c r="U69" s="291"/>
      <c r="V69" s="291"/>
    </row>
    <row r="70" spans="1:22" x14ac:dyDescent="0.25">
      <c r="A70" s="292"/>
      <c r="B70" s="288"/>
      <c r="C70" s="290"/>
      <c r="D70" s="288"/>
      <c r="E70" s="288"/>
      <c r="F70" s="288"/>
      <c r="G70" s="288"/>
      <c r="H70" s="288"/>
      <c r="I70" s="291"/>
      <c r="J70" s="291"/>
      <c r="K70" s="291"/>
      <c r="L70" s="291"/>
      <c r="M70" s="291"/>
      <c r="N70" s="291"/>
      <c r="O70" s="291"/>
      <c r="P70" s="291"/>
      <c r="Q70" s="333"/>
      <c r="R70" s="291"/>
      <c r="S70" s="291"/>
      <c r="T70" s="291"/>
      <c r="U70" s="291"/>
      <c r="V70" s="291"/>
    </row>
    <row r="71" spans="1:22" x14ac:dyDescent="0.25">
      <c r="A71" s="292"/>
      <c r="B71" s="334"/>
      <c r="C71" s="290"/>
      <c r="D71" s="293"/>
      <c r="E71" s="293"/>
      <c r="F71" s="293"/>
      <c r="G71" s="293"/>
      <c r="H71" s="293"/>
      <c r="I71" s="293"/>
      <c r="J71" s="293"/>
      <c r="K71" s="293"/>
      <c r="L71" s="293"/>
      <c r="M71" s="293"/>
      <c r="N71" s="293"/>
      <c r="O71" s="293"/>
      <c r="P71" s="298"/>
      <c r="Q71" s="333"/>
      <c r="R71" s="291"/>
      <c r="S71" s="291"/>
      <c r="T71" s="291"/>
      <c r="U71" s="291"/>
      <c r="V71" s="291"/>
    </row>
    <row r="72" spans="1:22" x14ac:dyDescent="0.25">
      <c r="A72" s="292"/>
      <c r="B72" s="334"/>
      <c r="C72" s="290"/>
      <c r="D72" s="293"/>
      <c r="E72" s="293"/>
      <c r="F72" s="293"/>
      <c r="G72" s="293"/>
      <c r="H72" s="293"/>
      <c r="I72" s="293"/>
      <c r="J72" s="293"/>
      <c r="K72" s="293"/>
      <c r="L72" s="293"/>
      <c r="M72" s="293"/>
      <c r="N72" s="293"/>
      <c r="O72" s="293"/>
      <c r="P72" s="298"/>
      <c r="Q72" s="333"/>
      <c r="R72" s="291"/>
      <c r="S72" s="291"/>
      <c r="T72" s="291"/>
      <c r="U72" s="291"/>
      <c r="V72" s="291"/>
    </row>
    <row r="73" spans="1:22" x14ac:dyDescent="0.25">
      <c r="A73" s="292"/>
      <c r="B73" s="334"/>
      <c r="C73" s="290"/>
      <c r="D73" s="293"/>
      <c r="E73" s="293"/>
      <c r="F73" s="293"/>
      <c r="G73" s="293"/>
      <c r="H73" s="293"/>
      <c r="I73" s="293"/>
      <c r="J73" s="293"/>
      <c r="K73" s="293"/>
      <c r="L73" s="293"/>
      <c r="M73" s="293"/>
      <c r="N73" s="293"/>
      <c r="O73" s="293"/>
      <c r="P73" s="298"/>
      <c r="Q73" s="333"/>
      <c r="R73" s="291"/>
      <c r="S73" s="291"/>
      <c r="T73" s="291"/>
      <c r="U73" s="291"/>
      <c r="V73" s="291"/>
    </row>
    <row r="74" spans="1:22" x14ac:dyDescent="0.25">
      <c r="A74" s="292"/>
      <c r="B74" s="334"/>
      <c r="C74" s="290"/>
      <c r="D74" s="293"/>
      <c r="E74" s="293"/>
      <c r="F74" s="293"/>
      <c r="G74" s="293"/>
      <c r="H74" s="293"/>
      <c r="I74" s="293"/>
      <c r="J74" s="293"/>
      <c r="K74" s="293"/>
      <c r="L74" s="293"/>
      <c r="M74" s="293"/>
      <c r="N74" s="293"/>
      <c r="O74" s="293"/>
      <c r="P74" s="298"/>
      <c r="Q74" s="333"/>
      <c r="R74" s="291"/>
      <c r="S74" s="291"/>
      <c r="T74" s="291"/>
      <c r="U74" s="291"/>
      <c r="V74" s="291"/>
    </row>
    <row r="75" spans="1:22" x14ac:dyDescent="0.25">
      <c r="A75" s="292"/>
      <c r="B75" s="334"/>
      <c r="C75" s="290"/>
      <c r="D75" s="293"/>
      <c r="E75" s="293"/>
      <c r="F75" s="293"/>
      <c r="G75" s="293"/>
      <c r="H75" s="293"/>
      <c r="I75" s="293"/>
      <c r="J75" s="293"/>
      <c r="K75" s="293"/>
      <c r="L75" s="293"/>
      <c r="M75" s="293"/>
      <c r="N75" s="293"/>
      <c r="O75" s="293"/>
      <c r="P75" s="298"/>
      <c r="Q75" s="333"/>
      <c r="R75" s="291"/>
      <c r="S75" s="291"/>
      <c r="T75" s="291"/>
      <c r="U75" s="291"/>
      <c r="V75" s="291"/>
    </row>
    <row r="76" spans="1:22" x14ac:dyDescent="0.25">
      <c r="A76" s="292"/>
      <c r="B76" s="335"/>
      <c r="C76" s="290"/>
      <c r="D76" s="293"/>
      <c r="E76" s="293"/>
      <c r="F76" s="293"/>
      <c r="G76" s="293"/>
      <c r="H76" s="293"/>
      <c r="I76" s="293"/>
      <c r="J76" s="293"/>
      <c r="K76" s="293"/>
      <c r="L76" s="293"/>
      <c r="M76" s="293"/>
      <c r="N76" s="293"/>
      <c r="O76" s="293"/>
      <c r="P76" s="298"/>
      <c r="Q76" s="333"/>
      <c r="R76" s="291"/>
      <c r="S76" s="291"/>
      <c r="T76" s="291"/>
      <c r="U76" s="291"/>
      <c r="V76" s="291"/>
    </row>
    <row r="77" spans="1:22" x14ac:dyDescent="0.25">
      <c r="A77" s="292"/>
      <c r="B77" s="335"/>
      <c r="C77" s="290"/>
      <c r="D77" s="293"/>
      <c r="E77" s="293"/>
      <c r="F77" s="293"/>
      <c r="G77" s="293"/>
      <c r="H77" s="293"/>
      <c r="I77" s="293"/>
      <c r="J77" s="293"/>
      <c r="K77" s="293"/>
      <c r="L77" s="293"/>
      <c r="M77" s="293"/>
      <c r="N77" s="293"/>
      <c r="O77" s="293"/>
      <c r="P77" s="298"/>
      <c r="Q77" s="333"/>
      <c r="R77" s="291"/>
      <c r="S77" s="291"/>
      <c r="T77" s="291"/>
      <c r="U77" s="291"/>
      <c r="V77" s="291"/>
    </row>
    <row r="78" spans="1:22" x14ac:dyDescent="0.25">
      <c r="A78" s="292"/>
      <c r="B78" s="335"/>
      <c r="C78" s="290"/>
      <c r="D78" s="293"/>
      <c r="E78" s="293"/>
      <c r="F78" s="293"/>
      <c r="G78" s="293"/>
      <c r="H78" s="293"/>
      <c r="I78" s="293"/>
      <c r="J78" s="293"/>
      <c r="K78" s="293"/>
      <c r="L78" s="293"/>
      <c r="M78" s="293"/>
      <c r="N78" s="293"/>
      <c r="O78" s="293"/>
      <c r="P78" s="298"/>
      <c r="Q78" s="333"/>
      <c r="R78" s="291"/>
      <c r="S78" s="291"/>
      <c r="T78" s="291"/>
      <c r="U78" s="291"/>
      <c r="V78" s="291"/>
    </row>
    <row r="79" spans="1:22" x14ac:dyDescent="0.25">
      <c r="A79" s="292"/>
      <c r="B79" s="335"/>
      <c r="C79" s="290"/>
      <c r="D79" s="293"/>
      <c r="E79" s="293"/>
      <c r="F79" s="293"/>
      <c r="G79" s="293"/>
      <c r="H79" s="293"/>
      <c r="I79" s="293"/>
      <c r="J79" s="293"/>
      <c r="K79" s="293"/>
      <c r="L79" s="293"/>
      <c r="M79" s="293"/>
      <c r="N79" s="293"/>
      <c r="O79" s="293"/>
      <c r="P79" s="298"/>
      <c r="Q79" s="333"/>
      <c r="R79" s="291"/>
      <c r="S79" s="291"/>
      <c r="T79" s="291"/>
      <c r="U79" s="291"/>
      <c r="V79" s="291"/>
    </row>
    <row r="80" spans="1:22" x14ac:dyDescent="0.25">
      <c r="A80" s="292"/>
      <c r="B80" s="336"/>
      <c r="C80" s="290"/>
      <c r="D80" s="304"/>
      <c r="E80" s="304"/>
      <c r="F80" s="304"/>
      <c r="G80" s="304"/>
      <c r="H80" s="304"/>
      <c r="I80" s="304"/>
      <c r="J80" s="304"/>
      <c r="K80" s="304"/>
      <c r="L80" s="304"/>
      <c r="M80" s="304"/>
      <c r="N80" s="304"/>
      <c r="O80" s="304"/>
      <c r="P80" s="304"/>
      <c r="Q80" s="333"/>
      <c r="R80" s="291"/>
      <c r="S80" s="291"/>
      <c r="T80" s="291"/>
      <c r="U80" s="291"/>
      <c r="V80" s="291"/>
    </row>
    <row r="81" spans="1:22" x14ac:dyDescent="0.25">
      <c r="A81" s="292"/>
      <c r="B81" s="331"/>
      <c r="C81" s="290"/>
      <c r="D81" s="288"/>
      <c r="E81" s="288"/>
      <c r="F81" s="288"/>
      <c r="G81" s="288"/>
      <c r="H81" s="288"/>
      <c r="I81" s="291"/>
      <c r="J81" s="291"/>
      <c r="K81" s="291"/>
      <c r="L81" s="291"/>
      <c r="M81" s="291"/>
      <c r="N81" s="291"/>
      <c r="O81" s="291"/>
      <c r="P81" s="291"/>
      <c r="Q81" s="333"/>
      <c r="R81" s="291"/>
      <c r="S81" s="291"/>
      <c r="T81" s="291"/>
      <c r="U81" s="291"/>
      <c r="V81" s="291"/>
    </row>
    <row r="82" spans="1:22" x14ac:dyDescent="0.25">
      <c r="A82" s="292"/>
      <c r="B82" s="331"/>
      <c r="C82" s="290"/>
      <c r="D82" s="288"/>
      <c r="E82" s="288"/>
      <c r="F82" s="288"/>
      <c r="G82" s="288"/>
      <c r="H82" s="288"/>
      <c r="I82" s="291"/>
      <c r="J82" s="291"/>
      <c r="K82" s="291"/>
      <c r="L82" s="291"/>
      <c r="M82" s="291"/>
      <c r="N82" s="291"/>
      <c r="O82" s="302"/>
      <c r="P82" s="298"/>
      <c r="Q82" s="333"/>
      <c r="R82" s="291"/>
      <c r="S82" s="291"/>
      <c r="T82" s="291"/>
      <c r="U82" s="291"/>
      <c r="V82" s="291"/>
    </row>
    <row r="83" spans="1:22" x14ac:dyDescent="0.25">
      <c r="A83" s="292"/>
      <c r="B83" s="331"/>
      <c r="C83" s="290"/>
      <c r="D83" s="288"/>
      <c r="E83" s="288"/>
      <c r="F83" s="288"/>
      <c r="G83" s="288"/>
      <c r="H83" s="288"/>
      <c r="I83" s="291"/>
      <c r="J83" s="291"/>
      <c r="K83" s="291"/>
      <c r="L83" s="291"/>
      <c r="M83" s="291"/>
      <c r="N83" s="291"/>
      <c r="O83" s="302"/>
      <c r="P83" s="298"/>
      <c r="Q83" s="333"/>
      <c r="R83" s="291"/>
      <c r="S83" s="291"/>
      <c r="T83" s="291"/>
      <c r="U83" s="291"/>
      <c r="V83" s="291"/>
    </row>
    <row r="84" spans="1:22" x14ac:dyDescent="0.25">
      <c r="A84" s="292"/>
      <c r="B84" s="331"/>
      <c r="C84" s="290"/>
      <c r="D84" s="288"/>
      <c r="E84" s="288"/>
      <c r="F84" s="288"/>
      <c r="G84" s="288"/>
      <c r="H84" s="288"/>
      <c r="I84" s="291"/>
      <c r="J84" s="291"/>
      <c r="K84" s="291"/>
      <c r="L84" s="291"/>
      <c r="M84" s="291"/>
      <c r="N84" s="291"/>
      <c r="O84" s="302"/>
      <c r="P84" s="298"/>
      <c r="Q84" s="333"/>
      <c r="R84" s="291"/>
      <c r="S84" s="291"/>
      <c r="T84" s="291"/>
      <c r="U84" s="291"/>
      <c r="V84" s="291"/>
    </row>
    <row r="85" spans="1:22" x14ac:dyDescent="0.25">
      <c r="A85" s="292"/>
      <c r="B85" s="331"/>
      <c r="C85" s="290"/>
      <c r="D85" s="288"/>
      <c r="E85" s="288"/>
      <c r="F85" s="288"/>
      <c r="G85" s="288"/>
      <c r="H85" s="288"/>
      <c r="I85" s="291"/>
      <c r="J85" s="291"/>
      <c r="K85" s="291"/>
      <c r="L85" s="291"/>
      <c r="M85" s="291"/>
      <c r="N85" s="291"/>
      <c r="O85" s="291"/>
      <c r="P85" s="291"/>
      <c r="Q85" s="333"/>
      <c r="R85" s="291"/>
      <c r="S85" s="291"/>
      <c r="T85" s="291"/>
      <c r="U85" s="291"/>
      <c r="V85" s="291"/>
    </row>
    <row r="86" spans="1:22" x14ac:dyDescent="0.25">
      <c r="A86" s="292"/>
      <c r="B86" s="331"/>
      <c r="C86" s="290"/>
      <c r="D86" s="288"/>
      <c r="E86" s="288"/>
      <c r="F86" s="288"/>
      <c r="G86" s="288"/>
      <c r="H86" s="288"/>
      <c r="I86" s="291"/>
      <c r="J86" s="291"/>
      <c r="K86" s="291"/>
      <c r="L86" s="291"/>
      <c r="M86" s="291"/>
      <c r="N86" s="291"/>
      <c r="O86" s="291"/>
      <c r="P86" s="291"/>
      <c r="Q86" s="333"/>
      <c r="R86" s="291"/>
      <c r="S86" s="291"/>
      <c r="T86" s="291"/>
      <c r="U86" s="291"/>
      <c r="V86" s="291"/>
    </row>
    <row r="87" spans="1:22" x14ac:dyDescent="0.25">
      <c r="A87" s="292"/>
      <c r="B87" s="331"/>
      <c r="C87" s="290"/>
      <c r="D87" s="288"/>
      <c r="E87" s="288"/>
      <c r="F87" s="288"/>
      <c r="G87" s="288"/>
      <c r="H87" s="288"/>
      <c r="I87" s="291"/>
      <c r="J87" s="291"/>
      <c r="K87" s="291"/>
      <c r="L87" s="291"/>
      <c r="M87" s="291"/>
      <c r="N87" s="291"/>
      <c r="O87" s="291"/>
      <c r="P87" s="291"/>
      <c r="Q87" s="333"/>
      <c r="R87" s="291"/>
      <c r="S87" s="291"/>
      <c r="T87" s="291"/>
      <c r="U87" s="291"/>
      <c r="V87" s="291"/>
    </row>
    <row r="88" spans="1:22" x14ac:dyDescent="0.25">
      <c r="A88" s="292"/>
      <c r="B88" s="331"/>
      <c r="C88" s="290"/>
      <c r="D88" s="288"/>
      <c r="E88" s="288"/>
      <c r="F88" s="288"/>
      <c r="G88" s="288"/>
      <c r="H88" s="288"/>
      <c r="I88" s="291"/>
      <c r="J88" s="291"/>
      <c r="K88" s="291"/>
      <c r="L88" s="291"/>
      <c r="M88" s="291"/>
      <c r="N88" s="291"/>
      <c r="O88" s="291"/>
      <c r="P88" s="291"/>
      <c r="Q88" s="333"/>
      <c r="R88" s="291"/>
      <c r="S88" s="291"/>
      <c r="T88" s="291"/>
      <c r="U88" s="291"/>
      <c r="V88" s="291"/>
    </row>
  </sheetData>
  <mergeCells count="2">
    <mergeCell ref="A1:P1"/>
    <mergeCell ref="A2:P2"/>
  </mergeCells>
  <phoneticPr fontId="6" type="noConversion"/>
  <printOptions horizontalCentered="1"/>
  <pageMargins left="0.25" right="0.25" top="0.5" bottom="0.5" header="0.15" footer="0.3"/>
  <pageSetup scale="91" fitToHeight="0" orientation="landscape" blackAndWhite="1" r:id="rId1"/>
  <headerFooter alignWithMargins="0">
    <oddHeader>&amp;C&amp;"Times New Roman,Bold"&amp;12Table 5
Short-term Transmission Sales</oddHeader>
  </headerFooter>
  <rowBreaks count="1" manualBreakCount="1">
    <brk id="29" max="1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0070C0"/>
    <pageSetUpPr fitToPage="1"/>
  </sheetPr>
  <dimension ref="A1:J104"/>
  <sheetViews>
    <sheetView topLeftCell="A19" zoomScaleNormal="100" workbookViewId="0">
      <selection activeCell="M16" sqref="M16"/>
    </sheetView>
  </sheetViews>
  <sheetFormatPr defaultColWidth="8" defaultRowHeight="15.75" x14ac:dyDescent="0.25"/>
  <cols>
    <col min="1" max="1" width="4.7109375" style="367" customWidth="1"/>
    <col min="2" max="2" width="58.85546875" style="368" customWidth="1"/>
    <col min="3" max="3" width="54.28515625" style="371" customWidth="1"/>
    <col min="4" max="4" width="17.28515625" style="250" customWidth="1"/>
    <col min="5" max="5" width="15" style="250" customWidth="1"/>
    <col min="6" max="6" width="13.85546875" style="250" customWidth="1"/>
    <col min="7" max="7" width="18" style="250" bestFit="1" customWidth="1"/>
    <col min="8" max="8" width="9.28515625" style="14" customWidth="1"/>
    <col min="9" max="9" width="8" style="14"/>
    <col min="10" max="10" width="15.5703125" style="14" customWidth="1"/>
    <col min="11" max="16384" width="8" style="14"/>
  </cols>
  <sheetData>
    <row r="1" spans="1:10" s="20" customFormat="1" ht="20.25" customHeight="1" x14ac:dyDescent="0.25">
      <c r="A1" s="587"/>
      <c r="B1" s="587"/>
      <c r="C1" s="587"/>
      <c r="D1" s="587"/>
      <c r="E1" s="587"/>
      <c r="F1" s="587"/>
      <c r="G1" s="587"/>
    </row>
    <row r="2" spans="1:10" s="20" customFormat="1" ht="20.25" customHeight="1" x14ac:dyDescent="0.25">
      <c r="A2" s="587"/>
      <c r="B2" s="587"/>
      <c r="C2" s="587"/>
      <c r="D2" s="587"/>
      <c r="E2" s="587"/>
      <c r="F2" s="587"/>
      <c r="G2" s="587"/>
    </row>
    <row r="3" spans="1:10" ht="19.5" customHeight="1" x14ac:dyDescent="0.25">
      <c r="A3" s="339"/>
      <c r="B3" s="222" t="s">
        <v>0</v>
      </c>
      <c r="C3" s="222" t="s">
        <v>1</v>
      </c>
      <c r="D3" s="223" t="s">
        <v>2</v>
      </c>
      <c r="E3" s="223" t="s">
        <v>3</v>
      </c>
      <c r="F3" s="223" t="s">
        <v>4</v>
      </c>
      <c r="G3" s="223" t="s">
        <v>5</v>
      </c>
      <c r="H3" s="84"/>
      <c r="I3" s="84"/>
      <c r="J3" s="84"/>
    </row>
    <row r="4" spans="1:10" x14ac:dyDescent="0.25">
      <c r="A4" s="339"/>
      <c r="B4" s="340"/>
      <c r="C4" s="229" t="s">
        <v>38</v>
      </c>
      <c r="D4" s="229" t="s">
        <v>44</v>
      </c>
      <c r="E4" s="229" t="s">
        <v>155</v>
      </c>
      <c r="F4" s="229" t="s">
        <v>170</v>
      </c>
      <c r="G4" s="229" t="s">
        <v>39</v>
      </c>
      <c r="H4" s="7"/>
      <c r="I4" s="7"/>
      <c r="J4" s="7"/>
    </row>
    <row r="5" spans="1:10" x14ac:dyDescent="0.25">
      <c r="A5" s="339"/>
      <c r="B5" s="340"/>
      <c r="C5" s="228"/>
      <c r="D5" s="341" t="s">
        <v>247</v>
      </c>
      <c r="E5" s="342" t="s">
        <v>248</v>
      </c>
      <c r="F5" s="342"/>
      <c r="G5" s="341" t="s">
        <v>36</v>
      </c>
      <c r="H5" s="7"/>
      <c r="I5" s="7"/>
      <c r="J5" s="7"/>
    </row>
    <row r="6" spans="1:10" ht="23.25" customHeight="1" x14ac:dyDescent="0.25">
      <c r="A6" s="343">
        <v>1</v>
      </c>
      <c r="B6" s="344" t="s">
        <v>262</v>
      </c>
      <c r="C6" s="345"/>
      <c r="D6" s="240"/>
      <c r="E6" s="240"/>
      <c r="F6" s="240"/>
      <c r="G6" s="240"/>
      <c r="H6" s="7"/>
      <c r="I6" s="7"/>
      <c r="J6" s="7"/>
    </row>
    <row r="7" spans="1:10" x14ac:dyDescent="0.25">
      <c r="A7" s="343">
        <f t="shared" ref="A7:A45" si="0">A6+1</f>
        <v>2</v>
      </c>
      <c r="B7" s="346" t="s">
        <v>265</v>
      </c>
      <c r="C7" s="345" t="str">
        <f>"Table 4, Line "&amp;TEXT('T-4'!A46,"0")&amp;" "&amp;'T-4'!P4</f>
        <v>Table 4, Line 41 (O)</v>
      </c>
      <c r="D7" s="347">
        <f>'T-4'!P46+'T-4'!P47</f>
        <v>984.85416666666674</v>
      </c>
      <c r="E7" s="341"/>
      <c r="F7" s="341"/>
      <c r="G7" s="348"/>
    </row>
    <row r="8" spans="1:10" x14ac:dyDescent="0.25">
      <c r="A8" s="343">
        <f t="shared" si="0"/>
        <v>3</v>
      </c>
      <c r="B8" s="349" t="s">
        <v>446</v>
      </c>
      <c r="C8" s="345" t="s">
        <v>416</v>
      </c>
      <c r="D8" s="240"/>
      <c r="E8" s="350">
        <v>18782.132880000001</v>
      </c>
      <c r="F8" s="350"/>
      <c r="G8" s="348"/>
      <c r="H8" s="7"/>
      <c r="I8" s="7"/>
      <c r="J8" s="7"/>
    </row>
    <row r="9" spans="1:10" x14ac:dyDescent="0.25">
      <c r="A9" s="343">
        <f t="shared" si="0"/>
        <v>4</v>
      </c>
      <c r="B9" s="349" t="s">
        <v>447</v>
      </c>
      <c r="C9" s="345" t="s">
        <v>416</v>
      </c>
      <c r="D9" s="240"/>
      <c r="E9" s="351">
        <v>18683.443020000002</v>
      </c>
      <c r="F9" s="350"/>
      <c r="G9" s="348"/>
      <c r="H9" s="7"/>
      <c r="I9" s="7"/>
      <c r="J9" s="7"/>
    </row>
    <row r="10" spans="1:10" x14ac:dyDescent="0.25">
      <c r="A10" s="343">
        <f t="shared" si="0"/>
        <v>5</v>
      </c>
      <c r="B10" s="346" t="s">
        <v>266</v>
      </c>
      <c r="C10" s="345" t="str">
        <f>"(Line "&amp;TEXT(A8,"0")&amp;" + line "&amp;TEXT(A9,"0")&amp;") / 2"</f>
        <v>(Line 3 + line 4) / 2</v>
      </c>
      <c r="D10" s="240"/>
      <c r="E10" s="350">
        <f>AVERAGE(E8:E9)</f>
        <v>18732.787950000002</v>
      </c>
      <c r="F10" s="350"/>
      <c r="G10" s="348"/>
      <c r="H10" s="7"/>
      <c r="I10" s="7"/>
      <c r="J10" s="7"/>
    </row>
    <row r="11" spans="1:10" x14ac:dyDescent="0.25">
      <c r="A11" s="343">
        <f t="shared" si="0"/>
        <v>6</v>
      </c>
      <c r="B11" s="349" t="s">
        <v>263</v>
      </c>
      <c r="C11" s="345" t="str">
        <f>"Line "&amp;TEXT(A7,"0")&amp;" / line "&amp;TEXT(A10,"0")</f>
        <v>Line 2 / line 5</v>
      </c>
      <c r="D11" s="240"/>
      <c r="E11" s="352"/>
      <c r="F11" s="352"/>
      <c r="G11" s="353">
        <f>E10/D7/12</f>
        <v>1.5850729126562733</v>
      </c>
      <c r="H11" s="7"/>
      <c r="I11" s="7"/>
      <c r="J11" s="7"/>
    </row>
    <row r="12" spans="1:10" x14ac:dyDescent="0.25">
      <c r="A12" s="343">
        <f t="shared" si="0"/>
        <v>7</v>
      </c>
      <c r="B12" s="349" t="s">
        <v>428</v>
      </c>
      <c r="C12" s="345" t="str">
        <f>"Table 11, lines "&amp;TEXT('T-11'!A40,"0")&amp;", "&amp;TEXT('T-11'!A68,"0")&amp;" and "&amp;TEXT('T-11'!A73,"0")&amp;" "&amp;'T-11'!E3</f>
        <v>Table 11, lines 36, 64 and 69 (D)</v>
      </c>
      <c r="D12" s="240"/>
      <c r="E12" s="352"/>
      <c r="F12" s="352"/>
      <c r="G12" s="353">
        <f>'T-11'!E40+'T-11'!E68+'T-11'!E73</f>
        <v>1.7360000000000002</v>
      </c>
      <c r="H12" s="7"/>
      <c r="I12" s="7"/>
      <c r="J12" s="7"/>
    </row>
    <row r="13" spans="1:10" ht="27" customHeight="1" x14ac:dyDescent="0.25">
      <c r="A13" s="343">
        <f t="shared" si="0"/>
        <v>8</v>
      </c>
      <c r="B13" s="344" t="s">
        <v>418</v>
      </c>
      <c r="C13" s="345"/>
      <c r="D13" s="240"/>
      <c r="E13" s="350"/>
      <c r="F13" s="350"/>
      <c r="G13" s="240"/>
      <c r="H13" s="7"/>
      <c r="I13" s="7"/>
      <c r="J13" s="7"/>
    </row>
    <row r="14" spans="1:10" ht="27" customHeight="1" x14ac:dyDescent="0.25">
      <c r="A14" s="343">
        <f t="shared" si="0"/>
        <v>9</v>
      </c>
      <c r="B14" s="344" t="s">
        <v>544</v>
      </c>
      <c r="C14" s="345"/>
      <c r="D14" s="240"/>
      <c r="E14" s="350"/>
      <c r="F14" s="350"/>
      <c r="G14" s="240"/>
      <c r="H14" s="7"/>
      <c r="I14" s="7"/>
      <c r="J14" s="7"/>
    </row>
    <row r="15" spans="1:10" x14ac:dyDescent="0.25">
      <c r="A15" s="343">
        <f t="shared" si="0"/>
        <v>10</v>
      </c>
      <c r="B15" s="346" t="s">
        <v>448</v>
      </c>
      <c r="C15" s="345" t="str">
        <f>"Table 11, lines "&amp;TEXT('T-11'!A40,"0")&amp;", "&amp;TEXT('T-11'!A68,"0")&amp;" and "&amp;TEXT('T-11'!A73,"0")&amp;" "&amp;'T-11'!F3</f>
        <v>Table 11, lines 36, 64 and 69 (E)</v>
      </c>
      <c r="D15" s="240"/>
      <c r="E15" s="352"/>
      <c r="F15" s="352"/>
      <c r="G15" s="353">
        <f>'T-11'!F40+'T-11'!F68+'T-11'!F73</f>
        <v>1.79</v>
      </c>
      <c r="H15" s="7"/>
      <c r="I15" s="7"/>
      <c r="J15" s="7"/>
    </row>
    <row r="16" spans="1:10" x14ac:dyDescent="0.25">
      <c r="A16" s="343">
        <f t="shared" si="0"/>
        <v>11</v>
      </c>
      <c r="B16" s="346" t="s">
        <v>429</v>
      </c>
      <c r="C16" s="345" t="str">
        <f>"(Line "&amp;TEXT(A15,"0")&amp;" - line "&amp;TEXT(A12,"0")&amp;" ) / line "&amp;TEXT(A12,"0")</f>
        <v>(Line 10 - line 7 ) / line 7</v>
      </c>
      <c r="D16" s="240"/>
      <c r="E16" s="352"/>
      <c r="F16" s="354">
        <f>(G15-G12)/G12</f>
        <v>3.1105990783410035E-2</v>
      </c>
      <c r="G16" s="348"/>
      <c r="I16" s="7"/>
      <c r="J16" s="7"/>
    </row>
    <row r="17" spans="1:10" x14ac:dyDescent="0.25">
      <c r="A17" s="343">
        <f t="shared" si="0"/>
        <v>12</v>
      </c>
      <c r="B17" s="349" t="s">
        <v>419</v>
      </c>
      <c r="C17" s="345" t="str">
        <f>"Line "&amp;TEXT(A11,"0")&amp;" * ( 1 + line "&amp;TEXT(A16,"0")&amp;" )"</f>
        <v>Line 6 * ( 1 + line 11 )</v>
      </c>
      <c r="D17" s="240"/>
      <c r="E17" s="352"/>
      <c r="F17" s="347"/>
      <c r="G17" s="355">
        <f>G11*(1+F16)</f>
        <v>1.6343781760683924</v>
      </c>
      <c r="H17" s="7"/>
      <c r="I17" s="7"/>
      <c r="J17" s="7"/>
    </row>
    <row r="18" spans="1:10" ht="17.25" customHeight="1" x14ac:dyDescent="0.25">
      <c r="A18" s="343">
        <f t="shared" si="0"/>
        <v>13</v>
      </c>
      <c r="B18" s="346" t="s">
        <v>420</v>
      </c>
      <c r="C18" s="345" t="str">
        <f>"Line "&amp;TEXT(A7,"0")&amp;" * line "&amp;TEXT(A17,"0")&amp;" * 12"</f>
        <v>Line 2 * line 12 * 12</v>
      </c>
      <c r="D18" s="240"/>
      <c r="E18" s="350">
        <f>D7*G17*12</f>
        <v>19315.489879320281</v>
      </c>
      <c r="F18" s="356"/>
      <c r="G18" s="357"/>
      <c r="H18" s="7"/>
      <c r="I18" s="7"/>
      <c r="J18" s="7"/>
    </row>
    <row r="19" spans="1:10" x14ac:dyDescent="0.25">
      <c r="A19" s="343">
        <f t="shared" si="0"/>
        <v>14</v>
      </c>
      <c r="B19" s="346" t="s">
        <v>430</v>
      </c>
      <c r="C19" s="345" t="str">
        <f>"Table 11, line "&amp;TEXT('T-11'!A40,"0")&amp;" "&amp;'T-11'!F3</f>
        <v>Table 11, line 36 (E)</v>
      </c>
      <c r="D19" s="240"/>
      <c r="E19" s="352"/>
      <c r="F19" s="347"/>
      <c r="G19" s="353">
        <f>'T-11'!F40</f>
        <v>1.4890000000000001</v>
      </c>
      <c r="H19" s="7"/>
      <c r="I19" s="7"/>
      <c r="J19" s="7"/>
    </row>
    <row r="20" spans="1:10" x14ac:dyDescent="0.25">
      <c r="A20" s="343">
        <f t="shared" si="0"/>
        <v>15</v>
      </c>
      <c r="B20" s="346" t="s">
        <v>260</v>
      </c>
      <c r="C20" s="345" t="str">
        <f>"Line "&amp;TEXT(A19,"0")&amp;" / line "&amp;TEXT(A15,"0")</f>
        <v>Line 14 / line 10</v>
      </c>
      <c r="D20" s="240"/>
      <c r="E20" s="358"/>
      <c r="F20" s="359">
        <f>G19/G15</f>
        <v>0.83184357541899445</v>
      </c>
      <c r="G20" s="348"/>
      <c r="H20" s="7"/>
    </row>
    <row r="21" spans="1:10" x14ac:dyDescent="0.25">
      <c r="A21" s="343">
        <f t="shared" si="0"/>
        <v>16</v>
      </c>
      <c r="B21" s="349" t="s">
        <v>264</v>
      </c>
      <c r="C21" s="345" t="str">
        <f>"Line "&amp;TEXT(A20,"0")&amp;" * line"&amp;TEXT(A18,"0")</f>
        <v>Line 15 * line13</v>
      </c>
      <c r="D21" s="240"/>
      <c r="E21" s="358">
        <f>E18*F20</f>
        <v>16067.466162183184</v>
      </c>
      <c r="F21" s="359"/>
      <c r="G21" s="348"/>
      <c r="H21" s="7"/>
    </row>
    <row r="22" spans="1:10" x14ac:dyDescent="0.25">
      <c r="A22" s="343">
        <f t="shared" si="0"/>
        <v>17</v>
      </c>
      <c r="B22" s="346" t="s">
        <v>261</v>
      </c>
      <c r="C22" s="345" t="str">
        <f>"100% - line "&amp;TEXT(A20,"0")</f>
        <v>100% - line 15</v>
      </c>
      <c r="D22" s="240"/>
      <c r="E22" s="358"/>
      <c r="F22" s="359">
        <f>1-F20</f>
        <v>0.16815642458100555</v>
      </c>
      <c r="G22" s="348"/>
      <c r="H22" s="7"/>
    </row>
    <row r="23" spans="1:10" x14ac:dyDescent="0.25">
      <c r="A23" s="343">
        <f t="shared" si="0"/>
        <v>18</v>
      </c>
      <c r="B23" s="349" t="s">
        <v>267</v>
      </c>
      <c r="C23" s="345" t="str">
        <f>"Line "&amp;TEXT(A18,"0")&amp;" - line "&amp;TEXT(A21,"0")</f>
        <v>Line 13 - line 16</v>
      </c>
      <c r="D23" s="240"/>
      <c r="E23" s="358">
        <f>E18-E21</f>
        <v>3248.0237171370973</v>
      </c>
      <c r="F23" s="360"/>
      <c r="G23" s="348"/>
    </row>
    <row r="24" spans="1:10" x14ac:dyDescent="0.25">
      <c r="A24" s="343">
        <f t="shared" si="0"/>
        <v>19</v>
      </c>
      <c r="B24" s="349" t="s">
        <v>268</v>
      </c>
      <c r="C24" s="361"/>
      <c r="D24" s="240"/>
      <c r="E24" s="362">
        <v>0</v>
      </c>
      <c r="F24" s="360"/>
      <c r="G24" s="348"/>
    </row>
    <row r="25" spans="1:10" ht="25.5" customHeight="1" x14ac:dyDescent="0.25">
      <c r="A25" s="343">
        <f t="shared" si="0"/>
        <v>20</v>
      </c>
      <c r="B25" s="346" t="s">
        <v>545</v>
      </c>
      <c r="C25" s="361" t="s">
        <v>566</v>
      </c>
      <c r="D25" s="240"/>
      <c r="E25" s="362"/>
      <c r="F25" s="360">
        <f>'T-11'!E40/('T-11'!E40+'T-11'!E68)</f>
        <v>0.85195852534562211</v>
      </c>
      <c r="G25" s="348"/>
    </row>
    <row r="26" spans="1:10" x14ac:dyDescent="0.25">
      <c r="A26" s="343">
        <f t="shared" si="0"/>
        <v>21</v>
      </c>
      <c r="B26" s="346" t="s">
        <v>546</v>
      </c>
      <c r="C26" s="361" t="str">
        <f>"Table 4, Line "&amp;TEXT('T-4'!A8,"0")&amp;" "&amp;'T-4'!P4&amp;" * Line"&amp;TEXT(A17,"0")&amp;" * 12"</f>
        <v>Table 4, Line 3 (O) * Line12 * 12</v>
      </c>
      <c r="D26" s="240"/>
      <c r="E26" s="362">
        <f>'T-4'!P8*G17*12</f>
        <v>17979.107876094437</v>
      </c>
      <c r="F26" s="360"/>
      <c r="G26" s="348"/>
    </row>
    <row r="27" spans="1:10" x14ac:dyDescent="0.25">
      <c r="A27" s="343">
        <f t="shared" si="0"/>
        <v>22</v>
      </c>
      <c r="B27" s="346" t="s">
        <v>547</v>
      </c>
      <c r="C27" s="361" t="str">
        <f>"Table 4, Line "&amp;TEXT('T-4'!A9,"0")&amp;" "&amp;'T-4'!P4&amp;" * Line"&amp;TEXT(A17,"0")&amp;" * 12"</f>
        <v>Table 4, Line 4 (O) * Line12 * 12</v>
      </c>
      <c r="D27" s="240"/>
      <c r="E27" s="363">
        <f>'T-4'!P9*G11*12</f>
        <v>1372.6731423603328</v>
      </c>
      <c r="F27" s="360"/>
      <c r="G27" s="348"/>
      <c r="J27" s="364">
        <f>J25-J26</f>
        <v>0</v>
      </c>
    </row>
    <row r="28" spans="1:10" ht="15.75" customHeight="1" x14ac:dyDescent="0.25">
      <c r="A28" s="343">
        <f t="shared" si="0"/>
        <v>23</v>
      </c>
      <c r="B28" s="346" t="s">
        <v>548</v>
      </c>
      <c r="C28" s="345" t="str">
        <f>"Line "&amp;TEXT(A26,"0")&amp;" + line "&amp;TEXT(A27,"0")</f>
        <v>Line 21 + line 22</v>
      </c>
      <c r="D28" s="240"/>
      <c r="E28" s="362">
        <f>SUM(E26:E27)</f>
        <v>19351.781018454771</v>
      </c>
      <c r="F28" s="360"/>
      <c r="G28" s="348"/>
    </row>
    <row r="29" spans="1:10" ht="22.5" customHeight="1" x14ac:dyDescent="0.25">
      <c r="A29" s="343">
        <f t="shared" si="0"/>
        <v>24</v>
      </c>
      <c r="B29" s="346" t="s">
        <v>549</v>
      </c>
      <c r="C29" s="361" t="s">
        <v>567</v>
      </c>
      <c r="D29" s="240"/>
      <c r="E29" s="362">
        <f>'T-4'!P27*G17*12</f>
        <v>17821.128881595672</v>
      </c>
      <c r="F29" s="360"/>
      <c r="G29" s="348"/>
    </row>
    <row r="30" spans="1:10" x14ac:dyDescent="0.25">
      <c r="A30" s="343">
        <f t="shared" si="0"/>
        <v>25</v>
      </c>
      <c r="B30" s="346" t="s">
        <v>550</v>
      </c>
      <c r="C30" s="361" t="s">
        <v>568</v>
      </c>
      <c r="D30" s="240"/>
      <c r="E30" s="363">
        <f>'T-4'!P28*G17*12</f>
        <v>1415.371500475228</v>
      </c>
      <c r="F30" s="360"/>
      <c r="G30" s="348"/>
    </row>
    <row r="31" spans="1:10" x14ac:dyDescent="0.25">
      <c r="A31" s="343">
        <f t="shared" si="0"/>
        <v>26</v>
      </c>
      <c r="B31" s="346" t="s">
        <v>551</v>
      </c>
      <c r="C31" s="345" t="str">
        <f>"Line "&amp;TEXT(A29,"0")&amp;" + line "&amp;TEXT(A30,"0")</f>
        <v>Line 24 + line 25</v>
      </c>
      <c r="D31" s="240"/>
      <c r="E31" s="362">
        <f>SUM(E29:E30)</f>
        <v>19236.500382070899</v>
      </c>
      <c r="F31" s="360"/>
      <c r="G31" s="348"/>
    </row>
    <row r="32" spans="1:10" ht="33" customHeight="1" x14ac:dyDescent="0.25">
      <c r="A32" s="343">
        <f t="shared" si="0"/>
        <v>27</v>
      </c>
      <c r="B32" s="346" t="s">
        <v>552</v>
      </c>
      <c r="C32" s="345" t="str">
        <f>"Line "&amp;TEXT(A20,"0")&amp;" * line "&amp;TEXT(A26,"0")</f>
        <v>Line 15 * line 21</v>
      </c>
      <c r="D32" s="240"/>
      <c r="E32" s="362">
        <f>E26*F20</f>
        <v>14955.8053784942</v>
      </c>
      <c r="F32" s="360"/>
      <c r="G32" s="348"/>
    </row>
    <row r="33" spans="1:10" x14ac:dyDescent="0.25">
      <c r="A33" s="343">
        <f t="shared" si="0"/>
        <v>28</v>
      </c>
      <c r="B33" s="346" t="s">
        <v>553</v>
      </c>
      <c r="C33" s="345" t="str">
        <f>"Line "&amp;TEXT(A20,"0")&amp;" * line "&amp;TEXT(A27,"0")</f>
        <v>Line 15 * line 22</v>
      </c>
      <c r="D33" s="240"/>
      <c r="E33" s="363">
        <f>E27*F25</f>
        <v>1169.4605861468503</v>
      </c>
      <c r="F33" s="360"/>
      <c r="G33" s="348"/>
    </row>
    <row r="34" spans="1:10" x14ac:dyDescent="0.25">
      <c r="A34" s="343">
        <f t="shared" si="0"/>
        <v>29</v>
      </c>
      <c r="B34" s="346" t="s">
        <v>554</v>
      </c>
      <c r="C34" s="345" t="str">
        <f>"Line "&amp;TEXT(A32,"0")&amp;" + line "&amp;TEXT(A33,"0")</f>
        <v>Line 27 + line 28</v>
      </c>
      <c r="D34" s="240"/>
      <c r="E34" s="362">
        <f>SUM(E32:E33)</f>
        <v>16125.26596464105</v>
      </c>
      <c r="F34" s="360"/>
      <c r="G34" s="348"/>
    </row>
    <row r="35" spans="1:10" ht="33" customHeight="1" x14ac:dyDescent="0.25">
      <c r="A35" s="343">
        <f t="shared" si="0"/>
        <v>30</v>
      </c>
      <c r="B35" s="346" t="s">
        <v>555</v>
      </c>
      <c r="C35" s="345" t="str">
        <f>"Line "&amp;TEXT(A20,"0")&amp;" * line "&amp;TEXT(A29,"0")</f>
        <v>Line 15 * line 24</v>
      </c>
      <c r="D35" s="240"/>
      <c r="E35" s="362">
        <f>E29*F20</f>
        <v>14824.39156686925</v>
      </c>
      <c r="F35" s="360"/>
      <c r="G35" s="348"/>
    </row>
    <row r="36" spans="1:10" x14ac:dyDescent="0.25">
      <c r="A36" s="343">
        <f t="shared" si="0"/>
        <v>31</v>
      </c>
      <c r="B36" s="346" t="s">
        <v>556</v>
      </c>
      <c r="C36" s="345" t="str">
        <f>"Line "&amp;TEXT(A20,"0")&amp;" * line "&amp;TEXT(A30,"0")</f>
        <v>Line 15 * line 25</v>
      </c>
      <c r="D36" s="240"/>
      <c r="E36" s="363">
        <f>E30*F20</f>
        <v>1177.3676895014607</v>
      </c>
      <c r="F36" s="360"/>
      <c r="G36" s="348"/>
    </row>
    <row r="37" spans="1:10" x14ac:dyDescent="0.25">
      <c r="A37" s="343">
        <f t="shared" si="0"/>
        <v>32</v>
      </c>
      <c r="B37" s="346" t="s">
        <v>557</v>
      </c>
      <c r="C37" s="345" t="str">
        <f>"Line "&amp;TEXT(A35,"0")&amp;" + line "&amp;TEXT(A36,"0")</f>
        <v>Line 30 + line 31</v>
      </c>
      <c r="D37" s="240"/>
      <c r="E37" s="362">
        <f>SUM(E35:E36)</f>
        <v>16001.759256370711</v>
      </c>
      <c r="F37" s="360"/>
      <c r="G37" s="348"/>
    </row>
    <row r="38" spans="1:10" x14ac:dyDescent="0.25">
      <c r="A38" s="343">
        <f t="shared" si="0"/>
        <v>33</v>
      </c>
      <c r="B38" s="346" t="s">
        <v>558</v>
      </c>
      <c r="C38" s="345" t="str">
        <f>"(Line "&amp;TEXT(A34,"0")&amp;" + line "&amp;TEXT(A37,"0")&amp;") / 2"</f>
        <v>(Line 29 + line 32) / 2</v>
      </c>
      <c r="D38" s="240"/>
      <c r="E38" s="362">
        <f>AVERAGE(E34,E37)</f>
        <v>16063.512610505881</v>
      </c>
      <c r="F38" s="360"/>
      <c r="G38" s="348"/>
    </row>
    <row r="39" spans="1:10" ht="27.75" customHeight="1" x14ac:dyDescent="0.25">
      <c r="A39" s="343">
        <f t="shared" si="0"/>
        <v>34</v>
      </c>
      <c r="B39" s="346" t="s">
        <v>559</v>
      </c>
      <c r="C39" s="345" t="str">
        <f>"Line "&amp;TEXT(A26,"0")&amp;" - line "&amp;TEXT(A32,"0")</f>
        <v>Line 21 - line 27</v>
      </c>
      <c r="D39" s="240"/>
      <c r="E39" s="362">
        <f>E26-E32</f>
        <v>3023.3024976002362</v>
      </c>
      <c r="F39" s="360"/>
      <c r="G39" s="348"/>
    </row>
    <row r="40" spans="1:10" x14ac:dyDescent="0.25">
      <c r="A40" s="343">
        <f t="shared" si="0"/>
        <v>35</v>
      </c>
      <c r="B40" s="346" t="s">
        <v>560</v>
      </c>
      <c r="C40" s="345" t="str">
        <f>"Line "&amp;TEXT(A27,"0")&amp;" - line "&amp;TEXT(A33,"0")</f>
        <v>Line 22 - line 28</v>
      </c>
      <c r="D40" s="240"/>
      <c r="E40" s="363">
        <f>E27-E33</f>
        <v>203.21255621348246</v>
      </c>
      <c r="F40" s="360"/>
      <c r="G40" s="348"/>
    </row>
    <row r="41" spans="1:10" ht="17.25" customHeight="1" x14ac:dyDescent="0.25">
      <c r="A41" s="343">
        <f t="shared" si="0"/>
        <v>36</v>
      </c>
      <c r="B41" s="346" t="s">
        <v>561</v>
      </c>
      <c r="C41" s="345" t="str">
        <f>"Line "&amp;TEXT(A39,"0")&amp;" + line "&amp;TEXT(A40,"0")</f>
        <v>Line 34 + line 35</v>
      </c>
      <c r="D41" s="240"/>
      <c r="E41" s="362">
        <f>SUM(E39:E40)</f>
        <v>3226.5150538137186</v>
      </c>
      <c r="F41" s="360"/>
      <c r="G41" s="348"/>
    </row>
    <row r="42" spans="1:10" ht="30" customHeight="1" x14ac:dyDescent="0.25">
      <c r="A42" s="343">
        <f t="shared" si="0"/>
        <v>37</v>
      </c>
      <c r="B42" s="346" t="s">
        <v>562</v>
      </c>
      <c r="C42" s="345" t="str">
        <f>"Line "&amp;TEXT(A29,"0")&amp;" - line "&amp;TEXT(A35,"0")</f>
        <v>Line 24 - line 30</v>
      </c>
      <c r="D42" s="240"/>
      <c r="E42" s="362">
        <f>E29-E35</f>
        <v>2996.7373147264225</v>
      </c>
      <c r="F42" s="360"/>
      <c r="G42" s="348"/>
    </row>
    <row r="43" spans="1:10" ht="15.75" customHeight="1" x14ac:dyDescent="0.25">
      <c r="A43" s="343">
        <f t="shared" si="0"/>
        <v>38</v>
      </c>
      <c r="B43" s="346" t="s">
        <v>563</v>
      </c>
      <c r="C43" s="345" t="str">
        <f>"Line "&amp;TEXT(A30,"0")&amp;" - line "&amp;TEXT(A36,"0")</f>
        <v>Line 25 - line 31</v>
      </c>
      <c r="D43" s="240"/>
      <c r="E43" s="363">
        <f>E30-E36</f>
        <v>238.00381097376726</v>
      </c>
      <c r="F43" s="360"/>
      <c r="G43" s="348"/>
    </row>
    <row r="44" spans="1:10" x14ac:dyDescent="0.25">
      <c r="A44" s="343">
        <f t="shared" si="0"/>
        <v>39</v>
      </c>
      <c r="B44" s="346" t="s">
        <v>564</v>
      </c>
      <c r="C44" s="345" t="str">
        <f>"Line "&amp;TEXT(A42,"0")&amp;" + line "&amp;TEXT(A43,"0")</f>
        <v>Line 37 + line 38</v>
      </c>
      <c r="D44" s="240"/>
      <c r="E44" s="362">
        <f>SUM(E42:E43)</f>
        <v>3234.7411257001895</v>
      </c>
      <c r="F44" s="360"/>
      <c r="G44" s="348"/>
    </row>
    <row r="45" spans="1:10" ht="32.25" customHeight="1" x14ac:dyDescent="0.25">
      <c r="A45" s="343">
        <f t="shared" si="0"/>
        <v>40</v>
      </c>
      <c r="B45" s="346" t="s">
        <v>565</v>
      </c>
      <c r="C45" s="345" t="str">
        <f>"(Line "&amp;TEXT(A41,"0")&amp;" + line "&amp;TEXT(A44,"0")&amp;") / 2"</f>
        <v>(Line 36 + line 39) / 2</v>
      </c>
      <c r="D45" s="240"/>
      <c r="E45" s="362">
        <f>(E41+E44)/2</f>
        <v>3230.6280897569541</v>
      </c>
      <c r="F45" s="360"/>
      <c r="G45" s="348"/>
    </row>
    <row r="46" spans="1:10" ht="22.5" customHeight="1" x14ac:dyDescent="0.25">
      <c r="A46" s="365"/>
      <c r="B46" s="366" t="s">
        <v>449</v>
      </c>
      <c r="C46" s="345"/>
      <c r="D46" s="240"/>
      <c r="E46" s="352"/>
      <c r="F46" s="352"/>
      <c r="G46" s="355"/>
      <c r="H46" s="7"/>
      <c r="I46" s="7"/>
      <c r="J46" s="7"/>
    </row>
    <row r="47" spans="1:10" x14ac:dyDescent="0.25">
      <c r="C47" s="369"/>
      <c r="D47" s="15"/>
      <c r="E47" s="15"/>
      <c r="F47" s="15"/>
      <c r="G47" s="15"/>
    </row>
    <row r="48" spans="1:10" x14ac:dyDescent="0.25">
      <c r="C48" s="369"/>
      <c r="D48" s="15"/>
      <c r="E48" s="15"/>
      <c r="F48" s="15"/>
      <c r="G48" s="15"/>
    </row>
    <row r="49" spans="3:7" x14ac:dyDescent="0.25">
      <c r="C49" s="369"/>
      <c r="D49" s="15"/>
      <c r="E49" s="15"/>
      <c r="F49" s="15"/>
      <c r="G49" s="15"/>
    </row>
    <row r="50" spans="3:7" x14ac:dyDescent="0.25">
      <c r="C50" s="369"/>
      <c r="D50" s="15"/>
      <c r="E50" s="15"/>
      <c r="F50" s="15"/>
      <c r="G50" s="15"/>
    </row>
    <row r="51" spans="3:7" x14ac:dyDescent="0.25">
      <c r="C51" s="369"/>
      <c r="D51" s="15"/>
      <c r="E51" s="15"/>
      <c r="F51" s="15"/>
      <c r="G51" s="370"/>
    </row>
    <row r="52" spans="3:7" x14ac:dyDescent="0.25">
      <c r="C52" s="369"/>
      <c r="D52" s="15"/>
      <c r="E52" s="15"/>
      <c r="F52" s="15"/>
      <c r="G52" s="15"/>
    </row>
    <row r="53" spans="3:7" x14ac:dyDescent="0.25">
      <c r="C53" s="369"/>
      <c r="D53" s="15"/>
      <c r="E53" s="15"/>
      <c r="F53" s="15"/>
      <c r="G53" s="15"/>
    </row>
    <row r="54" spans="3:7" x14ac:dyDescent="0.25">
      <c r="C54" s="369"/>
      <c r="D54" s="15"/>
      <c r="E54" s="15"/>
      <c r="F54" s="15"/>
      <c r="G54" s="15"/>
    </row>
    <row r="55" spans="3:7" x14ac:dyDescent="0.25">
      <c r="C55" s="369"/>
      <c r="D55" s="15"/>
      <c r="E55" s="15"/>
      <c r="F55" s="15"/>
      <c r="G55" s="15"/>
    </row>
    <row r="56" spans="3:7" x14ac:dyDescent="0.25">
      <c r="C56" s="369"/>
      <c r="D56" s="15"/>
      <c r="E56" s="15"/>
      <c r="F56" s="15"/>
      <c r="G56" s="15"/>
    </row>
    <row r="57" spans="3:7" x14ac:dyDescent="0.25">
      <c r="C57" s="369"/>
      <c r="D57" s="15"/>
      <c r="E57" s="15"/>
      <c r="F57" s="15"/>
      <c r="G57" s="15"/>
    </row>
    <row r="58" spans="3:7" x14ac:dyDescent="0.25">
      <c r="C58" s="369"/>
      <c r="D58" s="15"/>
      <c r="E58" s="15"/>
      <c r="F58" s="15"/>
      <c r="G58" s="15"/>
    </row>
    <row r="59" spans="3:7" x14ac:dyDescent="0.25">
      <c r="C59" s="369"/>
      <c r="D59" s="15"/>
      <c r="E59" s="15"/>
      <c r="F59" s="15"/>
      <c r="G59" s="15"/>
    </row>
    <row r="60" spans="3:7" x14ac:dyDescent="0.25">
      <c r="C60" s="369"/>
      <c r="D60" s="15"/>
      <c r="E60" s="15"/>
      <c r="F60" s="15"/>
      <c r="G60" s="15"/>
    </row>
    <row r="61" spans="3:7" x14ac:dyDescent="0.25">
      <c r="C61" s="369"/>
      <c r="D61" s="15"/>
      <c r="E61" s="15"/>
      <c r="F61" s="15"/>
      <c r="G61" s="15"/>
    </row>
    <row r="62" spans="3:7" x14ac:dyDescent="0.25">
      <c r="C62" s="369"/>
      <c r="D62" s="15"/>
      <c r="E62" s="15"/>
      <c r="F62" s="15"/>
      <c r="G62" s="15"/>
    </row>
    <row r="63" spans="3:7" x14ac:dyDescent="0.25">
      <c r="C63" s="369"/>
      <c r="D63" s="15"/>
      <c r="E63" s="15"/>
      <c r="F63" s="15"/>
      <c r="G63" s="15"/>
    </row>
    <row r="64" spans="3:7" x14ac:dyDescent="0.25">
      <c r="C64" s="369"/>
      <c r="D64" s="15"/>
      <c r="E64" s="15"/>
      <c r="F64" s="15"/>
      <c r="G64" s="15"/>
    </row>
    <row r="65" spans="3:7" x14ac:dyDescent="0.25">
      <c r="C65" s="369"/>
      <c r="D65" s="15"/>
      <c r="E65" s="15"/>
      <c r="F65" s="15"/>
      <c r="G65" s="15"/>
    </row>
    <row r="66" spans="3:7" x14ac:dyDescent="0.25">
      <c r="C66" s="369"/>
      <c r="D66" s="15"/>
      <c r="E66" s="15"/>
      <c r="F66" s="15"/>
      <c r="G66" s="15"/>
    </row>
    <row r="67" spans="3:7" x14ac:dyDescent="0.25">
      <c r="C67" s="369"/>
      <c r="D67" s="15"/>
      <c r="E67" s="15"/>
      <c r="F67" s="15"/>
      <c r="G67" s="15"/>
    </row>
    <row r="68" spans="3:7" x14ac:dyDescent="0.25">
      <c r="C68" s="369"/>
      <c r="D68" s="15"/>
      <c r="E68" s="15"/>
      <c r="F68" s="15"/>
      <c r="G68" s="15"/>
    </row>
    <row r="69" spans="3:7" x14ac:dyDescent="0.25">
      <c r="C69" s="369"/>
      <c r="D69" s="15"/>
      <c r="E69" s="15"/>
      <c r="F69" s="15"/>
      <c r="G69" s="15"/>
    </row>
    <row r="70" spans="3:7" x14ac:dyDescent="0.25">
      <c r="C70" s="369"/>
      <c r="D70" s="15"/>
      <c r="E70" s="15"/>
      <c r="F70" s="15"/>
      <c r="G70" s="15"/>
    </row>
    <row r="71" spans="3:7" x14ac:dyDescent="0.25">
      <c r="C71" s="369"/>
      <c r="D71" s="15"/>
      <c r="E71" s="15"/>
      <c r="F71" s="15"/>
      <c r="G71" s="15"/>
    </row>
    <row r="72" spans="3:7" x14ac:dyDescent="0.25">
      <c r="C72" s="369"/>
      <c r="D72" s="15"/>
      <c r="E72" s="15"/>
      <c r="F72" s="15"/>
      <c r="G72" s="15"/>
    </row>
    <row r="73" spans="3:7" x14ac:dyDescent="0.25">
      <c r="C73" s="369"/>
      <c r="D73" s="15"/>
      <c r="E73" s="15"/>
      <c r="F73" s="15"/>
      <c r="G73" s="15"/>
    </row>
    <row r="74" spans="3:7" x14ac:dyDescent="0.25">
      <c r="C74" s="369"/>
      <c r="D74" s="15"/>
      <c r="E74" s="15"/>
      <c r="F74" s="15"/>
      <c r="G74" s="15"/>
    </row>
    <row r="75" spans="3:7" x14ac:dyDescent="0.25">
      <c r="C75" s="369"/>
      <c r="D75" s="15"/>
      <c r="E75" s="15"/>
      <c r="F75" s="15"/>
      <c r="G75" s="15"/>
    </row>
    <row r="76" spans="3:7" x14ac:dyDescent="0.25">
      <c r="C76" s="369"/>
      <c r="D76" s="15"/>
      <c r="E76" s="15"/>
      <c r="F76" s="15"/>
      <c r="G76" s="15"/>
    </row>
    <row r="77" spans="3:7" x14ac:dyDescent="0.25">
      <c r="C77" s="369"/>
      <c r="D77" s="15"/>
      <c r="E77" s="15"/>
      <c r="F77" s="15"/>
      <c r="G77" s="15"/>
    </row>
    <row r="78" spans="3:7" x14ac:dyDescent="0.25">
      <c r="C78" s="369"/>
      <c r="D78" s="15"/>
      <c r="E78" s="15"/>
      <c r="F78" s="15"/>
      <c r="G78" s="15"/>
    </row>
    <row r="79" spans="3:7" x14ac:dyDescent="0.25">
      <c r="C79" s="369"/>
      <c r="D79" s="15"/>
      <c r="E79" s="15"/>
      <c r="F79" s="15"/>
      <c r="G79" s="15"/>
    </row>
    <row r="80" spans="3:7" x14ac:dyDescent="0.25">
      <c r="C80" s="369"/>
      <c r="D80" s="15"/>
      <c r="E80" s="15"/>
      <c r="F80" s="15"/>
      <c r="G80" s="15"/>
    </row>
    <row r="81" spans="3:7" x14ac:dyDescent="0.25">
      <c r="C81" s="369"/>
      <c r="D81" s="15"/>
      <c r="E81" s="15"/>
      <c r="F81" s="15"/>
      <c r="G81" s="15"/>
    </row>
    <row r="82" spans="3:7" x14ac:dyDescent="0.25">
      <c r="C82" s="369"/>
      <c r="D82" s="15"/>
      <c r="E82" s="15"/>
      <c r="F82" s="15"/>
      <c r="G82" s="15"/>
    </row>
    <row r="83" spans="3:7" x14ac:dyDescent="0.25">
      <c r="C83" s="369"/>
      <c r="D83" s="15"/>
      <c r="E83" s="15"/>
      <c r="F83" s="15"/>
      <c r="G83" s="15"/>
    </row>
    <row r="84" spans="3:7" x14ac:dyDescent="0.25">
      <c r="C84" s="369"/>
      <c r="D84" s="15"/>
      <c r="E84" s="15"/>
      <c r="F84" s="15"/>
      <c r="G84" s="15"/>
    </row>
    <row r="85" spans="3:7" x14ac:dyDescent="0.25">
      <c r="C85" s="369"/>
      <c r="D85" s="15"/>
      <c r="E85" s="15"/>
      <c r="F85" s="15"/>
      <c r="G85" s="15"/>
    </row>
    <row r="86" spans="3:7" x14ac:dyDescent="0.25">
      <c r="C86" s="369"/>
      <c r="D86" s="15"/>
      <c r="E86" s="15"/>
      <c r="F86" s="15"/>
      <c r="G86" s="15"/>
    </row>
    <row r="87" spans="3:7" x14ac:dyDescent="0.25">
      <c r="C87" s="369"/>
      <c r="D87" s="15"/>
      <c r="E87" s="15"/>
      <c r="F87" s="15"/>
      <c r="G87" s="15"/>
    </row>
    <row r="88" spans="3:7" x14ac:dyDescent="0.25">
      <c r="C88" s="369"/>
      <c r="D88" s="15"/>
      <c r="E88" s="15"/>
      <c r="F88" s="15"/>
      <c r="G88" s="15"/>
    </row>
    <row r="89" spans="3:7" x14ac:dyDescent="0.25">
      <c r="C89" s="369"/>
      <c r="D89" s="15"/>
      <c r="E89" s="15"/>
      <c r="F89" s="15"/>
      <c r="G89" s="15"/>
    </row>
    <row r="90" spans="3:7" x14ac:dyDescent="0.25">
      <c r="C90" s="369"/>
      <c r="D90" s="15"/>
      <c r="E90" s="15"/>
      <c r="F90" s="15"/>
      <c r="G90" s="15"/>
    </row>
    <row r="91" spans="3:7" x14ac:dyDescent="0.25">
      <c r="C91" s="369"/>
      <c r="D91" s="15"/>
      <c r="E91" s="15"/>
      <c r="F91" s="15"/>
      <c r="G91" s="15"/>
    </row>
    <row r="92" spans="3:7" x14ac:dyDescent="0.25">
      <c r="C92" s="369"/>
      <c r="D92" s="15"/>
      <c r="E92" s="15"/>
      <c r="F92" s="15"/>
      <c r="G92" s="15"/>
    </row>
    <row r="93" spans="3:7" x14ac:dyDescent="0.25">
      <c r="C93" s="369"/>
      <c r="D93" s="15"/>
      <c r="E93" s="15"/>
      <c r="F93" s="15"/>
      <c r="G93" s="15"/>
    </row>
    <row r="94" spans="3:7" x14ac:dyDescent="0.25">
      <c r="C94" s="369"/>
      <c r="D94" s="15"/>
      <c r="E94" s="15"/>
      <c r="F94" s="15"/>
      <c r="G94" s="15"/>
    </row>
    <row r="95" spans="3:7" x14ac:dyDescent="0.25">
      <c r="C95" s="369"/>
      <c r="D95" s="15"/>
      <c r="E95" s="15"/>
      <c r="F95" s="15"/>
      <c r="G95" s="15"/>
    </row>
    <row r="96" spans="3:7" x14ac:dyDescent="0.25">
      <c r="C96" s="369"/>
      <c r="D96" s="15"/>
      <c r="E96" s="15"/>
      <c r="F96" s="15"/>
      <c r="G96" s="15"/>
    </row>
    <row r="97" spans="3:7" x14ac:dyDescent="0.25">
      <c r="C97" s="369"/>
      <c r="D97" s="15"/>
      <c r="E97" s="15"/>
      <c r="F97" s="15"/>
      <c r="G97" s="15"/>
    </row>
    <row r="98" spans="3:7" x14ac:dyDescent="0.25">
      <c r="C98" s="369"/>
      <c r="D98" s="15"/>
      <c r="E98" s="15"/>
      <c r="F98" s="15"/>
      <c r="G98" s="15"/>
    </row>
    <row r="99" spans="3:7" x14ac:dyDescent="0.25">
      <c r="C99" s="369"/>
      <c r="D99" s="15"/>
      <c r="E99" s="15"/>
      <c r="F99" s="15"/>
      <c r="G99" s="15"/>
    </row>
    <row r="100" spans="3:7" x14ac:dyDescent="0.25">
      <c r="C100" s="369"/>
      <c r="D100" s="15"/>
      <c r="E100" s="15"/>
      <c r="F100" s="15"/>
      <c r="G100" s="15"/>
    </row>
    <row r="101" spans="3:7" x14ac:dyDescent="0.25">
      <c r="C101" s="369"/>
      <c r="D101" s="15"/>
      <c r="E101" s="15"/>
      <c r="F101" s="15"/>
      <c r="G101" s="15"/>
    </row>
    <row r="102" spans="3:7" x14ac:dyDescent="0.25">
      <c r="C102" s="369"/>
      <c r="D102" s="15"/>
      <c r="E102" s="15"/>
      <c r="F102" s="15"/>
      <c r="G102" s="15"/>
    </row>
    <row r="103" spans="3:7" x14ac:dyDescent="0.25">
      <c r="C103" s="369"/>
      <c r="D103" s="15"/>
      <c r="E103" s="15"/>
      <c r="F103" s="15"/>
      <c r="G103" s="15"/>
    </row>
    <row r="104" spans="3:7" x14ac:dyDescent="0.25">
      <c r="C104" s="369"/>
      <c r="D104" s="15"/>
      <c r="E104" s="15"/>
      <c r="F104" s="15"/>
      <c r="G104" s="15"/>
    </row>
  </sheetData>
  <mergeCells count="2">
    <mergeCell ref="A1:G1"/>
    <mergeCell ref="A2:G2"/>
  </mergeCells>
  <phoneticPr fontId="6" type="noConversion"/>
  <printOptions horizontalCentered="1"/>
  <pageMargins left="0.25" right="0.25" top="1" bottom="1" header="0.5" footer="0.5"/>
  <pageSetup scale="75" fitToHeight="0" orientation="landscape" blackAndWhite="1" r:id="rId1"/>
  <headerFooter alignWithMargins="0">
    <oddHeader>&amp;C&amp;"Times New Roman,Bold"&amp;12Table 6
Calculation of Formula Power Transmission Rates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rgb="FF0070C0"/>
  </sheetPr>
  <dimension ref="A1:Q89"/>
  <sheetViews>
    <sheetView zoomScaleNormal="100" workbookViewId="0">
      <selection activeCell="M16" sqref="M16"/>
    </sheetView>
  </sheetViews>
  <sheetFormatPr defaultColWidth="8" defaultRowHeight="15.75" x14ac:dyDescent="0.25"/>
  <cols>
    <col min="1" max="1" width="5" style="243" customWidth="1"/>
    <col min="2" max="2" width="57.85546875" style="368" customWidth="1"/>
    <col min="3" max="3" width="36.85546875" style="250" bestFit="1" customWidth="1"/>
    <col min="4" max="8" width="13.5703125" style="250" customWidth="1"/>
    <col min="9" max="9" width="16.7109375" style="250" bestFit="1" customWidth="1"/>
    <col min="10" max="10" width="16.5703125" style="250" customWidth="1"/>
    <col min="11" max="11" width="13.5703125" style="250" customWidth="1"/>
    <col min="12" max="12" width="24" style="250" customWidth="1"/>
    <col min="13" max="15" width="7.7109375" style="14" customWidth="1"/>
    <col min="16" max="16384" width="8" style="14"/>
  </cols>
  <sheetData>
    <row r="1" spans="1:17" s="20" customFormat="1" ht="18.75" x14ac:dyDescent="0.25">
      <c r="A1" s="587"/>
      <c r="B1" s="587"/>
      <c r="C1" s="587"/>
      <c r="D1" s="587"/>
      <c r="E1" s="587"/>
      <c r="F1" s="587"/>
      <c r="G1" s="587"/>
      <c r="H1" s="587"/>
    </row>
    <row r="2" spans="1:17" s="20" customFormat="1" ht="18.75" x14ac:dyDescent="0.25">
      <c r="A2" s="587"/>
      <c r="B2" s="587"/>
      <c r="C2" s="587"/>
      <c r="D2" s="587"/>
      <c r="E2" s="587"/>
      <c r="F2" s="587"/>
      <c r="G2" s="587"/>
      <c r="H2" s="587"/>
    </row>
    <row r="3" spans="1:17" s="20" customFormat="1" ht="18.75" x14ac:dyDescent="0.25">
      <c r="A3" s="372"/>
      <c r="B3" s="372"/>
      <c r="C3" s="372"/>
      <c r="D3" s="372"/>
      <c r="E3" s="372"/>
      <c r="F3" s="372"/>
      <c r="G3" s="372"/>
      <c r="H3" s="372"/>
    </row>
    <row r="4" spans="1:17" x14ac:dyDescent="0.25">
      <c r="A4" s="242"/>
      <c r="B4" s="222" t="s">
        <v>0</v>
      </c>
      <c r="C4" s="223" t="s">
        <v>1</v>
      </c>
      <c r="D4" s="373" t="s">
        <v>2</v>
      </c>
      <c r="E4" s="223" t="s">
        <v>3</v>
      </c>
      <c r="F4" s="223" t="s">
        <v>4</v>
      </c>
      <c r="G4" s="223" t="s">
        <v>5</v>
      </c>
      <c r="H4" s="223" t="s">
        <v>6</v>
      </c>
      <c r="I4" s="21" t="s">
        <v>9</v>
      </c>
      <c r="J4" s="21"/>
      <c r="K4" s="21"/>
      <c r="M4" s="84"/>
      <c r="N4" s="84"/>
      <c r="O4" s="84"/>
      <c r="P4" s="84"/>
      <c r="Q4" s="84"/>
    </row>
    <row r="5" spans="1:17" x14ac:dyDescent="0.25">
      <c r="A5" s="242"/>
      <c r="B5" s="374" t="s">
        <v>450</v>
      </c>
      <c r="C5" s="229" t="s">
        <v>38</v>
      </c>
      <c r="D5" s="229" t="s">
        <v>55</v>
      </c>
      <c r="E5" s="229" t="s">
        <v>44</v>
      </c>
      <c r="F5" s="229" t="s">
        <v>379</v>
      </c>
      <c r="G5" s="229" t="s">
        <v>56</v>
      </c>
      <c r="H5" s="229" t="s">
        <v>155</v>
      </c>
      <c r="I5" s="22"/>
      <c r="J5" s="23"/>
      <c r="K5" s="23"/>
      <c r="L5" s="375"/>
      <c r="M5" s="83"/>
      <c r="N5" s="83"/>
      <c r="O5" s="83"/>
      <c r="P5" s="83"/>
      <c r="Q5" s="83"/>
    </row>
    <row r="6" spans="1:17" ht="18" customHeight="1" x14ac:dyDescent="0.25">
      <c r="A6" s="343">
        <v>1</v>
      </c>
      <c r="B6" s="344" t="s">
        <v>271</v>
      </c>
      <c r="C6" s="240"/>
      <c r="D6" s="345" t="s">
        <v>245</v>
      </c>
      <c r="E6" s="345" t="s">
        <v>62</v>
      </c>
      <c r="F6" s="345"/>
      <c r="G6" s="345"/>
      <c r="H6" s="221"/>
      <c r="I6" s="376"/>
      <c r="J6" s="8"/>
      <c r="K6" s="377"/>
      <c r="L6" s="15"/>
      <c r="M6" s="7"/>
      <c r="N6" s="7"/>
      <c r="O6" s="7"/>
      <c r="P6" s="7"/>
      <c r="Q6" s="7"/>
    </row>
    <row r="7" spans="1:17" x14ac:dyDescent="0.25">
      <c r="A7" s="343">
        <f t="shared" ref="A7:A25" si="0">A6+1</f>
        <v>2</v>
      </c>
      <c r="B7" s="346" t="s">
        <v>269</v>
      </c>
      <c r="C7" s="345" t="str">
        <f>"Table 3, line "&amp;TEXT('T-3'!A40,"0")&amp;" "&amp;'T-3'!D4</f>
        <v>Table 3, line 33 (C)</v>
      </c>
      <c r="D7" s="240">
        <f>'T-3'!D40</f>
        <v>652414.91848289175</v>
      </c>
      <c r="E7" s="345"/>
      <c r="F7" s="345"/>
      <c r="G7" s="240"/>
      <c r="H7" s="345"/>
      <c r="I7" s="8">
        <f>'T-6'!E38</f>
        <v>16063.512610505881</v>
      </c>
      <c r="J7" s="8" t="s">
        <v>339</v>
      </c>
      <c r="K7" s="377"/>
      <c r="L7" s="22"/>
      <c r="M7" s="291"/>
      <c r="N7" s="7"/>
      <c r="O7" s="7"/>
      <c r="P7" s="7"/>
      <c r="Q7" s="7"/>
    </row>
    <row r="8" spans="1:17" x14ac:dyDescent="0.25">
      <c r="A8" s="343">
        <f t="shared" si="0"/>
        <v>3</v>
      </c>
      <c r="B8" s="349" t="s">
        <v>347</v>
      </c>
      <c r="C8" s="345" t="str">
        <f>"Table 6, line "&amp;TEXT('T-6'!A38,"0")&amp;" "&amp;'T-6'!E3</f>
        <v>Table 6, line 33 (D)</v>
      </c>
      <c r="D8" s="240">
        <v>16063.512610505881</v>
      </c>
      <c r="E8" s="345"/>
      <c r="F8" s="345"/>
      <c r="G8" s="240"/>
      <c r="H8" s="345"/>
      <c r="I8" s="9">
        <f>D8-I7</f>
        <v>0</v>
      </c>
      <c r="J8" s="8"/>
      <c r="K8" s="377"/>
      <c r="L8" s="22"/>
      <c r="M8" s="291"/>
      <c r="N8" s="7"/>
      <c r="O8" s="7"/>
      <c r="P8" s="7"/>
      <c r="Q8" s="7"/>
    </row>
    <row r="9" spans="1:17" x14ac:dyDescent="0.25">
      <c r="A9" s="343">
        <f t="shared" si="0"/>
        <v>4</v>
      </c>
      <c r="B9" s="346" t="s">
        <v>272</v>
      </c>
      <c r="C9" s="345" t="str">
        <f>"Line "&amp;TEXT(A7,"0")&amp;" - line "&amp;TEXT(A8,"0")</f>
        <v>Line 2 - line 3</v>
      </c>
      <c r="D9" s="378">
        <f>D7-D8</f>
        <v>636351.40587238583</v>
      </c>
      <c r="E9" s="345"/>
      <c r="F9" s="345"/>
      <c r="G9" s="240"/>
      <c r="H9" s="345"/>
      <c r="I9" s="14"/>
      <c r="J9" s="8"/>
      <c r="K9" s="377"/>
      <c r="L9" s="22"/>
      <c r="M9" s="291"/>
      <c r="N9" s="7"/>
      <c r="O9" s="7"/>
      <c r="P9" s="7"/>
      <c r="Q9" s="7"/>
    </row>
    <row r="10" spans="1:17" ht="20.25" customHeight="1" x14ac:dyDescent="0.25">
      <c r="A10" s="343">
        <f t="shared" si="0"/>
        <v>5</v>
      </c>
      <c r="B10" s="344" t="s">
        <v>273</v>
      </c>
      <c r="C10" s="345"/>
      <c r="D10" s="345"/>
      <c r="E10" s="345"/>
      <c r="F10" s="345"/>
      <c r="G10" s="240"/>
      <c r="H10" s="345"/>
      <c r="K10" s="235"/>
      <c r="L10" s="379"/>
      <c r="M10" s="7"/>
      <c r="N10" s="7"/>
      <c r="O10" s="7"/>
      <c r="P10" s="7"/>
      <c r="Q10" s="7"/>
    </row>
    <row r="11" spans="1:17" x14ac:dyDescent="0.25">
      <c r="A11" s="343">
        <f t="shared" si="0"/>
        <v>6</v>
      </c>
      <c r="B11" s="346" t="s">
        <v>52</v>
      </c>
      <c r="C11" s="345" t="str">
        <f>"Table 4, line "&amp;TEXT('T-4'!A48,"0")&amp;" "&amp;'T-4'!$P$4</f>
        <v>Table 4, line 43 (O)</v>
      </c>
      <c r="D11" s="380"/>
      <c r="E11" s="240">
        <f>'T-4'!P48</f>
        <v>266</v>
      </c>
      <c r="F11" s="240"/>
      <c r="G11" s="240"/>
      <c r="H11" s="221"/>
      <c r="I11" s="2"/>
      <c r="J11" s="15"/>
      <c r="K11" s="15"/>
      <c r="L11" s="15"/>
    </row>
    <row r="12" spans="1:17" x14ac:dyDescent="0.25">
      <c r="A12" s="343">
        <f t="shared" si="0"/>
        <v>7</v>
      </c>
      <c r="B12" s="346" t="s">
        <v>274</v>
      </c>
      <c r="C12" s="345" t="str">
        <f>"Table 4, line "&amp;TEXT('T-4'!A50,"0")&amp;" "&amp;'T-4'!$P$4</f>
        <v>Table 4, line 45 (O)</v>
      </c>
      <c r="D12" s="380"/>
      <c r="E12" s="240">
        <f>'T-4'!P50</f>
        <v>27034.666666666668</v>
      </c>
      <c r="F12" s="240"/>
      <c r="G12" s="240"/>
      <c r="H12" s="221"/>
      <c r="I12" s="2"/>
      <c r="J12" s="15"/>
      <c r="K12" s="15"/>
      <c r="L12" s="15"/>
    </row>
    <row r="13" spans="1:17" x14ac:dyDescent="0.25">
      <c r="A13" s="343">
        <f t="shared" si="0"/>
        <v>8</v>
      </c>
      <c r="B13" s="346" t="s">
        <v>275</v>
      </c>
      <c r="C13" s="345" t="str">
        <f>"Table 4, line "&amp;TEXT('T-4'!A49,"0")&amp;" "&amp;'T-4'!$P$4</f>
        <v>Table 4, line 44 (O)</v>
      </c>
      <c r="D13" s="380"/>
      <c r="E13" s="240">
        <f>'T-4'!P49</f>
        <v>26497.938362998648</v>
      </c>
      <c r="F13" s="240"/>
      <c r="G13" s="240"/>
      <c r="H13" s="221"/>
      <c r="I13" s="2"/>
      <c r="J13" s="15"/>
      <c r="K13" s="15"/>
      <c r="L13" s="15"/>
    </row>
    <row r="14" spans="1:17" x14ac:dyDescent="0.25">
      <c r="A14" s="343">
        <f t="shared" si="0"/>
        <v>9</v>
      </c>
      <c r="B14" s="346" t="s">
        <v>606</v>
      </c>
      <c r="C14" s="345" t="str">
        <f>"Table 4, line "&amp;TEXT('T-4'!A53,"0")&amp;" "&amp;'T-4'!$P$4</f>
        <v>Table 4, line 48 (O)</v>
      </c>
      <c r="D14" s="380"/>
      <c r="E14" s="240">
        <f>'T-4'!P53</f>
        <v>6486.007208125</v>
      </c>
      <c r="F14" s="240"/>
      <c r="G14" s="240"/>
      <c r="H14" s="221"/>
      <c r="I14" s="2"/>
      <c r="J14" s="14"/>
      <c r="K14" s="15"/>
      <c r="L14" s="15"/>
    </row>
    <row r="15" spans="1:17" x14ac:dyDescent="0.25">
      <c r="A15" s="343">
        <f t="shared" si="0"/>
        <v>10</v>
      </c>
      <c r="B15" s="346" t="s">
        <v>607</v>
      </c>
      <c r="C15" s="345" t="str">
        <f>"Table 4, line "&amp;TEXT('T-4'!A54,"0")&amp;" "&amp;'T-4'!$P$4</f>
        <v>Table 4, line 49 (O)</v>
      </c>
      <c r="D15" s="380"/>
      <c r="E15" s="240">
        <f>'T-4'!P54</f>
        <v>6366.8329860997528</v>
      </c>
      <c r="F15" s="240"/>
      <c r="G15" s="381"/>
      <c r="H15" s="221"/>
      <c r="I15" s="2"/>
      <c r="J15" s="15"/>
      <c r="K15" s="15"/>
      <c r="L15" s="15"/>
    </row>
    <row r="16" spans="1:17" x14ac:dyDescent="0.25">
      <c r="A16" s="343">
        <f t="shared" si="0"/>
        <v>11</v>
      </c>
      <c r="B16" s="349" t="s">
        <v>317</v>
      </c>
      <c r="C16" s="345" t="str">
        <f>"Table 4, line "&amp;TEXT('T-4'!A55,"0")&amp;" "&amp;'T-4'!$P$4</f>
        <v>Table 4, line 50 (O)</v>
      </c>
      <c r="D16" s="380"/>
      <c r="E16" s="240">
        <f>'T-4'!P55</f>
        <v>7892.0282103080863</v>
      </c>
      <c r="F16" s="240"/>
      <c r="G16" s="381"/>
      <c r="H16" s="221"/>
      <c r="I16" s="2"/>
      <c r="J16" s="15"/>
      <c r="K16" s="15"/>
      <c r="L16" s="15"/>
    </row>
    <row r="17" spans="1:12" x14ac:dyDescent="0.25">
      <c r="A17" s="343">
        <f t="shared" si="0"/>
        <v>12</v>
      </c>
      <c r="B17" s="346" t="s">
        <v>373</v>
      </c>
      <c r="C17" s="345" t="s">
        <v>374</v>
      </c>
      <c r="D17" s="380"/>
      <c r="E17" s="240">
        <f>'T-4'!P57</f>
        <v>7530.365374851237</v>
      </c>
      <c r="F17" s="240"/>
      <c r="G17" s="381"/>
      <c r="H17" s="221"/>
      <c r="I17" s="2"/>
      <c r="J17" s="15"/>
      <c r="K17" s="15"/>
      <c r="L17" s="15"/>
    </row>
    <row r="18" spans="1:12" x14ac:dyDescent="0.25">
      <c r="A18" s="343">
        <f t="shared" si="0"/>
        <v>13</v>
      </c>
      <c r="B18" s="346" t="s">
        <v>608</v>
      </c>
      <c r="C18" s="345" t="str">
        <f>"Table 4, line "&amp;TEXT('T-4'!A58,"0")&amp;" "&amp;'T-4'!$P$4</f>
        <v>Table 4, line 53 (O)</v>
      </c>
      <c r="D18" s="380"/>
      <c r="E18" s="240">
        <f>'T-4'!P58</f>
        <v>7411.1911528259898</v>
      </c>
      <c r="F18" s="240"/>
      <c r="G18" s="381"/>
      <c r="H18" s="221"/>
      <c r="I18" s="2"/>
      <c r="J18" s="15"/>
      <c r="K18" s="15"/>
      <c r="L18" s="15"/>
    </row>
    <row r="19" spans="1:12" x14ac:dyDescent="0.25">
      <c r="A19" s="343">
        <f t="shared" si="0"/>
        <v>14</v>
      </c>
      <c r="B19" s="349" t="s">
        <v>340</v>
      </c>
      <c r="C19" s="345" t="str">
        <f>"Table 4, line "&amp;TEXT('T-4'!A59,"0")&amp;" "&amp;'T-4'!$P$4</f>
        <v>Table 4, line 54 (O)</v>
      </c>
      <c r="D19" s="380"/>
      <c r="E19" s="240">
        <f>'T-4'!P59</f>
        <v>8805.079211685741</v>
      </c>
      <c r="F19" s="240"/>
      <c r="G19" s="381"/>
      <c r="H19" s="221"/>
      <c r="I19" s="2"/>
      <c r="J19" s="15"/>
      <c r="K19" s="15"/>
      <c r="L19" s="15"/>
    </row>
    <row r="20" spans="1:12" x14ac:dyDescent="0.25">
      <c r="A20" s="343">
        <f t="shared" si="0"/>
        <v>15</v>
      </c>
      <c r="B20" s="346" t="s">
        <v>276</v>
      </c>
      <c r="C20" s="345" t="str">
        <f>"Table 5, line "&amp;TEXT('T-5'!A25,"0")&amp;" "&amp;'T-5'!$P$4</f>
        <v>Table 5, line 20 (O)</v>
      </c>
      <c r="D20" s="380"/>
      <c r="E20" s="240">
        <f>'T-5'!P25</f>
        <v>254.56234219679718</v>
      </c>
      <c r="F20" s="240"/>
      <c r="G20" s="240"/>
      <c r="H20" s="221"/>
      <c r="I20" s="2"/>
      <c r="J20" s="15"/>
      <c r="K20" s="15"/>
      <c r="L20" s="15"/>
    </row>
    <row r="21" spans="1:12" x14ac:dyDescent="0.25">
      <c r="A21" s="343">
        <f t="shared" si="0"/>
        <v>16</v>
      </c>
      <c r="B21" s="346" t="s">
        <v>277</v>
      </c>
      <c r="C21" s="345" t="str">
        <f>"Table 5, line "&amp;TEXT('T-5'!A26,"0")&amp;" "&amp;'T-5'!$P$4</f>
        <v>Table 5, line 21 (O)</v>
      </c>
      <c r="D21" s="380"/>
      <c r="E21" s="240">
        <f>'T-5'!P26</f>
        <v>352.2460477470558</v>
      </c>
      <c r="F21" s="240"/>
      <c r="G21" s="240"/>
      <c r="H21" s="221"/>
      <c r="I21" s="2"/>
      <c r="J21" s="15"/>
      <c r="K21" s="15"/>
      <c r="L21" s="15"/>
    </row>
    <row r="22" spans="1:12" x14ac:dyDescent="0.25">
      <c r="A22" s="343">
        <f t="shared" si="0"/>
        <v>17</v>
      </c>
      <c r="B22" s="346" t="s">
        <v>47</v>
      </c>
      <c r="C22" s="345" t="str">
        <f>"Table 5, line "&amp;TEXT('T-5'!A27,"0")&amp;" "&amp;'T-5'!$P$4</f>
        <v>Table 5, line 22 (O)</v>
      </c>
      <c r="D22" s="382"/>
      <c r="E22" s="240">
        <f>'T-5'!P27</f>
        <v>351.41047272542687</v>
      </c>
      <c r="F22" s="240"/>
      <c r="G22" s="240"/>
      <c r="H22" s="221"/>
      <c r="I22" s="2"/>
      <c r="J22" s="15"/>
      <c r="K22" s="15"/>
      <c r="L22" s="15"/>
    </row>
    <row r="23" spans="1:12" ht="21" customHeight="1" x14ac:dyDescent="0.25">
      <c r="A23" s="343">
        <f t="shared" si="0"/>
        <v>18</v>
      </c>
      <c r="B23" s="344" t="s">
        <v>278</v>
      </c>
      <c r="C23" s="383"/>
      <c r="D23" s="221"/>
      <c r="E23" s="240"/>
      <c r="F23" s="240"/>
      <c r="G23" s="381"/>
      <c r="H23" s="383"/>
      <c r="I23" s="2"/>
      <c r="J23" s="15"/>
      <c r="K23" s="15"/>
      <c r="L23" s="15"/>
    </row>
    <row r="24" spans="1:12" x14ac:dyDescent="0.25">
      <c r="A24" s="343">
        <f t="shared" si="0"/>
        <v>19</v>
      </c>
      <c r="B24" s="346" t="s">
        <v>571</v>
      </c>
      <c r="C24" s="345" t="str">
        <f>"Line "&amp;TEXT(A11,"0")</f>
        <v>Line 6</v>
      </c>
      <c r="D24" s="221"/>
      <c r="E24" s="240">
        <f>E11</f>
        <v>266</v>
      </c>
      <c r="F24" s="240"/>
      <c r="G24" s="381"/>
      <c r="H24" s="383"/>
      <c r="I24" s="2"/>
      <c r="J24" s="15"/>
      <c r="K24" s="15"/>
      <c r="L24" s="15"/>
    </row>
    <row r="25" spans="1:12" x14ac:dyDescent="0.25">
      <c r="A25" s="343">
        <f t="shared" si="0"/>
        <v>20</v>
      </c>
      <c r="B25" s="346" t="s">
        <v>572</v>
      </c>
      <c r="C25" s="345" t="str">
        <f>"Line "&amp;TEXT(A18,"0")</f>
        <v>Line 13</v>
      </c>
      <c r="D25" s="221"/>
      <c r="E25" s="240">
        <f>E18</f>
        <v>7411.1911528259898</v>
      </c>
      <c r="F25" s="240"/>
      <c r="G25" s="381"/>
      <c r="H25" s="383"/>
      <c r="I25" s="2"/>
      <c r="J25" s="15"/>
      <c r="K25" s="15"/>
      <c r="L25" s="15"/>
    </row>
    <row r="26" spans="1:12" x14ac:dyDescent="0.25">
      <c r="A26" s="343">
        <f t="shared" ref="A26:A72" si="1">A25+1</f>
        <v>21</v>
      </c>
      <c r="B26" s="346" t="s">
        <v>609</v>
      </c>
      <c r="C26" s="384" t="str">
        <f>"Line "&amp;TEXT(A12,"0")</f>
        <v>Line 7</v>
      </c>
      <c r="D26" s="221"/>
      <c r="E26" s="240">
        <f>E13</f>
        <v>26497.938362998648</v>
      </c>
      <c r="F26" s="240"/>
      <c r="G26" s="381"/>
      <c r="H26" s="383"/>
      <c r="I26" s="2"/>
      <c r="J26" s="15"/>
      <c r="K26" s="15"/>
      <c r="L26" s="15"/>
    </row>
    <row r="27" spans="1:12" x14ac:dyDescent="0.25">
      <c r="A27" s="343">
        <f t="shared" si="1"/>
        <v>22</v>
      </c>
      <c r="B27" s="346" t="s">
        <v>276</v>
      </c>
      <c r="C27" s="384" t="str">
        <f>"Line "&amp;TEXT(A20,"0")&amp;" x (7/5)"</f>
        <v>Line 15 x (7/5)</v>
      </c>
      <c r="D27" s="221"/>
      <c r="E27" s="240">
        <f>E20*7/5</f>
        <v>356.38727907551606</v>
      </c>
      <c r="F27" s="240"/>
      <c r="G27" s="381"/>
      <c r="H27" s="383"/>
      <c r="I27" s="2"/>
      <c r="J27" s="15"/>
      <c r="K27" s="15"/>
      <c r="L27" s="15"/>
    </row>
    <row r="28" spans="1:12" x14ac:dyDescent="0.25">
      <c r="A28" s="343">
        <f t="shared" si="1"/>
        <v>23</v>
      </c>
      <c r="B28" s="346" t="s">
        <v>277</v>
      </c>
      <c r="C28" s="384" t="str">
        <f>"Line "&amp;TEXT(A21,"0")</f>
        <v>Line 16</v>
      </c>
      <c r="D28" s="221"/>
      <c r="E28" s="240">
        <f>E21</f>
        <v>352.2460477470558</v>
      </c>
      <c r="F28" s="240"/>
      <c r="G28" s="381"/>
      <c r="H28" s="383"/>
      <c r="I28" s="2"/>
      <c r="J28" s="15"/>
      <c r="K28" s="15"/>
      <c r="L28" s="15"/>
    </row>
    <row r="29" spans="1:12" x14ac:dyDescent="0.25">
      <c r="A29" s="343">
        <f t="shared" si="1"/>
        <v>24</v>
      </c>
      <c r="B29" s="346" t="s">
        <v>47</v>
      </c>
      <c r="C29" s="384" t="str">
        <f>"Line "&amp;TEXT(A22,"0")&amp;" x (7/5) x (24/16)"</f>
        <v>Line 17 x (7/5) x (24/16)</v>
      </c>
      <c r="D29" s="221"/>
      <c r="E29" s="241">
        <f>E22*7/5*24/16</f>
        <v>737.96199272339641</v>
      </c>
      <c r="F29" s="240"/>
      <c r="G29" s="381"/>
      <c r="H29" s="383"/>
      <c r="I29" s="2"/>
      <c r="J29" s="15"/>
      <c r="K29" s="15"/>
      <c r="L29" s="15"/>
    </row>
    <row r="30" spans="1:12" x14ac:dyDescent="0.25">
      <c r="A30" s="343">
        <f t="shared" si="1"/>
        <v>25</v>
      </c>
      <c r="B30" s="385" t="s">
        <v>573</v>
      </c>
      <c r="C30" s="345" t="str">
        <f>"Sum of lines "&amp;TEXT(A24,"0")&amp;" through "&amp;TEXT(A29,"0")</f>
        <v>Sum of lines 19 through 24</v>
      </c>
      <c r="D30" s="221"/>
      <c r="E30" s="237">
        <f>SUM(E24:E29)</f>
        <v>35621.724835370602</v>
      </c>
      <c r="F30" s="237"/>
      <c r="G30" s="240"/>
      <c r="H30" s="345"/>
      <c r="I30" s="15"/>
      <c r="J30" s="15"/>
      <c r="K30" s="15"/>
      <c r="L30" s="15"/>
    </row>
    <row r="31" spans="1:12" ht="24" customHeight="1" x14ac:dyDescent="0.25">
      <c r="A31" s="343">
        <f t="shared" si="1"/>
        <v>26</v>
      </c>
      <c r="B31" s="344" t="s">
        <v>352</v>
      </c>
      <c r="C31" s="345"/>
      <c r="D31" s="221"/>
      <c r="E31" s="237"/>
      <c r="F31" s="237"/>
      <c r="G31" s="240"/>
      <c r="H31" s="345"/>
      <c r="I31" s="15"/>
      <c r="J31" s="15"/>
      <c r="K31" s="15"/>
      <c r="L31" s="15"/>
    </row>
    <row r="32" spans="1:12" x14ac:dyDescent="0.25">
      <c r="A32" s="343">
        <f t="shared" si="1"/>
        <v>27</v>
      </c>
      <c r="B32" s="349" t="s">
        <v>421</v>
      </c>
      <c r="C32" s="384" t="str">
        <f>"Line "&amp;TEXT(A11,"0")</f>
        <v>Line 6</v>
      </c>
      <c r="D32" s="221"/>
      <c r="E32" s="237">
        <f>E11</f>
        <v>266</v>
      </c>
      <c r="F32" s="237"/>
      <c r="G32" s="240"/>
      <c r="H32" s="345"/>
      <c r="I32" s="15"/>
      <c r="J32" s="15"/>
      <c r="K32" s="15"/>
      <c r="L32" s="15"/>
    </row>
    <row r="33" spans="1:12" x14ac:dyDescent="0.25">
      <c r="A33" s="343">
        <f t="shared" si="1"/>
        <v>28</v>
      </c>
      <c r="B33" s="349" t="s">
        <v>270</v>
      </c>
      <c r="C33" s="384" t="str">
        <f>"Line "&amp;TEXT(A30,"0")</f>
        <v>Line 25</v>
      </c>
      <c r="D33" s="221"/>
      <c r="E33" s="386">
        <f>$E$30</f>
        <v>35621.724835370602</v>
      </c>
      <c r="F33" s="237"/>
      <c r="G33" s="240"/>
      <c r="H33" s="345"/>
      <c r="I33" s="15"/>
      <c r="J33" s="15"/>
      <c r="K33" s="15"/>
      <c r="L33" s="15"/>
    </row>
    <row r="34" spans="1:12" x14ac:dyDescent="0.25">
      <c r="A34" s="343">
        <f t="shared" si="1"/>
        <v>29</v>
      </c>
      <c r="B34" s="349" t="s">
        <v>353</v>
      </c>
      <c r="C34" s="384" t="str">
        <f>"Line "&amp;TEXT(A32,"0")&amp;" / line "&amp;TEXT(A33,"0")</f>
        <v>Line 27 / line 28</v>
      </c>
      <c r="D34" s="221"/>
      <c r="E34" s="221"/>
      <c r="F34" s="387">
        <f>E32/E33</f>
        <v>7.4673531736418114E-3</v>
      </c>
      <c r="G34" s="240"/>
      <c r="H34" s="345"/>
      <c r="I34" s="15"/>
      <c r="J34" s="15"/>
      <c r="K34" s="15"/>
      <c r="L34" s="15"/>
    </row>
    <row r="35" spans="1:12" ht="27.75" customHeight="1" x14ac:dyDescent="0.25">
      <c r="A35" s="343">
        <f t="shared" si="1"/>
        <v>30</v>
      </c>
      <c r="B35" s="349" t="s">
        <v>422</v>
      </c>
      <c r="C35" s="384" t="str">
        <f>"Line "&amp;TEXT(A13,"0")&amp;" + lines "&amp;TEXT(A27,"0")&amp;" through "&amp;TEXT(A29,"0")</f>
        <v>Line 8 + lines 22 through 24</v>
      </c>
      <c r="D35" s="221"/>
      <c r="E35" s="237">
        <f>(E13+E27+E28+E29)</f>
        <v>27944.533682544617</v>
      </c>
      <c r="F35" s="387"/>
      <c r="G35" s="240"/>
      <c r="H35" s="345"/>
      <c r="I35" s="15"/>
      <c r="J35" s="15"/>
      <c r="K35" s="15"/>
      <c r="L35" s="15"/>
    </row>
    <row r="36" spans="1:12" x14ac:dyDescent="0.25">
      <c r="A36" s="343">
        <f t="shared" si="1"/>
        <v>31</v>
      </c>
      <c r="B36" s="349" t="s">
        <v>270</v>
      </c>
      <c r="C36" s="384" t="str">
        <f>"Line "&amp;TEXT(A30,"0")</f>
        <v>Line 25</v>
      </c>
      <c r="D36" s="221"/>
      <c r="E36" s="386">
        <f>$E$30</f>
        <v>35621.724835370602</v>
      </c>
      <c r="F36" s="387"/>
      <c r="G36" s="240"/>
      <c r="H36" s="345"/>
      <c r="I36" s="15"/>
      <c r="J36" s="15"/>
      <c r="K36" s="15"/>
      <c r="L36" s="15"/>
    </row>
    <row r="37" spans="1:12" x14ac:dyDescent="0.25">
      <c r="A37" s="343">
        <f t="shared" si="1"/>
        <v>32</v>
      </c>
      <c r="B37" s="349" t="s">
        <v>356</v>
      </c>
      <c r="C37" s="384" t="str">
        <f>"Line "&amp;TEXT(A35,"0")&amp;" / line "&amp;TEXT(A36,"0")</f>
        <v>Line 30 / line 31</v>
      </c>
      <c r="D37" s="221"/>
      <c r="E37" s="221"/>
      <c r="F37" s="387">
        <f>E35/E36</f>
        <v>0.78448008376048894</v>
      </c>
      <c r="G37" s="240"/>
      <c r="H37" s="345"/>
      <c r="I37" s="15"/>
      <c r="J37" s="15"/>
      <c r="K37" s="15"/>
      <c r="L37" s="15"/>
    </row>
    <row r="38" spans="1:12" ht="24" customHeight="1" x14ac:dyDescent="0.25">
      <c r="A38" s="343">
        <f t="shared" si="1"/>
        <v>33</v>
      </c>
      <c r="B38" s="349" t="s">
        <v>354</v>
      </c>
      <c r="C38" s="384" t="str">
        <f>"Line "&amp;TEXT(A18,"0")</f>
        <v>Line 13</v>
      </c>
      <c r="D38" s="221"/>
      <c r="E38" s="237">
        <f>E18</f>
        <v>7411.1911528259898</v>
      </c>
      <c r="F38" s="237"/>
      <c r="G38" s="240"/>
      <c r="H38" s="345"/>
      <c r="I38" s="15"/>
      <c r="J38" s="15"/>
      <c r="K38" s="15"/>
      <c r="L38" s="15"/>
    </row>
    <row r="39" spans="1:12" x14ac:dyDescent="0.25">
      <c r="A39" s="343">
        <f t="shared" si="1"/>
        <v>34</v>
      </c>
      <c r="B39" s="349" t="s">
        <v>270</v>
      </c>
      <c r="C39" s="384" t="str">
        <f>"Line "&amp;TEXT(A30,"0")</f>
        <v>Line 25</v>
      </c>
      <c r="D39" s="221"/>
      <c r="E39" s="386">
        <f>$E$30</f>
        <v>35621.724835370602</v>
      </c>
      <c r="F39" s="237"/>
      <c r="G39" s="240"/>
      <c r="H39" s="345"/>
      <c r="I39" s="15"/>
      <c r="J39" s="15"/>
      <c r="K39" s="15"/>
      <c r="L39" s="15"/>
    </row>
    <row r="40" spans="1:12" x14ac:dyDescent="0.25">
      <c r="A40" s="343">
        <f t="shared" si="1"/>
        <v>35</v>
      </c>
      <c r="B40" s="349" t="s">
        <v>355</v>
      </c>
      <c r="C40" s="384" t="str">
        <f>"Line "&amp;TEXT(A38,"0")&amp;" / line "&amp;TEXT(A39,"0")</f>
        <v>Line 33 / line 34</v>
      </c>
      <c r="D40" s="221"/>
      <c r="E40" s="221"/>
      <c r="F40" s="387">
        <f>E38/E39</f>
        <v>0.20805256306586944</v>
      </c>
      <c r="G40" s="240"/>
      <c r="H40" s="345"/>
      <c r="I40" s="15"/>
      <c r="J40" s="15"/>
      <c r="K40" s="15"/>
      <c r="L40" s="15"/>
    </row>
    <row r="41" spans="1:12" ht="29.25" customHeight="1" x14ac:dyDescent="0.25">
      <c r="A41" s="343">
        <f t="shared" si="1"/>
        <v>36</v>
      </c>
      <c r="B41" s="344" t="s">
        <v>371</v>
      </c>
      <c r="C41" s="345"/>
      <c r="D41" s="221"/>
      <c r="E41" s="237"/>
      <c r="F41" s="237"/>
      <c r="G41" s="240"/>
      <c r="H41" s="345"/>
      <c r="I41" s="15"/>
      <c r="J41" s="15"/>
      <c r="K41" s="15"/>
      <c r="L41" s="15"/>
    </row>
    <row r="42" spans="1:12" x14ac:dyDescent="0.25">
      <c r="A42" s="343">
        <f t="shared" si="1"/>
        <v>37</v>
      </c>
      <c r="B42" s="346" t="s">
        <v>368</v>
      </c>
      <c r="C42" s="345"/>
      <c r="D42" s="221"/>
      <c r="E42" s="237"/>
      <c r="F42" s="237"/>
      <c r="G42" s="240"/>
      <c r="H42" s="345"/>
      <c r="I42" s="15"/>
      <c r="J42" s="15"/>
      <c r="K42" s="15"/>
      <c r="L42" s="15"/>
    </row>
    <row r="43" spans="1:12" ht="15.75" customHeight="1" x14ac:dyDescent="0.25">
      <c r="A43" s="343">
        <f t="shared" si="1"/>
        <v>38</v>
      </c>
      <c r="B43" s="349" t="s">
        <v>357</v>
      </c>
      <c r="C43" s="345" t="str">
        <f>"Line "&amp;TEXT(A9,"0")</f>
        <v>Line 4</v>
      </c>
      <c r="D43" s="184">
        <f>D9</f>
        <v>636351.40587238583</v>
      </c>
      <c r="E43" s="237"/>
      <c r="F43" s="237"/>
      <c r="G43" s="240"/>
      <c r="H43" s="345"/>
      <c r="I43" s="15"/>
      <c r="J43" s="15"/>
      <c r="K43" s="15"/>
      <c r="L43" s="15"/>
    </row>
    <row r="44" spans="1:12" x14ac:dyDescent="0.25">
      <c r="A44" s="343">
        <f t="shared" si="1"/>
        <v>39</v>
      </c>
      <c r="B44" s="349" t="s">
        <v>360</v>
      </c>
      <c r="C44" s="345" t="str">
        <f>"Line "&amp;TEXT(A34,"0")</f>
        <v>Line 29</v>
      </c>
      <c r="D44" s="221"/>
      <c r="E44" s="237"/>
      <c r="F44" s="387">
        <f>F34</f>
        <v>7.4673531736418114E-3</v>
      </c>
      <c r="G44" s="240"/>
      <c r="H44" s="345"/>
      <c r="I44" s="15"/>
      <c r="J44" s="15"/>
      <c r="K44" s="15"/>
      <c r="L44" s="15"/>
    </row>
    <row r="45" spans="1:12" x14ac:dyDescent="0.25">
      <c r="A45" s="343">
        <f t="shared" si="1"/>
        <v>40</v>
      </c>
      <c r="B45" s="349" t="s">
        <v>364</v>
      </c>
      <c r="C45" s="345" t="str">
        <f>"Line "&amp;TEXT(A43,"0")&amp;" x line "&amp;TEXT(A44,"0")</f>
        <v>Line 38 x line 39</v>
      </c>
      <c r="D45" s="184">
        <f>D43*+F44</f>
        <v>4751.8606901925887</v>
      </c>
      <c r="E45" s="237"/>
      <c r="F45" s="237"/>
      <c r="G45" s="240"/>
      <c r="H45" s="345"/>
      <c r="I45" s="15"/>
      <c r="J45" s="15"/>
      <c r="K45" s="15"/>
      <c r="L45" s="15"/>
    </row>
    <row r="46" spans="1:12" x14ac:dyDescent="0.25">
      <c r="A46" s="343">
        <f t="shared" si="1"/>
        <v>41</v>
      </c>
      <c r="B46" s="349" t="s">
        <v>424</v>
      </c>
      <c r="C46" s="345" t="str">
        <f>"Line "&amp;TEXT(A32,"0")</f>
        <v>Line 27</v>
      </c>
      <c r="D46" s="221"/>
      <c r="E46" s="240">
        <f>E32</f>
        <v>266</v>
      </c>
      <c r="F46" s="237"/>
      <c r="G46" s="240"/>
      <c r="H46" s="345"/>
      <c r="I46" s="15"/>
      <c r="J46" s="15"/>
      <c r="K46" s="15"/>
      <c r="L46" s="15"/>
    </row>
    <row r="47" spans="1:12" x14ac:dyDescent="0.25">
      <c r="A47" s="343">
        <f t="shared" si="1"/>
        <v>42</v>
      </c>
      <c r="B47" s="349" t="s">
        <v>361</v>
      </c>
      <c r="C47" s="345" t="str">
        <f>"Line "&amp;TEXT(A45,"0")&amp;" / line "&amp;TEXT(A46,"0")</f>
        <v>Line 40 / line 41</v>
      </c>
      <c r="D47" s="221"/>
      <c r="E47" s="237"/>
      <c r="F47" s="237"/>
      <c r="G47" s="388">
        <f>D45/E46</f>
        <v>17.864137933054845</v>
      </c>
      <c r="H47" s="345"/>
      <c r="I47" s="15"/>
      <c r="J47" s="15"/>
      <c r="K47" s="15"/>
      <c r="L47" s="15"/>
    </row>
    <row r="48" spans="1:12" x14ac:dyDescent="0.25">
      <c r="A48" s="343">
        <f t="shared" si="1"/>
        <v>43</v>
      </c>
      <c r="B48" s="349" t="s">
        <v>282</v>
      </c>
      <c r="C48" s="345" t="str">
        <f>"Line "&amp;TEXT(A47,"0")&amp;" / 12"</f>
        <v>Line 42 / 12</v>
      </c>
      <c r="D48" s="221"/>
      <c r="E48" s="237"/>
      <c r="F48" s="237"/>
      <c r="G48" s="389">
        <f>ROUND(G47/12,3)</f>
        <v>1.4890000000000001</v>
      </c>
      <c r="H48" s="345"/>
      <c r="I48" s="15"/>
      <c r="J48" s="15"/>
      <c r="K48" s="15"/>
      <c r="L48" s="15"/>
    </row>
    <row r="49" spans="1:12" ht="37.5" customHeight="1" x14ac:dyDescent="0.25">
      <c r="A49" s="343">
        <f t="shared" si="1"/>
        <v>44</v>
      </c>
      <c r="B49" s="346" t="s">
        <v>370</v>
      </c>
      <c r="C49" s="345"/>
      <c r="D49" s="221"/>
      <c r="E49" s="237"/>
      <c r="F49" s="237"/>
      <c r="G49" s="240"/>
      <c r="H49" s="345"/>
      <c r="I49" s="15"/>
      <c r="J49" s="15"/>
      <c r="K49" s="15"/>
      <c r="L49" s="15"/>
    </row>
    <row r="50" spans="1:12" x14ac:dyDescent="0.25">
      <c r="A50" s="343">
        <f t="shared" si="1"/>
        <v>45</v>
      </c>
      <c r="B50" s="349" t="s">
        <v>357</v>
      </c>
      <c r="C50" s="384" t="str">
        <f>"Line "&amp;TEXT(A9,"0")</f>
        <v>Line 4</v>
      </c>
      <c r="D50" s="184">
        <f>D9</f>
        <v>636351.40587238583</v>
      </c>
      <c r="E50" s="237"/>
      <c r="F50" s="237"/>
      <c r="G50" s="240"/>
      <c r="H50" s="345"/>
      <c r="I50" s="15"/>
      <c r="J50" s="15"/>
      <c r="K50" s="15"/>
      <c r="L50" s="15"/>
    </row>
    <row r="51" spans="1:12" x14ac:dyDescent="0.25">
      <c r="A51" s="343">
        <f t="shared" si="1"/>
        <v>46</v>
      </c>
      <c r="B51" s="349" t="s">
        <v>358</v>
      </c>
      <c r="C51" s="384" t="str">
        <f>"Line "&amp;TEXT(A37,"0")</f>
        <v>Line 32</v>
      </c>
      <c r="D51" s="237"/>
      <c r="E51" s="237"/>
      <c r="F51" s="390">
        <f>F37</f>
        <v>0.78448008376048894</v>
      </c>
      <c r="G51" s="240"/>
      <c r="H51" s="345"/>
      <c r="I51" s="15"/>
      <c r="J51" s="15"/>
      <c r="K51" s="15"/>
      <c r="L51" s="15"/>
    </row>
    <row r="52" spans="1:12" x14ac:dyDescent="0.25">
      <c r="A52" s="343">
        <f t="shared" si="1"/>
        <v>47</v>
      </c>
      <c r="B52" s="349" t="s">
        <v>363</v>
      </c>
      <c r="C52" s="345" t="str">
        <f>"Line "&amp;TEXT(A50,"0")&amp;" x line "&amp;TEXT(A51,"0")</f>
        <v>Line 45 x line 46</v>
      </c>
      <c r="D52" s="184">
        <f>D50*F51</f>
        <v>499205.00417987414</v>
      </c>
      <c r="E52" s="237"/>
      <c r="F52" s="237"/>
      <c r="G52" s="240"/>
      <c r="H52" s="345"/>
      <c r="I52" s="15"/>
      <c r="J52" s="15"/>
      <c r="K52" s="15"/>
      <c r="L52" s="15"/>
    </row>
    <row r="53" spans="1:12" x14ac:dyDescent="0.25">
      <c r="A53" s="343">
        <f t="shared" si="1"/>
        <v>48</v>
      </c>
      <c r="B53" s="349" t="s">
        <v>423</v>
      </c>
      <c r="C53" s="384" t="str">
        <f>"Line "&amp;TEXT(A35,"0")</f>
        <v>Line 30</v>
      </c>
      <c r="D53" s="345"/>
      <c r="E53" s="184">
        <f>E35</f>
        <v>27944.533682544617</v>
      </c>
      <c r="F53" s="184"/>
      <c r="G53" s="240"/>
      <c r="H53" s="345"/>
      <c r="J53" s="15"/>
      <c r="K53" s="15"/>
      <c r="L53" s="15"/>
    </row>
    <row r="54" spans="1:12" x14ac:dyDescent="0.25">
      <c r="A54" s="343">
        <f t="shared" si="1"/>
        <v>49</v>
      </c>
      <c r="B54" s="349" t="s">
        <v>359</v>
      </c>
      <c r="C54" s="345" t="str">
        <f>"Line "&amp;TEXT(A52,"0")&amp;" / line "&amp;TEXT(A53,"0")</f>
        <v>Line 47 / line 48</v>
      </c>
      <c r="D54" s="237"/>
      <c r="E54" s="237"/>
      <c r="F54" s="237"/>
      <c r="G54" s="339">
        <f>D52/E53</f>
        <v>17.864137933054845</v>
      </c>
      <c r="H54" s="345"/>
      <c r="I54" s="15"/>
      <c r="J54" s="2"/>
      <c r="K54" s="252"/>
      <c r="L54" s="15"/>
    </row>
    <row r="55" spans="1:12" x14ac:dyDescent="0.25">
      <c r="A55" s="343">
        <f t="shared" si="1"/>
        <v>50</v>
      </c>
      <c r="B55" s="349" t="s">
        <v>282</v>
      </c>
      <c r="C55" s="345" t="str">
        <f>"Line "&amp;TEXT(A54,"0")&amp;" / 12"</f>
        <v>Line 49 / 12</v>
      </c>
      <c r="D55" s="237"/>
      <c r="E55" s="237"/>
      <c r="F55" s="237"/>
      <c r="G55" s="389">
        <f>ROUND(G54/12,3)</f>
        <v>1.4890000000000001</v>
      </c>
      <c r="H55" s="345"/>
      <c r="I55" s="15"/>
      <c r="J55" s="391"/>
      <c r="K55" s="252"/>
      <c r="L55" s="15"/>
    </row>
    <row r="56" spans="1:12" x14ac:dyDescent="0.25">
      <c r="A56" s="343">
        <f t="shared" si="1"/>
        <v>51</v>
      </c>
      <c r="B56" s="349" t="s">
        <v>283</v>
      </c>
      <c r="C56" s="345" t="str">
        <f>"Line "&amp;TEXT(A54,"0")&amp;" / (365.5) x (7/5)"</f>
        <v>Line 49 / (365.5) x (7/5)</v>
      </c>
      <c r="D56" s="237"/>
      <c r="E56" s="237"/>
      <c r="F56" s="237"/>
      <c r="G56" s="392">
        <f>ROUND(G54/365.5*7/5,3)</f>
        <v>6.8000000000000005E-2</v>
      </c>
      <c r="H56" s="345"/>
      <c r="I56" s="15"/>
      <c r="J56" s="391"/>
      <c r="K56" s="252"/>
      <c r="L56" s="15"/>
    </row>
    <row r="57" spans="1:12" x14ac:dyDescent="0.25">
      <c r="A57" s="343">
        <f t="shared" si="1"/>
        <v>52</v>
      </c>
      <c r="B57" s="349" t="s">
        <v>284</v>
      </c>
      <c r="C57" s="345" t="str">
        <f>"Line "&amp;TEXT(A54,"0")&amp;" / (365.5)"</f>
        <v>Line 49 / (365.5)</v>
      </c>
      <c r="D57" s="237"/>
      <c r="E57" s="237"/>
      <c r="F57" s="237"/>
      <c r="G57" s="392">
        <f>ROUND(G54/365.5,3)</f>
        <v>4.9000000000000002E-2</v>
      </c>
      <c r="H57" s="345"/>
      <c r="I57" s="15"/>
      <c r="J57" s="391"/>
      <c r="K57" s="252"/>
      <c r="L57" s="15"/>
    </row>
    <row r="58" spans="1:12" x14ac:dyDescent="0.25">
      <c r="A58" s="343">
        <f t="shared" si="1"/>
        <v>53</v>
      </c>
      <c r="B58" s="349" t="s">
        <v>285</v>
      </c>
      <c r="C58" s="345" t="str">
        <f>"Line "&amp;TEXT(A54,"0")&amp;" / (8.772) x (7/5) x (24/16)"</f>
        <v>Line 49 / (8.772) x (7/5) x (24/16)</v>
      </c>
      <c r="D58" s="237"/>
      <c r="E58" s="237"/>
      <c r="F58" s="237"/>
      <c r="G58" s="393">
        <f>ROUND(G54/8.772*7/5*24/16,2)</f>
        <v>4.28</v>
      </c>
      <c r="H58" s="345"/>
      <c r="I58" s="15"/>
      <c r="J58" s="2"/>
      <c r="K58" s="252"/>
      <c r="L58" s="15"/>
    </row>
    <row r="59" spans="1:12" ht="25.5" customHeight="1" x14ac:dyDescent="0.25">
      <c r="A59" s="343">
        <f t="shared" si="1"/>
        <v>54</v>
      </c>
      <c r="B59" s="346" t="s">
        <v>369</v>
      </c>
      <c r="C59" s="345"/>
      <c r="D59" s="221"/>
      <c r="E59" s="237"/>
      <c r="F59" s="237"/>
      <c r="G59" s="240"/>
      <c r="H59" s="345"/>
      <c r="I59" s="15"/>
      <c r="J59" s="15"/>
      <c r="K59" s="15"/>
      <c r="L59" s="15"/>
    </row>
    <row r="60" spans="1:12" x14ac:dyDescent="0.25">
      <c r="A60" s="343">
        <f t="shared" si="1"/>
        <v>55</v>
      </c>
      <c r="B60" s="349" t="s">
        <v>357</v>
      </c>
      <c r="C60" s="345" t="str">
        <f>"Line "&amp;TEXT(A9,"0")</f>
        <v>Line 4</v>
      </c>
      <c r="D60" s="184">
        <f>D9</f>
        <v>636351.40587238583</v>
      </c>
      <c r="E60" s="237"/>
      <c r="F60" s="237"/>
      <c r="G60" s="240"/>
      <c r="H60" s="345"/>
      <c r="I60" s="15"/>
      <c r="J60" s="15"/>
      <c r="K60" s="15"/>
      <c r="L60" s="15"/>
    </row>
    <row r="61" spans="1:12" x14ac:dyDescent="0.25">
      <c r="A61" s="343">
        <f t="shared" si="1"/>
        <v>56</v>
      </c>
      <c r="B61" s="349" t="s">
        <v>362</v>
      </c>
      <c r="C61" s="345" t="str">
        <f>"Line "&amp;TEXT(A40,"0")</f>
        <v>Line 35</v>
      </c>
      <c r="D61" s="237"/>
      <c r="E61" s="237"/>
      <c r="F61" s="390">
        <f>F40</f>
        <v>0.20805256306586944</v>
      </c>
      <c r="G61" s="240"/>
      <c r="H61" s="345"/>
      <c r="I61" s="15"/>
      <c r="J61" s="15"/>
      <c r="K61" s="15"/>
      <c r="L61" s="15"/>
    </row>
    <row r="62" spans="1:12" x14ac:dyDescent="0.25">
      <c r="A62" s="343">
        <f t="shared" si="1"/>
        <v>57</v>
      </c>
      <c r="B62" s="349" t="s">
        <v>365</v>
      </c>
      <c r="C62" s="345" t="str">
        <f>"Line "&amp;TEXT(A60,"0")&amp;" x line "&amp;TEXT(A61,"0")</f>
        <v>Line 55 x line 56</v>
      </c>
      <c r="D62" s="184">
        <f>D60*F61</f>
        <v>132394.54100231922</v>
      </c>
      <c r="E62" s="237"/>
      <c r="F62" s="237"/>
      <c r="G62" s="240"/>
      <c r="H62" s="345"/>
      <c r="I62" s="15"/>
      <c r="J62" s="15"/>
      <c r="K62" s="15"/>
      <c r="L62" s="15"/>
    </row>
    <row r="63" spans="1:12" x14ac:dyDescent="0.25">
      <c r="A63" s="343">
        <f t="shared" si="1"/>
        <v>58</v>
      </c>
      <c r="B63" s="349" t="s">
        <v>402</v>
      </c>
      <c r="C63" s="345" t="str">
        <f>"Table 3, line "&amp;TEXT('T-3'!A36,"0")&amp;" "&amp;'T-3'!D4</f>
        <v>Table 3, line 29 (C)</v>
      </c>
      <c r="D63" s="185">
        <f>-'T-3'!D36</f>
        <v>160</v>
      </c>
      <c r="E63" s="237"/>
      <c r="F63" s="237"/>
      <c r="G63" s="240"/>
      <c r="H63" s="345"/>
      <c r="I63" s="15"/>
      <c r="J63" s="15"/>
      <c r="K63" s="15"/>
      <c r="L63" s="15"/>
    </row>
    <row r="64" spans="1:12" x14ac:dyDescent="0.25">
      <c r="A64" s="343">
        <f t="shared" si="1"/>
        <v>59</v>
      </c>
      <c r="B64" s="349" t="s">
        <v>403</v>
      </c>
      <c r="C64" s="345" t="str">
        <f>"Table 3, line "&amp;TEXT('T-3'!A37,"0")&amp;" "&amp;'T-3'!D4</f>
        <v>Table 3, line 30 (C)</v>
      </c>
      <c r="D64" s="186">
        <f>-'T-3'!D37</f>
        <v>0</v>
      </c>
      <c r="E64" s="237"/>
      <c r="F64" s="237"/>
      <c r="G64" s="240"/>
      <c r="H64" s="345"/>
      <c r="I64" s="15"/>
      <c r="J64" s="15"/>
      <c r="K64" s="15"/>
      <c r="L64" s="15"/>
    </row>
    <row r="65" spans="1:12" x14ac:dyDescent="0.25">
      <c r="A65" s="343">
        <f t="shared" si="1"/>
        <v>60</v>
      </c>
      <c r="B65" s="349" t="s">
        <v>366</v>
      </c>
      <c r="C65" s="345" t="str">
        <f>"Sum of lines "&amp;TEXT(A62,"0")&amp;" through "&amp;TEXT(A64,"0")</f>
        <v>Sum of lines 57 through 59</v>
      </c>
      <c r="D65" s="184">
        <f>SUM(D62:D64)</f>
        <v>132554.54100231922</v>
      </c>
      <c r="E65" s="237"/>
      <c r="F65" s="237"/>
      <c r="G65" s="240"/>
      <c r="H65" s="345"/>
      <c r="I65" s="15"/>
      <c r="J65" s="15"/>
      <c r="K65" s="15"/>
      <c r="L65" s="15"/>
    </row>
    <row r="66" spans="1:12" x14ac:dyDescent="0.25">
      <c r="A66" s="343">
        <f t="shared" si="1"/>
        <v>61</v>
      </c>
      <c r="B66" s="349" t="s">
        <v>372</v>
      </c>
      <c r="C66" s="345" t="str">
        <f>"Line "&amp;TEXT(A15,"0")</f>
        <v>Line 10</v>
      </c>
      <c r="D66" s="237"/>
      <c r="E66" s="185">
        <f>E15</f>
        <v>6366.8329860997528</v>
      </c>
      <c r="F66" s="185"/>
      <c r="G66" s="240"/>
      <c r="H66" s="345"/>
      <c r="I66" s="15"/>
      <c r="J66" s="15"/>
      <c r="K66" s="15"/>
      <c r="L66" s="15"/>
    </row>
    <row r="67" spans="1:12" x14ac:dyDescent="0.25">
      <c r="A67" s="343">
        <f t="shared" si="1"/>
        <v>62</v>
      </c>
      <c r="B67" s="349" t="s">
        <v>367</v>
      </c>
      <c r="C67" s="345" t="str">
        <f>"Line "&amp;TEXT(A65,"0")&amp;" / line "&amp;TEXT(A66,"0")</f>
        <v>Line 60 / line 61</v>
      </c>
      <c r="D67" s="237"/>
      <c r="E67" s="237"/>
      <c r="F67" s="237"/>
      <c r="G67" s="394">
        <f>D65/E66</f>
        <v>20.819541095504782</v>
      </c>
      <c r="H67" s="345"/>
      <c r="I67" s="15"/>
      <c r="J67" s="15"/>
      <c r="K67" s="15"/>
      <c r="L67" s="15"/>
    </row>
    <row r="68" spans="1:12" x14ac:dyDescent="0.25">
      <c r="A68" s="343">
        <f t="shared" si="1"/>
        <v>63</v>
      </c>
      <c r="B68" s="349" t="s">
        <v>282</v>
      </c>
      <c r="C68" s="345" t="str">
        <f>"Line "&amp;TEXT(A67,"0")&amp;" / 12"</f>
        <v>Line 62 / 12</v>
      </c>
      <c r="D68" s="237"/>
      <c r="E68" s="237"/>
      <c r="F68" s="237"/>
      <c r="G68" s="395">
        <f>ROUND(G67/12,3)</f>
        <v>1.7350000000000001</v>
      </c>
      <c r="H68" s="345"/>
      <c r="I68" s="15"/>
      <c r="J68" s="15"/>
      <c r="K68" s="15"/>
      <c r="L68" s="15"/>
    </row>
    <row r="69" spans="1:12" ht="27.75" customHeight="1" x14ac:dyDescent="0.25">
      <c r="A69" s="343">
        <f t="shared" si="1"/>
        <v>64</v>
      </c>
      <c r="B69" s="344" t="s">
        <v>279</v>
      </c>
      <c r="C69" s="345"/>
      <c r="D69" s="240"/>
      <c r="E69" s="345"/>
      <c r="F69" s="345"/>
      <c r="G69" s="239"/>
      <c r="H69" s="345"/>
      <c r="I69" s="15"/>
      <c r="J69" s="15"/>
      <c r="K69" s="15"/>
      <c r="L69" s="15"/>
    </row>
    <row r="70" spans="1:12" x14ac:dyDescent="0.25">
      <c r="A70" s="343">
        <f t="shared" si="1"/>
        <v>65</v>
      </c>
      <c r="B70" s="346" t="s">
        <v>280</v>
      </c>
      <c r="C70" s="345" t="str">
        <f>"(Line "&amp;TEXT(A14,"0")&amp;" - line "&amp;TEXT(A15,"0")&amp;") x line "&amp;TEXT(A67,"0")&amp;""</f>
        <v>(Line 9 - line 10) x line 62</v>
      </c>
      <c r="D70" s="396">
        <f>(E14-E15)*G67</f>
        <v>2481.1526129794456</v>
      </c>
      <c r="E70" s="345"/>
      <c r="F70" s="345"/>
      <c r="G70" s="240"/>
      <c r="H70" s="237"/>
      <c r="I70" s="15"/>
      <c r="J70" s="15"/>
      <c r="K70" s="15"/>
      <c r="L70" s="15"/>
    </row>
    <row r="71" spans="1:12" x14ac:dyDescent="0.25">
      <c r="A71" s="343">
        <f t="shared" si="1"/>
        <v>66</v>
      </c>
      <c r="B71" s="346" t="s">
        <v>252</v>
      </c>
      <c r="C71" s="345" t="str">
        <f>"(Line "&amp;TEXT(A12,"0")&amp;" - line "&amp;TEXT(A13,"0")&amp;") x line "&amp;TEXT(A54,"0")&amp;""</f>
        <v>(Line 7 - line 8) x line 49</v>
      </c>
      <c r="D71" s="396">
        <f>(E12-E13)*G54</f>
        <v>9588.188449300058</v>
      </c>
      <c r="E71" s="345"/>
      <c r="F71" s="345"/>
      <c r="G71" s="240"/>
      <c r="H71" s="237"/>
      <c r="I71" s="15"/>
      <c r="J71" s="15"/>
      <c r="K71" s="15"/>
      <c r="L71" s="15"/>
    </row>
    <row r="72" spans="1:12" x14ac:dyDescent="0.25">
      <c r="A72" s="343">
        <f t="shared" si="1"/>
        <v>67</v>
      </c>
      <c r="B72" s="349" t="s">
        <v>253</v>
      </c>
      <c r="C72" s="345" t="str">
        <f>"Line "&amp;TEXT(A70,"0")&amp;" + line "&amp;TEXT(A71,"0")</f>
        <v>Line 65 + line 66</v>
      </c>
      <c r="D72" s="397">
        <f>D70+D71</f>
        <v>12069.341062279504</v>
      </c>
      <c r="E72" s="345"/>
      <c r="F72" s="345"/>
      <c r="G72" s="240"/>
      <c r="H72" s="237"/>
      <c r="I72" s="15"/>
      <c r="J72" s="15"/>
      <c r="K72" s="15"/>
      <c r="L72" s="15"/>
    </row>
    <row r="73" spans="1:12" x14ac:dyDescent="0.25">
      <c r="C73" s="15"/>
      <c r="D73" s="15"/>
      <c r="E73" s="15"/>
      <c r="F73" s="15"/>
      <c r="G73" s="15"/>
      <c r="H73" s="15"/>
      <c r="I73" s="15"/>
      <c r="J73" s="15"/>
      <c r="K73" s="15"/>
      <c r="L73" s="15"/>
    </row>
    <row r="74" spans="1:12" x14ac:dyDescent="0.25">
      <c r="C74" s="15"/>
      <c r="D74" s="15"/>
      <c r="E74" s="15"/>
      <c r="F74" s="15"/>
      <c r="G74" s="15"/>
      <c r="H74" s="15"/>
      <c r="I74" s="15"/>
      <c r="J74" s="15"/>
      <c r="K74" s="15"/>
      <c r="L74" s="15"/>
    </row>
    <row r="75" spans="1:12" x14ac:dyDescent="0.25">
      <c r="C75" s="15"/>
      <c r="D75" s="15"/>
      <c r="E75" s="15"/>
      <c r="F75" s="15"/>
      <c r="G75" s="15"/>
      <c r="H75" s="15"/>
      <c r="I75" s="15"/>
      <c r="J75" s="15"/>
      <c r="K75" s="15"/>
      <c r="L75" s="15"/>
    </row>
    <row r="76" spans="1:12" x14ac:dyDescent="0.25">
      <c r="C76" s="15"/>
      <c r="D76" s="15"/>
      <c r="E76" s="15"/>
      <c r="F76" s="15"/>
      <c r="G76" s="15"/>
      <c r="H76" s="15"/>
      <c r="I76" s="15"/>
      <c r="J76" s="15"/>
      <c r="K76" s="15"/>
      <c r="L76" s="15"/>
    </row>
    <row r="77" spans="1:12" x14ac:dyDescent="0.25">
      <c r="C77" s="15"/>
      <c r="D77" s="15"/>
      <c r="E77" s="15"/>
      <c r="F77" s="15"/>
      <c r="G77" s="15"/>
      <c r="H77" s="15"/>
      <c r="I77" s="15"/>
      <c r="J77" s="15"/>
      <c r="K77" s="15"/>
      <c r="L77" s="15"/>
    </row>
    <row r="78" spans="1:12" x14ac:dyDescent="0.25">
      <c r="C78" s="15"/>
      <c r="D78" s="15"/>
      <c r="E78" s="15"/>
      <c r="F78" s="15"/>
      <c r="G78" s="15"/>
      <c r="H78" s="15"/>
      <c r="I78" s="15"/>
      <c r="J78" s="15"/>
      <c r="K78" s="15"/>
      <c r="L78" s="15"/>
    </row>
    <row r="79" spans="1:12" x14ac:dyDescent="0.25">
      <c r="C79" s="15"/>
      <c r="D79" s="15"/>
      <c r="E79" s="15"/>
      <c r="F79" s="15"/>
      <c r="G79" s="15"/>
      <c r="H79" s="15"/>
      <c r="I79" s="15"/>
      <c r="J79" s="15"/>
      <c r="K79" s="15"/>
      <c r="L79" s="15"/>
    </row>
    <row r="80" spans="1:12" x14ac:dyDescent="0.25">
      <c r="C80" s="15"/>
      <c r="D80" s="15"/>
      <c r="E80" s="15"/>
      <c r="F80" s="15"/>
      <c r="G80" s="15"/>
      <c r="H80" s="15"/>
      <c r="I80" s="15"/>
      <c r="J80" s="15"/>
      <c r="K80" s="15"/>
      <c r="L80" s="15"/>
    </row>
    <row r="81" spans="3:12" x14ac:dyDescent="0.25">
      <c r="C81" s="15"/>
      <c r="D81" s="15"/>
      <c r="E81" s="15"/>
      <c r="F81" s="15"/>
      <c r="G81" s="15"/>
      <c r="H81" s="15"/>
      <c r="I81" s="15"/>
      <c r="J81" s="15"/>
      <c r="K81" s="15"/>
      <c r="L81" s="15"/>
    </row>
    <row r="82" spans="3:12" x14ac:dyDescent="0.25">
      <c r="C82" s="15"/>
      <c r="D82" s="15"/>
      <c r="E82" s="15"/>
      <c r="F82" s="15"/>
      <c r="G82" s="15"/>
      <c r="H82" s="15"/>
      <c r="I82" s="15"/>
      <c r="J82" s="15"/>
      <c r="K82" s="15"/>
      <c r="L82" s="15"/>
    </row>
    <row r="83" spans="3:12" x14ac:dyDescent="0.25">
      <c r="C83" s="15"/>
      <c r="D83" s="15"/>
      <c r="E83" s="15"/>
      <c r="F83" s="15"/>
      <c r="G83" s="15"/>
      <c r="H83" s="15"/>
      <c r="I83" s="15"/>
      <c r="J83" s="15"/>
      <c r="K83" s="15"/>
      <c r="L83" s="15"/>
    </row>
    <row r="84" spans="3:12" x14ac:dyDescent="0.25">
      <c r="C84" s="15"/>
      <c r="D84" s="15"/>
      <c r="E84" s="15"/>
      <c r="F84" s="15"/>
      <c r="G84" s="15"/>
      <c r="H84" s="15"/>
      <c r="I84" s="15"/>
      <c r="J84" s="15"/>
      <c r="K84" s="15"/>
      <c r="L84" s="15"/>
    </row>
    <row r="85" spans="3:12" x14ac:dyDescent="0.25">
      <c r="C85" s="15"/>
      <c r="D85" s="15"/>
      <c r="E85" s="15"/>
      <c r="F85" s="15"/>
      <c r="G85" s="15"/>
      <c r="H85" s="15"/>
      <c r="I85" s="15"/>
      <c r="J85" s="15"/>
      <c r="K85" s="15"/>
      <c r="L85" s="15"/>
    </row>
    <row r="86" spans="3:12" x14ac:dyDescent="0.25">
      <c r="C86" s="15"/>
      <c r="D86" s="15"/>
      <c r="E86" s="15"/>
      <c r="F86" s="15"/>
      <c r="G86" s="15"/>
      <c r="H86" s="15"/>
      <c r="I86" s="15"/>
      <c r="J86" s="15"/>
      <c r="K86" s="15"/>
      <c r="L86" s="15"/>
    </row>
    <row r="87" spans="3:12" x14ac:dyDescent="0.25">
      <c r="C87" s="15"/>
      <c r="D87" s="15"/>
      <c r="E87" s="15"/>
      <c r="F87" s="15"/>
      <c r="G87" s="15"/>
      <c r="H87" s="15"/>
      <c r="I87" s="15"/>
      <c r="J87" s="15"/>
      <c r="K87" s="15"/>
      <c r="L87" s="15"/>
    </row>
    <row r="88" spans="3:12" x14ac:dyDescent="0.25">
      <c r="C88" s="15"/>
      <c r="D88" s="15"/>
      <c r="E88" s="15"/>
      <c r="F88" s="15"/>
      <c r="G88" s="15"/>
      <c r="H88" s="15"/>
      <c r="I88" s="15"/>
      <c r="J88" s="15"/>
      <c r="K88" s="15"/>
      <c r="L88" s="15"/>
    </row>
    <row r="89" spans="3:12" x14ac:dyDescent="0.25">
      <c r="C89" s="15"/>
      <c r="D89" s="15"/>
      <c r="E89" s="15"/>
      <c r="F89" s="15"/>
      <c r="G89" s="15"/>
      <c r="H89" s="15"/>
    </row>
  </sheetData>
  <mergeCells count="2">
    <mergeCell ref="A1:H1"/>
    <mergeCell ref="A2:H2"/>
  </mergeCells>
  <phoneticPr fontId="6" type="noConversion"/>
  <printOptions horizontalCentered="1"/>
  <pageMargins left="0.5" right="0.5" top="1" bottom="1" header="0.5" footer="0.5"/>
  <pageSetup scale="75" fitToHeight="0" orientation="landscape" blackAndWhite="1" r:id="rId1"/>
  <headerFooter alignWithMargins="0">
    <oddHeader>&amp;C&amp;"Times New Roman,Bold"&amp;12Table 7
Calculation of PTP, IR, and NT Rates</oddHeader>
  </headerFooter>
  <rowBreaks count="2" manualBreakCount="2">
    <brk id="30" max="7" man="1"/>
    <brk id="58" max="7" man="1"/>
  </rowBreaks>
  <ignoredErrors>
    <ignoredError sqref="E27"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70C0"/>
    <pageSetUpPr fitToPage="1"/>
  </sheetPr>
  <dimension ref="A1:P74"/>
  <sheetViews>
    <sheetView zoomScaleNormal="100" workbookViewId="0">
      <selection activeCell="M16" sqref="M16"/>
    </sheetView>
  </sheetViews>
  <sheetFormatPr defaultColWidth="8" defaultRowHeight="15.75" x14ac:dyDescent="0.25"/>
  <cols>
    <col min="1" max="1" width="5" style="367" customWidth="1"/>
    <col min="2" max="2" width="40.5703125" style="368" customWidth="1"/>
    <col min="3" max="3" width="41.7109375" style="250" bestFit="1" customWidth="1"/>
    <col min="4" max="5" width="15.5703125" style="250" customWidth="1"/>
    <col min="6" max="6" width="15.5703125" style="14" customWidth="1"/>
    <col min="7" max="7" width="12.7109375" style="14" customWidth="1"/>
    <col min="8" max="8" width="6.5703125" style="14" customWidth="1"/>
    <col min="9" max="9" width="12.140625" style="14" bestFit="1" customWidth="1"/>
    <col min="10" max="16384" width="8" style="14"/>
  </cols>
  <sheetData>
    <row r="1" spans="1:16" s="20" customFormat="1" ht="18.75" x14ac:dyDescent="0.25">
      <c r="A1" s="587"/>
      <c r="B1" s="587"/>
      <c r="C1" s="587"/>
      <c r="D1" s="587"/>
      <c r="E1" s="587"/>
      <c r="F1" s="587"/>
    </row>
    <row r="2" spans="1:16" s="20" customFormat="1" ht="18.75" x14ac:dyDescent="0.25">
      <c r="A2" s="587"/>
      <c r="B2" s="587"/>
      <c r="C2" s="587"/>
      <c r="D2" s="587"/>
      <c r="E2" s="587"/>
      <c r="F2" s="587"/>
    </row>
    <row r="3" spans="1:16" s="20" customFormat="1" ht="18.75" x14ac:dyDescent="0.25">
      <c r="A3" s="372"/>
      <c r="B3" s="372"/>
      <c r="C3" s="372"/>
      <c r="D3" s="372"/>
      <c r="E3" s="372"/>
      <c r="F3" s="372"/>
    </row>
    <row r="4" spans="1:16" x14ac:dyDescent="0.25">
      <c r="A4" s="242"/>
      <c r="B4" s="222" t="s">
        <v>0</v>
      </c>
      <c r="C4" s="223" t="s">
        <v>1</v>
      </c>
      <c r="D4" s="373" t="s">
        <v>2</v>
      </c>
      <c r="E4" s="373" t="s">
        <v>3</v>
      </c>
      <c r="F4" s="373" t="s">
        <v>4</v>
      </c>
      <c r="H4" s="21" t="s">
        <v>9</v>
      </c>
      <c r="I4" s="21"/>
      <c r="J4" s="21"/>
      <c r="K4" s="250"/>
      <c r="L4" s="84"/>
      <c r="M4" s="84"/>
      <c r="N4" s="84"/>
      <c r="O4" s="84"/>
      <c r="P4" s="84"/>
    </row>
    <row r="5" spans="1:16" x14ac:dyDescent="0.25">
      <c r="A5" s="242"/>
      <c r="B5" s="222"/>
      <c r="C5" s="223"/>
      <c r="D5" s="373"/>
      <c r="E5" s="373"/>
      <c r="F5" s="373"/>
      <c r="H5" s="21"/>
      <c r="I5" s="21"/>
      <c r="J5" s="21"/>
      <c r="K5" s="250"/>
      <c r="L5" s="84"/>
      <c r="M5" s="84"/>
      <c r="N5" s="84"/>
      <c r="O5" s="84"/>
      <c r="P5" s="84"/>
    </row>
    <row r="6" spans="1:16" x14ac:dyDescent="0.25">
      <c r="A6" s="242"/>
      <c r="B6" s="374" t="s">
        <v>450</v>
      </c>
      <c r="C6" s="229" t="s">
        <v>38</v>
      </c>
      <c r="D6" s="229" t="s">
        <v>55</v>
      </c>
      <c r="E6" s="229" t="s">
        <v>44</v>
      </c>
      <c r="F6" s="229" t="s">
        <v>56</v>
      </c>
      <c r="G6" s="22"/>
      <c r="H6" s="23"/>
      <c r="I6" s="23"/>
      <c r="J6" s="375"/>
      <c r="K6" s="83"/>
      <c r="L6" s="83"/>
      <c r="M6" s="83"/>
      <c r="N6" s="83"/>
      <c r="O6" s="83"/>
    </row>
    <row r="7" spans="1:16" ht="18" customHeight="1" x14ac:dyDescent="0.25">
      <c r="A7" s="398">
        <f>MAX($A$6:A6)+1</f>
        <v>1</v>
      </c>
      <c r="B7" s="344" t="s">
        <v>60</v>
      </c>
      <c r="C7" s="240"/>
      <c r="D7" s="345" t="s">
        <v>245</v>
      </c>
      <c r="E7" s="345" t="s">
        <v>62</v>
      </c>
      <c r="F7" s="348"/>
    </row>
    <row r="8" spans="1:16" ht="18" customHeight="1" x14ac:dyDescent="0.25">
      <c r="A8" s="398">
        <f>MAX($A$6:A7)+1</f>
        <v>2</v>
      </c>
      <c r="B8" s="346" t="s">
        <v>57</v>
      </c>
      <c r="C8" s="345" t="str">
        <f>"Table 3, line "&amp;TEXT('T-3'!A40,"0")&amp;" "&amp;'T-3'!E4</f>
        <v>Table 3, line 33 (D)</v>
      </c>
      <c r="D8" s="352">
        <f>'T-3'!E40</f>
        <v>93085.361009974353</v>
      </c>
      <c r="E8" s="348"/>
      <c r="F8" s="348"/>
      <c r="G8" s="26"/>
      <c r="H8" s="25"/>
    </row>
    <row r="9" spans="1:16" ht="18" customHeight="1" x14ac:dyDescent="0.25">
      <c r="A9" s="398">
        <f>MAX($A$6:A8)+1</f>
        <v>3</v>
      </c>
      <c r="B9" s="344" t="s">
        <v>61</v>
      </c>
      <c r="C9" s="345"/>
      <c r="D9" s="240"/>
      <c r="E9" s="348"/>
      <c r="F9" s="348"/>
    </row>
    <row r="10" spans="1:16" ht="18" customHeight="1" x14ac:dyDescent="0.25">
      <c r="A10" s="398">
        <f>MAX($A$6:A9)+1</f>
        <v>4</v>
      </c>
      <c r="B10" s="346" t="s">
        <v>288</v>
      </c>
      <c r="C10" s="345" t="str">
        <f>"Table 4, line "&amp;TEXT('T-4'!A71,"0")&amp;" "&amp;'T-4'!P4</f>
        <v>Table 4, line 66 (O)</v>
      </c>
      <c r="D10" s="348"/>
      <c r="E10" s="350">
        <f>'T-4'!P71</f>
        <v>5975.5332661790781</v>
      </c>
      <c r="F10" s="348"/>
    </row>
    <row r="11" spans="1:16" ht="18" customHeight="1" x14ac:dyDescent="0.25">
      <c r="A11" s="398">
        <f>MAX($A$6:A10)+1</f>
        <v>5</v>
      </c>
      <c r="B11" s="346" t="s">
        <v>289</v>
      </c>
      <c r="C11" s="345" t="str">
        <f>"Table 5, line "&amp;TEXT('T-5'!A48,"0")&amp;" "&amp;'T-5'!P4</f>
        <v>Table 5, line 43 (O)</v>
      </c>
      <c r="D11" s="348"/>
      <c r="E11" s="350">
        <f>'T-5'!P48</f>
        <v>57.144489247311832</v>
      </c>
      <c r="F11" s="348"/>
    </row>
    <row r="12" spans="1:16" ht="18" customHeight="1" x14ac:dyDescent="0.25">
      <c r="A12" s="398">
        <f>MAX($A$6:A11)+1</f>
        <v>6</v>
      </c>
      <c r="B12" s="346" t="s">
        <v>290</v>
      </c>
      <c r="C12" s="345" t="str">
        <f>"Table 5, line "&amp;TEXT('T-5'!A49,"0")&amp;" "&amp;'T-5'!P4</f>
        <v>Table 5, line 44 (O)</v>
      </c>
      <c r="D12" s="348"/>
      <c r="E12" s="350">
        <f>'T-5'!P49</f>
        <v>48.703219626745771</v>
      </c>
      <c r="F12" s="348"/>
    </row>
    <row r="13" spans="1:16" ht="18" customHeight="1" x14ac:dyDescent="0.25">
      <c r="A13" s="398">
        <f>MAX($A$6:A12)+1</f>
        <v>7</v>
      </c>
      <c r="B13" s="346" t="s">
        <v>47</v>
      </c>
      <c r="C13" s="345" t="str">
        <f>"Table 5, line "&amp;TEXT('T-5'!A50,"0")&amp;" "&amp;'T-5'!P4</f>
        <v>Table 5, line 45 (O)</v>
      </c>
      <c r="D13" s="348"/>
      <c r="E13" s="350">
        <f>'T-5'!P50</f>
        <v>95.390620751452218</v>
      </c>
      <c r="F13" s="348"/>
    </row>
    <row r="14" spans="1:16" ht="18" customHeight="1" x14ac:dyDescent="0.25">
      <c r="A14" s="398">
        <f>MAX($A$6:A13)+1</f>
        <v>8</v>
      </c>
      <c r="B14" s="344" t="s">
        <v>278</v>
      </c>
      <c r="C14" s="345"/>
      <c r="D14" s="240"/>
      <c r="E14" s="399"/>
      <c r="F14" s="348"/>
    </row>
    <row r="15" spans="1:16" ht="18" customHeight="1" x14ac:dyDescent="0.25">
      <c r="A15" s="398">
        <f>MAX($A$6:A14)+1</f>
        <v>9</v>
      </c>
      <c r="B15" s="346" t="s">
        <v>288</v>
      </c>
      <c r="C15" s="400" t="str">
        <f>"Line "&amp;TEXT(A10,"0")</f>
        <v>Line 4</v>
      </c>
      <c r="D15" s="348"/>
      <c r="E15" s="350">
        <f>E10</f>
        <v>5975.5332661790781</v>
      </c>
      <c r="F15" s="348"/>
    </row>
    <row r="16" spans="1:16" ht="18" customHeight="1" x14ac:dyDescent="0.25">
      <c r="A16" s="398">
        <f>MAX($A$6:A15)+1</f>
        <v>10</v>
      </c>
      <c r="B16" s="346" t="s">
        <v>276</v>
      </c>
      <c r="C16" s="384" t="str">
        <f>"Line "&amp;TEXT(A11,"0")&amp;" x (7/5)"</f>
        <v>Line 5 x (7/5)</v>
      </c>
      <c r="D16" s="348"/>
      <c r="E16" s="350">
        <f>E11*7/5</f>
        <v>80.002284946236571</v>
      </c>
      <c r="F16" s="348"/>
    </row>
    <row r="17" spans="1:9" ht="18" customHeight="1" x14ac:dyDescent="0.25">
      <c r="A17" s="398">
        <f>MAX($A$6:A16)+1</f>
        <v>11</v>
      </c>
      <c r="B17" s="346" t="s">
        <v>277</v>
      </c>
      <c r="C17" s="384" t="str">
        <f>"Line "&amp;TEXT(A12,"0")</f>
        <v>Line 6</v>
      </c>
      <c r="D17" s="348"/>
      <c r="E17" s="350">
        <f>E12</f>
        <v>48.703219626745771</v>
      </c>
      <c r="F17" s="348"/>
      <c r="H17" s="238"/>
    </row>
    <row r="18" spans="1:9" ht="18" customHeight="1" x14ac:dyDescent="0.25">
      <c r="A18" s="398">
        <f>MAX($A$6:A17)+1</f>
        <v>12</v>
      </c>
      <c r="B18" s="346" t="s">
        <v>47</v>
      </c>
      <c r="C18" s="384" t="str">
        <f>"Line "&amp;TEXT(A13,"0")&amp;" x (7/5) x (24/16)"</f>
        <v>Line 7 x (7/5) x (24/16)</v>
      </c>
      <c r="D18" s="348"/>
      <c r="E18" s="401">
        <f>E13*7/5*24/16</f>
        <v>200.32030357804967</v>
      </c>
      <c r="F18" s="348"/>
    </row>
    <row r="19" spans="1:9" ht="18" customHeight="1" x14ac:dyDescent="0.25">
      <c r="A19" s="398">
        <f>MAX($A$6:A18)+1</f>
        <v>13</v>
      </c>
      <c r="B19" s="349" t="s">
        <v>270</v>
      </c>
      <c r="C19" s="242" t="str">
        <f>"Sum of lines "&amp;TEXT(A15,"0")&amp;" through "&amp;TEXT(A18,"0")</f>
        <v>Sum of lines 9 through 12</v>
      </c>
      <c r="D19" s="348"/>
      <c r="E19" s="352">
        <f>SUM(E15:E18)</f>
        <v>6304.55907433011</v>
      </c>
      <c r="F19" s="348"/>
      <c r="G19" s="26"/>
    </row>
    <row r="20" spans="1:9" ht="18" customHeight="1" x14ac:dyDescent="0.25">
      <c r="A20" s="398">
        <f>MAX($A$6:A19)+1</f>
        <v>14</v>
      </c>
      <c r="B20" s="344" t="s">
        <v>286</v>
      </c>
      <c r="C20" s="239"/>
      <c r="D20" s="239"/>
      <c r="E20" s="348"/>
      <c r="F20" s="348"/>
    </row>
    <row r="21" spans="1:9" ht="18" customHeight="1" x14ac:dyDescent="0.25">
      <c r="A21" s="398">
        <f>MAX($A$6:A20)+1</f>
        <v>15</v>
      </c>
      <c r="B21" s="346" t="s">
        <v>281</v>
      </c>
      <c r="C21" s="345" t="str">
        <f>"Line "&amp;TEXT(A8,"0")&amp;" / line "&amp;TEXT(A19,"0")</f>
        <v>Line 2 / line 13</v>
      </c>
      <c r="D21" s="348"/>
      <c r="E21" s="348"/>
      <c r="F21" s="402">
        <f>D8/E19</f>
        <v>14.764769417259386</v>
      </c>
      <c r="H21" s="24"/>
      <c r="I21" s="403"/>
    </row>
    <row r="22" spans="1:9" ht="18" customHeight="1" x14ac:dyDescent="0.25">
      <c r="A22" s="398">
        <f>MAX($A$6:A21)+1</f>
        <v>16</v>
      </c>
      <c r="B22" s="346" t="s">
        <v>282</v>
      </c>
      <c r="C22" s="345" t="str">
        <f>"Line "&amp;TEXT(A21,"0")&amp;" / (12)"</f>
        <v>Line 15 / (12)</v>
      </c>
      <c r="D22" s="348"/>
      <c r="E22" s="348"/>
      <c r="F22" s="404">
        <f>ROUND(F21/12,3)</f>
        <v>1.23</v>
      </c>
    </row>
    <row r="23" spans="1:9" ht="18" customHeight="1" x14ac:dyDescent="0.25">
      <c r="A23" s="398">
        <f>MAX($A$6:A22)+1</f>
        <v>17</v>
      </c>
      <c r="B23" s="346" t="s">
        <v>283</v>
      </c>
      <c r="C23" s="345" t="str">
        <f>"Line "&amp;TEXT(A21,"0")&amp;" / (365.5) x (7/5)"</f>
        <v>Line 15 / (365.5) x (7/5)</v>
      </c>
      <c r="D23" s="348"/>
      <c r="E23" s="348"/>
      <c r="F23" s="404">
        <f>ROUND(F21/365.5*7/5,3)</f>
        <v>5.7000000000000002E-2</v>
      </c>
    </row>
    <row r="24" spans="1:9" ht="18" customHeight="1" x14ac:dyDescent="0.25">
      <c r="A24" s="398">
        <f>MAX($A$6:A23)+1</f>
        <v>18</v>
      </c>
      <c r="B24" s="346" t="s">
        <v>284</v>
      </c>
      <c r="C24" s="345" t="str">
        <f>"Line "&amp;TEXT(A21,"0")&amp;" / (365.5)"</f>
        <v>Line 15 / (365.5)</v>
      </c>
      <c r="D24" s="348"/>
      <c r="E24" s="348"/>
      <c r="F24" s="404">
        <f>ROUND(F21/365.5,3)</f>
        <v>0.04</v>
      </c>
    </row>
    <row r="25" spans="1:9" ht="18" customHeight="1" x14ac:dyDescent="0.25">
      <c r="A25" s="398">
        <f>MAX($A$6:A24)+1</f>
        <v>19</v>
      </c>
      <c r="B25" s="346" t="s">
        <v>285</v>
      </c>
      <c r="C25" s="341" t="str">
        <f>"Line "&amp;TEXT(A21,"0")&amp;" / (8.772) x (7/5) x (24/16)"</f>
        <v>Line 15 / (8.772) x (7/5) x (24/16)</v>
      </c>
      <c r="D25" s="348"/>
      <c r="E25" s="348"/>
      <c r="F25" s="405">
        <f>ROUND(F21/8.772*7/5*24/16,2)</f>
        <v>3.53</v>
      </c>
    </row>
    <row r="26" spans="1:9" ht="18" customHeight="1" x14ac:dyDescent="0.25">
      <c r="A26" s="398">
        <f>MAX($A$6:A25)+1</f>
        <v>20</v>
      </c>
      <c r="B26" s="406"/>
      <c r="C26" s="341"/>
      <c r="D26" s="345" t="s">
        <v>245</v>
      </c>
      <c r="E26" s="345" t="s">
        <v>62</v>
      </c>
      <c r="F26" s="405"/>
    </row>
    <row r="27" spans="1:9" ht="18" customHeight="1" x14ac:dyDescent="0.25">
      <c r="A27" s="398">
        <f>MAX($A$6:A26)+1</f>
        <v>21</v>
      </c>
      <c r="B27" s="344" t="s">
        <v>287</v>
      </c>
      <c r="C27" s="239"/>
      <c r="D27" s="239"/>
      <c r="E27" s="348"/>
      <c r="F27" s="348"/>
    </row>
    <row r="28" spans="1:9" ht="18" customHeight="1" x14ac:dyDescent="0.25">
      <c r="A28" s="398">
        <f>MAX($A$6:A27)+1</f>
        <v>22</v>
      </c>
      <c r="B28" s="346" t="s">
        <v>309</v>
      </c>
      <c r="C28" s="341" t="s">
        <v>310</v>
      </c>
      <c r="D28" s="407">
        <v>12535.612999999999</v>
      </c>
      <c r="E28" s="348"/>
      <c r="F28" s="348"/>
    </row>
    <row r="29" spans="1:9" ht="18" customHeight="1" x14ac:dyDescent="0.25">
      <c r="A29" s="398">
        <f>MAX($A$6:A28)+1</f>
        <v>23</v>
      </c>
      <c r="B29" s="408" t="s">
        <v>210</v>
      </c>
      <c r="C29" s="341" t="str">
        <f>"Table 4, line "&amp;TEXT('T-4'!A76,"0")&amp;" "&amp;'T-4'!P4</f>
        <v>Table 4, line 71 (O)</v>
      </c>
      <c r="D29" s="348"/>
      <c r="E29" s="399">
        <f>'T-4'!P77</f>
        <v>16</v>
      </c>
      <c r="F29" s="405"/>
    </row>
    <row r="30" spans="1:9" ht="18" customHeight="1" x14ac:dyDescent="0.25">
      <c r="A30" s="398">
        <f>MAX($A$6:A29)+1</f>
        <v>24</v>
      </c>
      <c r="B30" s="408" t="s">
        <v>308</v>
      </c>
      <c r="C30" s="341" t="s">
        <v>310</v>
      </c>
      <c r="D30" s="348"/>
      <c r="E30" s="399">
        <v>1730</v>
      </c>
      <c r="F30" s="405"/>
    </row>
    <row r="31" spans="1:9" ht="18" customHeight="1" x14ac:dyDescent="0.25">
      <c r="A31" s="398">
        <f>MAX($A$6:A30)+1</f>
        <v>25</v>
      </c>
      <c r="B31" s="406" t="s">
        <v>311</v>
      </c>
      <c r="C31" s="345" t="str">
        <f>"Line "&amp;TEXT(A29,"0")&amp;" + line "&amp;TEXT(A30,"0")</f>
        <v>Line 23 + line 24</v>
      </c>
      <c r="D31" s="348"/>
      <c r="E31" s="409">
        <f>SUM(E29:E30)</f>
        <v>1746</v>
      </c>
      <c r="F31" s="405"/>
    </row>
    <row r="32" spans="1:9" ht="18" customHeight="1" x14ac:dyDescent="0.25">
      <c r="A32" s="398">
        <f>MAX($A$6:A31)+1</f>
        <v>26</v>
      </c>
      <c r="B32" s="346" t="s">
        <v>312</v>
      </c>
      <c r="C32" s="345" t="str">
        <f>"Line "&amp;TEXT(A28,"0")&amp;" x (line "&amp;TEXT(A29,"0")&amp;" / line "&amp;TEXT(A31,"0")&amp;")"</f>
        <v>Line 22 x (line 23 / line 25)</v>
      </c>
      <c r="D32" s="407">
        <f>D28*E29/E31</f>
        <v>114.8738877434135</v>
      </c>
      <c r="E32" s="348"/>
      <c r="F32" s="348"/>
    </row>
    <row r="33" spans="1:6" ht="18" customHeight="1" x14ac:dyDescent="0.25">
      <c r="A33" s="398">
        <f>MAX($A$6:A32)+1</f>
        <v>27</v>
      </c>
      <c r="B33" s="346" t="s">
        <v>281</v>
      </c>
      <c r="C33" s="345" t="str">
        <f>"Line "&amp;TEXT(A32,"0")&amp;" / line "&amp;TEXT(A29,"0")</f>
        <v>Line 26 / line 23</v>
      </c>
      <c r="D33" s="348"/>
      <c r="E33" s="348"/>
      <c r="F33" s="402">
        <f>D32/E29</f>
        <v>7.1796179839633441</v>
      </c>
    </row>
    <row r="34" spans="1:6" ht="18" customHeight="1" x14ac:dyDescent="0.25">
      <c r="A34" s="398">
        <f>MAX($A$6:A33)+1</f>
        <v>28</v>
      </c>
      <c r="B34" s="346" t="s">
        <v>282</v>
      </c>
      <c r="C34" s="345" t="str">
        <f>"Line "&amp;TEXT(A33,"0")&amp;" / (12)"</f>
        <v>Line 27 / (12)</v>
      </c>
      <c r="D34" s="348"/>
      <c r="E34" s="348"/>
      <c r="F34" s="404">
        <f>ROUND(F33/12,3)</f>
        <v>0.59799999999999998</v>
      </c>
    </row>
    <row r="35" spans="1:6" ht="18" customHeight="1" x14ac:dyDescent="0.25">
      <c r="A35" s="398">
        <f>MAX($A$6:A34)+1</f>
        <v>29</v>
      </c>
      <c r="B35" s="346" t="s">
        <v>283</v>
      </c>
      <c r="C35" s="345" t="str">
        <f>"Line "&amp;TEXT(A33,"0")&amp;" / (365.5) x (7/5)"</f>
        <v>Line 27 / (365.5) x (7/5)</v>
      </c>
      <c r="D35" s="348"/>
      <c r="E35" s="348"/>
      <c r="F35" s="404">
        <f>ROUND(F33/365.5*7/5,3)</f>
        <v>2.8000000000000001E-2</v>
      </c>
    </row>
    <row r="36" spans="1:6" ht="18" customHeight="1" x14ac:dyDescent="0.25">
      <c r="A36" s="398">
        <f>MAX($A$6:A35)+1</f>
        <v>30</v>
      </c>
      <c r="B36" s="346" t="s">
        <v>284</v>
      </c>
      <c r="C36" s="345" t="str">
        <f>"Line "&amp;TEXT(A33,"0")&amp;" / (365.5)"</f>
        <v>Line 27 / (365.5)</v>
      </c>
      <c r="D36" s="348"/>
      <c r="E36" s="348"/>
      <c r="F36" s="404">
        <f>ROUND(F33/365.5,3)</f>
        <v>0.02</v>
      </c>
    </row>
    <row r="37" spans="1:6" ht="18" customHeight="1" x14ac:dyDescent="0.25">
      <c r="A37" s="398">
        <f>MAX($A$6:A36)+1</f>
        <v>31</v>
      </c>
      <c r="B37" s="346" t="s">
        <v>285</v>
      </c>
      <c r="C37" s="341" t="str">
        <f>"Line "&amp;TEXT(A33,"0")&amp;" / (8.772) x (7/5) x (24/16)"</f>
        <v>Line 27 / (8.772) x (7/5) x (24/16)</v>
      </c>
      <c r="D37" s="348"/>
      <c r="E37" s="348"/>
      <c r="F37" s="405">
        <f>ROUND(F33/8.772*7/5*24/16,2)</f>
        <v>1.72</v>
      </c>
    </row>
    <row r="38" spans="1:6" ht="18" customHeight="1" x14ac:dyDescent="0.25">
      <c r="A38" s="398">
        <f>MAX($A$6:A37)+1</f>
        <v>32</v>
      </c>
      <c r="B38" s="406" t="s">
        <v>211</v>
      </c>
      <c r="C38" s="345" t="str">
        <f>"Line "&amp;TEXT(A29,"0")&amp;" x line "&amp;TEXT(A33,"0")</f>
        <v>Line 23 x line 27</v>
      </c>
      <c r="D38" s="348"/>
      <c r="E38" s="410">
        <f>E29*F33</f>
        <v>114.8738877434135</v>
      </c>
      <c r="F38" s="405"/>
    </row>
    <row r="39" spans="1:6" ht="18" customHeight="1" x14ac:dyDescent="0.25">
      <c r="A39" s="398">
        <f>MAX($A$6:A38)+1</f>
        <v>33</v>
      </c>
      <c r="B39" s="344" t="s">
        <v>243</v>
      </c>
      <c r="C39" s="239"/>
      <c r="D39" s="239"/>
      <c r="E39" s="348"/>
      <c r="F39" s="348"/>
    </row>
    <row r="40" spans="1:6" ht="18" customHeight="1" x14ac:dyDescent="0.25">
      <c r="A40" s="398">
        <f>MAX($A$6:A39)+1</f>
        <v>34</v>
      </c>
      <c r="B40" s="346" t="s">
        <v>244</v>
      </c>
      <c r="C40" s="345" t="str">
        <f>"Table 1, line "&amp;TEXT('T-1'!A33,"0")&amp;" "&amp;'T-1'!G4</f>
        <v>Table 1, line 27 (F)</v>
      </c>
      <c r="D40" s="352">
        <f>'T-1'!G33</f>
        <v>11965.032635327316</v>
      </c>
      <c r="E40" s="348"/>
      <c r="F40" s="348"/>
    </row>
    <row r="41" spans="1:6" ht="18" customHeight="1" x14ac:dyDescent="0.25">
      <c r="A41" s="398">
        <f>MAX($A$6:A40)+1</f>
        <v>35</v>
      </c>
      <c r="B41" s="346" t="s">
        <v>300</v>
      </c>
      <c r="C41" s="341" t="s">
        <v>310</v>
      </c>
      <c r="D41" s="239"/>
      <c r="E41" s="407">
        <v>1930</v>
      </c>
      <c r="F41" s="348"/>
    </row>
    <row r="42" spans="1:6" ht="18" customHeight="1" x14ac:dyDescent="0.25">
      <c r="A42" s="398">
        <f>MAX($A$6:A41)+1</f>
        <v>36</v>
      </c>
      <c r="B42" s="349" t="s">
        <v>301</v>
      </c>
      <c r="C42" s="345" t="str">
        <f>"Line "&amp;TEXT(A40,"0")&amp;" / line "&amp;TEXT(A41,"0")&amp;" / (8.772) x (7/5) x (24/16)"</f>
        <v>Line 34 / line 35 / (8.772) x (7/5) x (24/16)</v>
      </c>
      <c r="D42" s="348"/>
      <c r="E42" s="348"/>
      <c r="F42" s="411">
        <f>ROUND(D40/E41/8.772*7/5*24/16,2)</f>
        <v>1.48</v>
      </c>
    </row>
    <row r="43" spans="1:6" s="12" customFormat="1" x14ac:dyDescent="0.25">
      <c r="A43" s="412"/>
      <c r="B43" s="413"/>
    </row>
    <row r="44" spans="1:6" s="12" customFormat="1" x14ac:dyDescent="0.25">
      <c r="A44" s="414"/>
      <c r="B44" s="245"/>
    </row>
    <row r="45" spans="1:6" s="12" customFormat="1" x14ac:dyDescent="0.25">
      <c r="A45" s="412"/>
      <c r="B45" s="245"/>
    </row>
    <row r="46" spans="1:6" s="12" customFormat="1" x14ac:dyDescent="0.25">
      <c r="A46" s="412"/>
      <c r="B46" s="245"/>
    </row>
    <row r="47" spans="1:6" x14ac:dyDescent="0.25">
      <c r="B47" s="415"/>
      <c r="C47" s="415"/>
      <c r="D47" s="415"/>
      <c r="E47" s="416"/>
    </row>
    <row r="48" spans="1:6" x14ac:dyDescent="0.25">
      <c r="B48" s="415"/>
      <c r="C48" s="415"/>
      <c r="D48" s="415"/>
      <c r="E48" s="416"/>
    </row>
    <row r="49" spans="2:5" x14ac:dyDescent="0.25">
      <c r="B49" s="415"/>
      <c r="C49" s="415"/>
      <c r="D49" s="415"/>
      <c r="E49" s="416"/>
    </row>
    <row r="50" spans="2:5" x14ac:dyDescent="0.25">
      <c r="B50" s="415"/>
      <c r="C50" s="415"/>
      <c r="D50" s="415"/>
      <c r="E50" s="416"/>
    </row>
    <row r="51" spans="2:5" x14ac:dyDescent="0.25">
      <c r="B51" s="415"/>
      <c r="C51" s="415"/>
      <c r="D51" s="416"/>
      <c r="E51" s="415"/>
    </row>
    <row r="52" spans="2:5" x14ac:dyDescent="0.25">
      <c r="B52" s="415"/>
      <c r="C52" s="415"/>
      <c r="D52" s="416"/>
      <c r="E52" s="415"/>
    </row>
    <row r="53" spans="2:5" x14ac:dyDescent="0.25">
      <c r="B53" s="417"/>
      <c r="C53" s="417"/>
      <c r="D53" s="417"/>
      <c r="E53" s="417"/>
    </row>
    <row r="54" spans="2:5" x14ac:dyDescent="0.25">
      <c r="B54" s="415"/>
      <c r="C54" s="415"/>
      <c r="D54" s="417"/>
      <c r="E54" s="417"/>
    </row>
    <row r="55" spans="2:5" x14ac:dyDescent="0.25">
      <c r="B55" s="415"/>
      <c r="C55" s="415"/>
      <c r="D55" s="417"/>
      <c r="E55" s="417"/>
    </row>
    <row r="56" spans="2:5" x14ac:dyDescent="0.25">
      <c r="B56" s="415"/>
      <c r="C56" s="415"/>
      <c r="D56" s="417"/>
      <c r="E56" s="417"/>
    </row>
    <row r="57" spans="2:5" x14ac:dyDescent="0.25">
      <c r="B57" s="415"/>
      <c r="C57" s="415"/>
      <c r="D57" s="417"/>
      <c r="E57" s="417"/>
    </row>
    <row r="58" spans="2:5" x14ac:dyDescent="0.25">
      <c r="C58" s="15"/>
      <c r="D58" s="15"/>
      <c r="E58" s="15"/>
    </row>
    <row r="59" spans="2:5" x14ac:dyDescent="0.25">
      <c r="C59" s="15"/>
      <c r="D59" s="15"/>
      <c r="E59" s="15"/>
    </row>
    <row r="60" spans="2:5" x14ac:dyDescent="0.25">
      <c r="C60" s="15"/>
      <c r="D60" s="15"/>
      <c r="E60" s="15"/>
    </row>
    <row r="61" spans="2:5" x14ac:dyDescent="0.25">
      <c r="C61" s="15"/>
      <c r="D61" s="15"/>
      <c r="E61" s="15"/>
    </row>
    <row r="62" spans="2:5" x14ac:dyDescent="0.25">
      <c r="C62" s="15"/>
      <c r="D62" s="15"/>
      <c r="E62" s="15"/>
    </row>
    <row r="63" spans="2:5" x14ac:dyDescent="0.25">
      <c r="C63" s="15"/>
      <c r="D63" s="15"/>
      <c r="E63" s="15"/>
    </row>
    <row r="64" spans="2:5" x14ac:dyDescent="0.25">
      <c r="C64" s="15"/>
      <c r="D64" s="15"/>
      <c r="E64" s="15"/>
    </row>
    <row r="65" spans="3:5" x14ac:dyDescent="0.25">
      <c r="C65" s="15"/>
      <c r="D65" s="15"/>
      <c r="E65" s="15"/>
    </row>
    <row r="66" spans="3:5" x14ac:dyDescent="0.25">
      <c r="C66" s="15"/>
      <c r="D66" s="15"/>
      <c r="E66" s="15"/>
    </row>
    <row r="67" spans="3:5" x14ac:dyDescent="0.25">
      <c r="C67" s="15"/>
      <c r="D67" s="15"/>
      <c r="E67" s="15"/>
    </row>
    <row r="68" spans="3:5" x14ac:dyDescent="0.25">
      <c r="C68" s="15"/>
      <c r="D68" s="15"/>
      <c r="E68" s="15"/>
    </row>
    <row r="69" spans="3:5" x14ac:dyDescent="0.25">
      <c r="C69" s="15"/>
      <c r="D69" s="15"/>
      <c r="E69" s="15"/>
    </row>
    <row r="70" spans="3:5" x14ac:dyDescent="0.25">
      <c r="C70" s="15"/>
      <c r="D70" s="15"/>
      <c r="E70" s="15"/>
    </row>
    <row r="71" spans="3:5" x14ac:dyDescent="0.25">
      <c r="C71" s="15"/>
      <c r="D71" s="15"/>
      <c r="E71" s="15"/>
    </row>
    <row r="72" spans="3:5" x14ac:dyDescent="0.25">
      <c r="C72" s="15"/>
      <c r="D72" s="15"/>
      <c r="E72" s="15"/>
    </row>
    <row r="73" spans="3:5" x14ac:dyDescent="0.25">
      <c r="C73" s="15"/>
      <c r="D73" s="15"/>
      <c r="E73" s="15"/>
    </row>
    <row r="74" spans="3:5" x14ac:dyDescent="0.25">
      <c r="C74" s="15"/>
      <c r="D74" s="15"/>
      <c r="E74" s="15"/>
    </row>
  </sheetData>
  <mergeCells count="2">
    <mergeCell ref="A1:F1"/>
    <mergeCell ref="A2:F2"/>
  </mergeCells>
  <phoneticPr fontId="6" type="noConversion"/>
  <printOptions horizontalCentered="1"/>
  <pageMargins left="0.5" right="0.5" top="1" bottom="1" header="0.5" footer="0.5"/>
  <pageSetup scale="97" fitToHeight="0" orientation="landscape" blackAndWhite="1" r:id="rId1"/>
  <headerFooter alignWithMargins="0">
    <oddHeader>&amp;C&amp;"Times New Roman,Bold"&amp;12Table 8
Calculation of Intertie Rates</oddHeader>
  </headerFooter>
  <rowBreaks count="1" manualBreakCount="1">
    <brk id="2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tabColor rgb="FF0070C0"/>
    <pageSetUpPr fitToPage="1"/>
  </sheetPr>
  <dimension ref="A1:L83"/>
  <sheetViews>
    <sheetView showGridLines="0" zoomScaleNormal="100" workbookViewId="0">
      <selection activeCell="M16" sqref="M16"/>
    </sheetView>
  </sheetViews>
  <sheetFormatPr defaultColWidth="8" defaultRowHeight="15.75" x14ac:dyDescent="0.25"/>
  <cols>
    <col min="1" max="1" width="5.28515625" style="367" customWidth="1"/>
    <col min="2" max="2" width="65.28515625" style="422" customWidth="1"/>
    <col min="3" max="3" width="22.7109375" style="250" customWidth="1"/>
    <col min="4" max="4" width="22.7109375" style="243" customWidth="1"/>
    <col min="5" max="7" width="22.7109375" style="250" customWidth="1"/>
    <col min="8" max="8" width="7.7109375" style="14" customWidth="1"/>
    <col min="9" max="9" width="9.85546875" style="14" customWidth="1"/>
    <col min="10" max="10" width="16.42578125" style="14" customWidth="1"/>
    <col min="11" max="16384" width="8" style="14"/>
  </cols>
  <sheetData>
    <row r="1" spans="1:12" s="20" customFormat="1" ht="18.75" x14ac:dyDescent="0.25">
      <c r="A1" s="587"/>
      <c r="B1" s="587"/>
      <c r="C1" s="587"/>
      <c r="D1" s="587"/>
      <c r="E1" s="587"/>
      <c r="F1" s="587"/>
      <c r="G1" s="587"/>
    </row>
    <row r="2" spans="1:12" s="20" customFormat="1" ht="18.75" x14ac:dyDescent="0.25">
      <c r="A2" s="587"/>
      <c r="B2" s="587"/>
      <c r="C2" s="587"/>
      <c r="D2" s="587"/>
      <c r="E2" s="587"/>
      <c r="F2" s="587"/>
      <c r="G2" s="587"/>
    </row>
    <row r="3" spans="1:12" s="20" customFormat="1" ht="18.75" x14ac:dyDescent="0.25">
      <c r="A3" s="372"/>
      <c r="B3" s="372"/>
      <c r="C3" s="372"/>
      <c r="D3" s="372"/>
      <c r="E3" s="372"/>
      <c r="F3" s="372"/>
      <c r="G3" s="372"/>
    </row>
    <row r="4" spans="1:12" x14ac:dyDescent="0.25">
      <c r="A4" s="339"/>
      <c r="B4" s="222" t="s">
        <v>0</v>
      </c>
      <c r="C4" s="223" t="s">
        <v>1</v>
      </c>
      <c r="D4" s="373" t="s">
        <v>2</v>
      </c>
      <c r="E4" s="222" t="s">
        <v>3</v>
      </c>
      <c r="F4" s="223" t="s">
        <v>4</v>
      </c>
      <c r="G4" s="373" t="s">
        <v>5</v>
      </c>
      <c r="H4" s="84"/>
      <c r="I4" s="84"/>
      <c r="J4" s="84"/>
      <c r="K4" s="84"/>
      <c r="L4" s="84"/>
    </row>
    <row r="5" spans="1:12" x14ac:dyDescent="0.25">
      <c r="A5" s="339"/>
      <c r="B5" s="222"/>
      <c r="C5" s="223"/>
      <c r="D5" s="373"/>
      <c r="E5" s="222"/>
      <c r="F5" s="223"/>
      <c r="G5" s="373"/>
      <c r="H5" s="84"/>
      <c r="I5" s="84"/>
      <c r="J5" s="84"/>
      <c r="K5" s="84"/>
      <c r="L5" s="84"/>
    </row>
    <row r="6" spans="1:12" ht="13.9" customHeight="1" x14ac:dyDescent="0.25">
      <c r="A6" s="339"/>
      <c r="B6" s="374" t="s">
        <v>450</v>
      </c>
      <c r="C6" s="229" t="s">
        <v>54</v>
      </c>
      <c r="D6" s="229" t="s">
        <v>38</v>
      </c>
      <c r="E6" s="229" t="s">
        <v>55</v>
      </c>
      <c r="F6" s="229" t="s">
        <v>44</v>
      </c>
      <c r="G6" s="229" t="s">
        <v>56</v>
      </c>
      <c r="H6" s="83"/>
      <c r="I6" s="83"/>
      <c r="J6" s="83"/>
      <c r="K6" s="83"/>
      <c r="L6" s="83"/>
    </row>
    <row r="7" spans="1:12" s="96" customFormat="1" ht="21" customHeight="1" x14ac:dyDescent="0.2">
      <c r="A7" s="468"/>
      <c r="B7" s="469" t="s">
        <v>378</v>
      </c>
      <c r="C7" s="470"/>
      <c r="D7" s="470"/>
      <c r="E7" s="470"/>
      <c r="F7" s="470"/>
      <c r="G7" s="470"/>
      <c r="H7" s="95"/>
      <c r="I7" s="95"/>
      <c r="J7" s="95"/>
      <c r="K7" s="95"/>
      <c r="L7" s="95"/>
    </row>
    <row r="8" spans="1:12" s="96" customFormat="1" ht="21" customHeight="1" x14ac:dyDescent="0.2">
      <c r="A8" s="513">
        <v>1</v>
      </c>
      <c r="B8" s="472" t="s">
        <v>291</v>
      </c>
      <c r="C8" s="521" t="s">
        <v>245</v>
      </c>
      <c r="D8" s="521" t="str">
        <f>"Table 3, line "&amp;TEXT('T-3'!A40,"0")&amp;" "&amp;'T-3'!G4</f>
        <v>Table 3, line 33 (F)</v>
      </c>
      <c r="E8" s="571">
        <f>'T-3'!G40</f>
        <v>2456.5435810568611</v>
      </c>
      <c r="F8" s="476"/>
      <c r="G8" s="476"/>
      <c r="J8" s="572"/>
    </row>
    <row r="9" spans="1:12" s="96" customFormat="1" ht="21" customHeight="1" x14ac:dyDescent="0.2">
      <c r="A9" s="513">
        <f>A8+1</f>
        <v>2</v>
      </c>
      <c r="B9" s="472" t="s">
        <v>529</v>
      </c>
      <c r="C9" s="474" t="s">
        <v>237</v>
      </c>
      <c r="D9" s="474" t="s">
        <v>318</v>
      </c>
      <c r="E9" s="477"/>
      <c r="F9" s="529">
        <v>158.95508333333336</v>
      </c>
      <c r="G9" s="476"/>
      <c r="H9" s="573"/>
      <c r="I9" s="574"/>
    </row>
    <row r="10" spans="1:12" s="96" customFormat="1" ht="21" customHeight="1" x14ac:dyDescent="0.2">
      <c r="A10" s="513">
        <f>A9+1</f>
        <v>3</v>
      </c>
      <c r="B10" s="472" t="s">
        <v>528</v>
      </c>
      <c r="C10" s="474" t="s">
        <v>237</v>
      </c>
      <c r="D10" s="474" t="s">
        <v>318</v>
      </c>
      <c r="E10" s="477"/>
      <c r="F10" s="529">
        <v>159.66191531635803</v>
      </c>
      <c r="G10" s="476"/>
      <c r="H10" s="573"/>
      <c r="I10" s="574"/>
    </row>
    <row r="11" spans="1:12" s="96" customFormat="1" ht="21" customHeight="1" x14ac:dyDescent="0.2">
      <c r="A11" s="513">
        <f>A10+1</f>
        <v>4</v>
      </c>
      <c r="B11" s="472" t="s">
        <v>219</v>
      </c>
      <c r="C11" s="474" t="s">
        <v>237</v>
      </c>
      <c r="D11" s="474" t="str">
        <f>"(Line "&amp;TEXT(A9,"0")&amp;" + line "&amp;TEXT(A10,"0")&amp;") / 2"</f>
        <v>(Line 2 + line 3) / 2</v>
      </c>
      <c r="E11" s="477"/>
      <c r="F11" s="575">
        <f>AVERAGE(F9:F10)</f>
        <v>159.30849932484568</v>
      </c>
      <c r="G11" s="476"/>
    </row>
    <row r="12" spans="1:12" s="96" customFormat="1" ht="21" customHeight="1" x14ac:dyDescent="0.2">
      <c r="A12" s="513">
        <f>A11+1</f>
        <v>5</v>
      </c>
      <c r="B12" s="472" t="s">
        <v>596</v>
      </c>
      <c r="C12" s="481" t="s">
        <v>63</v>
      </c>
      <c r="D12" s="474" t="str">
        <f>"Line "&amp;TEXT(A8,"0")&amp;" / line "&amp;TEXT(A11,"0")</f>
        <v>Line 1 / line 4</v>
      </c>
      <c r="E12" s="482"/>
      <c r="F12" s="476"/>
      <c r="G12" s="576">
        <f>E8/F11</f>
        <v>15.420040936094233</v>
      </c>
    </row>
    <row r="13" spans="1:12" s="96" customFormat="1" ht="21" customHeight="1" x14ac:dyDescent="0.2">
      <c r="A13" s="513">
        <f>A12+1</f>
        <v>6</v>
      </c>
      <c r="B13" s="472" t="s">
        <v>597</v>
      </c>
      <c r="C13" s="481" t="s">
        <v>36</v>
      </c>
      <c r="D13" s="474" t="str">
        <f>"Line "&amp;TEXT(A12,"0")&amp;" / 12"</f>
        <v>Line 5 / 12</v>
      </c>
      <c r="E13" s="482"/>
      <c r="F13" s="476"/>
      <c r="G13" s="577">
        <f>ROUND(G12/12,3)</f>
        <v>1.2849999999999999</v>
      </c>
    </row>
    <row r="14" spans="1:12" ht="13.9" customHeight="1" x14ac:dyDescent="0.25">
      <c r="B14" s="289"/>
      <c r="C14" s="15"/>
      <c r="D14" s="418"/>
      <c r="E14" s="15"/>
      <c r="F14" s="28"/>
      <c r="G14" s="15"/>
    </row>
    <row r="15" spans="1:12" ht="13.9" customHeight="1" x14ac:dyDescent="0.25">
      <c r="B15" s="289"/>
      <c r="C15" s="15"/>
      <c r="D15" s="418"/>
      <c r="E15" s="15"/>
      <c r="F15" s="419"/>
      <c r="G15" s="15"/>
    </row>
    <row r="16" spans="1:12" ht="13.9" customHeight="1" x14ac:dyDescent="0.25">
      <c r="B16" s="289"/>
      <c r="C16" s="15"/>
      <c r="D16" s="418"/>
      <c r="E16" s="15"/>
      <c r="F16" s="15"/>
      <c r="G16" s="15"/>
    </row>
    <row r="17" spans="2:7" ht="13.9" customHeight="1" x14ac:dyDescent="0.25">
      <c r="B17" s="289"/>
      <c r="C17" s="15"/>
      <c r="D17" s="418"/>
      <c r="E17" s="15"/>
      <c r="F17" s="15"/>
      <c r="G17" s="15"/>
    </row>
    <row r="18" spans="2:7" ht="13.9" customHeight="1" x14ac:dyDescent="0.25">
      <c r="B18" s="289"/>
      <c r="C18" s="15"/>
      <c r="D18" s="418"/>
      <c r="E18" s="15"/>
      <c r="F18" s="15"/>
      <c r="G18" s="15"/>
    </row>
    <row r="19" spans="2:7" ht="13.9" customHeight="1" x14ac:dyDescent="0.25">
      <c r="B19" s="289"/>
      <c r="C19" s="15"/>
      <c r="D19" s="418"/>
      <c r="E19" s="15"/>
      <c r="F19" s="15"/>
      <c r="G19" s="15"/>
    </row>
    <row r="20" spans="2:7" ht="13.9" customHeight="1" x14ac:dyDescent="0.25">
      <c r="B20" s="289"/>
      <c r="C20" s="15"/>
      <c r="D20" s="418"/>
      <c r="E20" s="15"/>
      <c r="F20" s="420"/>
      <c r="G20" s="15"/>
    </row>
    <row r="21" spans="2:7" ht="13.9" customHeight="1" x14ac:dyDescent="0.25">
      <c r="B21" s="282"/>
      <c r="F21" s="421"/>
    </row>
    <row r="22" spans="2:7" ht="13.9" customHeight="1" x14ac:dyDescent="0.25">
      <c r="B22" s="282"/>
      <c r="F22" s="421"/>
    </row>
    <row r="23" spans="2:7" ht="13.9" customHeight="1" x14ac:dyDescent="0.25">
      <c r="B23" s="282"/>
      <c r="F23" s="421"/>
    </row>
    <row r="24" spans="2:7" ht="13.9" customHeight="1" x14ac:dyDescent="0.25">
      <c r="B24" s="282"/>
      <c r="F24" s="421"/>
    </row>
    <row r="25" spans="2:7" ht="13.9" customHeight="1" x14ac:dyDescent="0.25">
      <c r="B25" s="282"/>
      <c r="F25" s="421"/>
    </row>
    <row r="26" spans="2:7" ht="13.9" customHeight="1" x14ac:dyDescent="0.25">
      <c r="B26" s="282"/>
      <c r="F26" s="421"/>
    </row>
    <row r="27" spans="2:7" ht="13.9" customHeight="1" x14ac:dyDescent="0.25">
      <c r="B27" s="282"/>
      <c r="F27" s="421"/>
    </row>
    <row r="28" spans="2:7" ht="13.9" customHeight="1" x14ac:dyDescent="0.25">
      <c r="B28" s="282"/>
      <c r="F28" s="421"/>
    </row>
    <row r="29" spans="2:7" ht="13.9" customHeight="1" x14ac:dyDescent="0.25">
      <c r="B29" s="282"/>
      <c r="F29" s="421"/>
    </row>
    <row r="30" spans="2:7" ht="13.9" customHeight="1" x14ac:dyDescent="0.25">
      <c r="B30" s="282"/>
      <c r="F30" s="421"/>
    </row>
    <row r="31" spans="2:7" ht="13.9" customHeight="1" x14ac:dyDescent="0.25">
      <c r="B31" s="282"/>
      <c r="F31" s="421"/>
    </row>
    <row r="32" spans="2:7" ht="13.9" customHeight="1" x14ac:dyDescent="0.25">
      <c r="B32" s="282"/>
      <c r="F32" s="421"/>
    </row>
    <row r="33" spans="2:6" ht="13.9" customHeight="1" x14ac:dyDescent="0.25">
      <c r="B33" s="282"/>
      <c r="F33" s="15"/>
    </row>
    <row r="34" spans="2:6" ht="13.9" customHeight="1" x14ac:dyDescent="0.25">
      <c r="B34" s="282"/>
      <c r="F34" s="15"/>
    </row>
    <row r="35" spans="2:6" ht="13.9" customHeight="1" x14ac:dyDescent="0.25">
      <c r="B35" s="282"/>
      <c r="F35" s="421"/>
    </row>
    <row r="36" spans="2:6" ht="13.9" customHeight="1" x14ac:dyDescent="0.25">
      <c r="B36" s="282"/>
      <c r="F36" s="421"/>
    </row>
    <row r="37" spans="2:6" ht="13.9" customHeight="1" x14ac:dyDescent="0.25">
      <c r="B37" s="282"/>
      <c r="F37" s="421"/>
    </row>
    <row r="38" spans="2:6" ht="13.9" customHeight="1" x14ac:dyDescent="0.25">
      <c r="B38" s="282"/>
      <c r="F38" s="421"/>
    </row>
    <row r="39" spans="2:6" ht="13.9" customHeight="1" x14ac:dyDescent="0.25">
      <c r="B39" s="282"/>
      <c r="F39" s="421"/>
    </row>
    <row r="40" spans="2:6" ht="13.9" customHeight="1" x14ac:dyDescent="0.25">
      <c r="B40" s="282"/>
      <c r="F40" s="421"/>
    </row>
    <row r="41" spans="2:6" ht="13.9" customHeight="1" x14ac:dyDescent="0.25">
      <c r="B41" s="282"/>
    </row>
    <row r="42" spans="2:6" ht="13.9" customHeight="1" x14ac:dyDescent="0.25">
      <c r="B42" s="282"/>
    </row>
    <row r="43" spans="2:6" ht="13.9" customHeight="1" x14ac:dyDescent="0.25">
      <c r="B43" s="282"/>
    </row>
    <row r="44" spans="2:6" ht="13.9" customHeight="1" x14ac:dyDescent="0.25">
      <c r="B44" s="282"/>
    </row>
    <row r="45" spans="2:6" ht="13.9" customHeight="1" x14ac:dyDescent="0.25">
      <c r="B45" s="282"/>
    </row>
    <row r="46" spans="2:6" ht="13.9" customHeight="1" x14ac:dyDescent="0.25">
      <c r="B46" s="282"/>
    </row>
    <row r="47" spans="2:6" ht="13.9" customHeight="1" x14ac:dyDescent="0.25">
      <c r="B47" s="282"/>
    </row>
    <row r="48" spans="2:6" ht="13.9" customHeight="1" x14ac:dyDescent="0.25">
      <c r="B48" s="282"/>
    </row>
    <row r="49" spans="2:2" ht="13.9" customHeight="1" x14ac:dyDescent="0.25">
      <c r="B49" s="282"/>
    </row>
    <row r="50" spans="2:2" ht="13.9" customHeight="1" x14ac:dyDescent="0.25">
      <c r="B50" s="282"/>
    </row>
    <row r="51" spans="2:2" ht="13.9" customHeight="1" x14ac:dyDescent="0.25">
      <c r="B51" s="282"/>
    </row>
    <row r="52" spans="2:2" ht="13.9" customHeight="1" x14ac:dyDescent="0.25">
      <c r="B52" s="282"/>
    </row>
    <row r="53" spans="2:2" ht="13.9" customHeight="1" x14ac:dyDescent="0.25">
      <c r="B53" s="282"/>
    </row>
    <row r="54" spans="2:2" ht="13.9" customHeight="1" x14ac:dyDescent="0.25">
      <c r="B54" s="282"/>
    </row>
    <row r="55" spans="2:2" ht="13.9" customHeight="1" x14ac:dyDescent="0.25">
      <c r="B55" s="282"/>
    </row>
    <row r="56" spans="2:2" ht="13.9" customHeight="1" x14ac:dyDescent="0.25">
      <c r="B56" s="282"/>
    </row>
    <row r="57" spans="2:2" ht="13.9" customHeight="1" x14ac:dyDescent="0.25">
      <c r="B57" s="282"/>
    </row>
    <row r="58" spans="2:2" ht="13.9" customHeight="1" x14ac:dyDescent="0.25">
      <c r="B58" s="282"/>
    </row>
    <row r="59" spans="2:2" ht="13.9" customHeight="1" x14ac:dyDescent="0.25">
      <c r="B59" s="282"/>
    </row>
    <row r="60" spans="2:2" ht="13.9" customHeight="1" x14ac:dyDescent="0.25">
      <c r="B60" s="282"/>
    </row>
    <row r="61" spans="2:2" ht="13.9" customHeight="1" x14ac:dyDescent="0.25">
      <c r="B61" s="282"/>
    </row>
    <row r="62" spans="2:2" ht="13.9" customHeight="1" x14ac:dyDescent="0.25">
      <c r="B62" s="282"/>
    </row>
    <row r="63" spans="2:2" ht="13.9" customHeight="1" x14ac:dyDescent="0.25">
      <c r="B63" s="282"/>
    </row>
    <row r="64" spans="2:2" ht="13.9" customHeight="1" x14ac:dyDescent="0.25">
      <c r="B64" s="282"/>
    </row>
    <row r="65" spans="2:2" ht="13.9" customHeight="1" x14ac:dyDescent="0.25">
      <c r="B65" s="282"/>
    </row>
    <row r="66" spans="2:2" ht="13.9" customHeight="1" x14ac:dyDescent="0.25">
      <c r="B66" s="282"/>
    </row>
    <row r="67" spans="2:2" ht="13.9" customHeight="1" x14ac:dyDescent="0.25">
      <c r="B67" s="282"/>
    </row>
    <row r="68" spans="2:2" x14ac:dyDescent="0.25">
      <c r="B68" s="282"/>
    </row>
    <row r="69" spans="2:2" x14ac:dyDescent="0.25">
      <c r="B69" s="282"/>
    </row>
    <row r="70" spans="2:2" x14ac:dyDescent="0.25">
      <c r="B70" s="282"/>
    </row>
    <row r="71" spans="2:2" x14ac:dyDescent="0.25">
      <c r="B71" s="282"/>
    </row>
    <row r="72" spans="2:2" x14ac:dyDescent="0.25">
      <c r="B72" s="282"/>
    </row>
    <row r="73" spans="2:2" x14ac:dyDescent="0.25">
      <c r="B73" s="282"/>
    </row>
    <row r="74" spans="2:2" x14ac:dyDescent="0.25">
      <c r="B74" s="282"/>
    </row>
    <row r="75" spans="2:2" x14ac:dyDescent="0.25">
      <c r="B75" s="282"/>
    </row>
    <row r="76" spans="2:2" x14ac:dyDescent="0.25">
      <c r="B76" s="282"/>
    </row>
    <row r="77" spans="2:2" x14ac:dyDescent="0.25">
      <c r="B77" s="282"/>
    </row>
    <row r="78" spans="2:2" x14ac:dyDescent="0.25">
      <c r="B78" s="282"/>
    </row>
    <row r="79" spans="2:2" x14ac:dyDescent="0.25">
      <c r="B79" s="282"/>
    </row>
    <row r="80" spans="2:2" x14ac:dyDescent="0.25">
      <c r="B80" s="282"/>
    </row>
    <row r="81" spans="2:2" x14ac:dyDescent="0.25">
      <c r="B81" s="282"/>
    </row>
    <row r="82" spans="2:2" x14ac:dyDescent="0.25">
      <c r="B82" s="282"/>
    </row>
    <row r="83" spans="2:2" x14ac:dyDescent="0.25">
      <c r="B83" s="282"/>
    </row>
  </sheetData>
  <mergeCells count="2">
    <mergeCell ref="A1:G1"/>
    <mergeCell ref="A2:G2"/>
  </mergeCells>
  <phoneticPr fontId="6" type="noConversion"/>
  <printOptions horizontalCentered="1"/>
  <pageMargins left="0.5" right="0.5" top="1" bottom="0.5" header="0.5" footer="0.5"/>
  <pageSetup scale="70" fitToHeight="0" orientation="landscape" blackAndWhite="1" r:id="rId1"/>
  <headerFooter alignWithMargins="0">
    <oddHeader>&amp;C&amp;"Times New Roman,Bold"&amp;12Table 9
Calculation of Utility Delivery Rate</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tabColor rgb="FF0070C0"/>
  </sheetPr>
  <dimension ref="A1:V77"/>
  <sheetViews>
    <sheetView zoomScaleNormal="100" workbookViewId="0">
      <selection activeCell="M16" sqref="M16"/>
    </sheetView>
  </sheetViews>
  <sheetFormatPr defaultRowHeight="15.75" x14ac:dyDescent="0.25"/>
  <cols>
    <col min="1" max="1" width="5.5703125" style="465" customWidth="1"/>
    <col min="2" max="2" width="45.42578125" style="1" customWidth="1"/>
    <col min="3" max="3" width="34.7109375" style="1" customWidth="1"/>
    <col min="4" max="5" width="12.7109375" style="1" customWidth="1"/>
    <col min="6" max="6" width="13.7109375" style="1" customWidth="1"/>
    <col min="7" max="8" width="13.140625" style="1" customWidth="1"/>
    <col min="9" max="9" width="9.85546875" style="1" customWidth="1"/>
    <col min="10" max="10" width="12.7109375" style="1" customWidth="1"/>
    <col min="11" max="11" width="13.42578125" style="1" customWidth="1"/>
    <col min="12" max="16384" width="9.140625" style="1"/>
  </cols>
  <sheetData>
    <row r="1" spans="1:22" s="20" customFormat="1" ht="20.25" customHeight="1" x14ac:dyDescent="0.25">
      <c r="A1" s="587"/>
      <c r="B1" s="587"/>
      <c r="C1" s="587"/>
      <c r="D1" s="587"/>
      <c r="E1" s="587"/>
      <c r="F1" s="587"/>
      <c r="G1" s="587"/>
      <c r="H1" s="587"/>
      <c r="I1" s="587"/>
      <c r="J1" s="587"/>
      <c r="K1" s="13"/>
      <c r="L1" s="13"/>
      <c r="M1" s="13"/>
      <c r="N1" s="13"/>
      <c r="O1" s="13"/>
      <c r="P1" s="13"/>
      <c r="Q1" s="13"/>
      <c r="R1" s="13"/>
      <c r="S1" s="13"/>
      <c r="T1" s="13"/>
      <c r="U1" s="13"/>
      <c r="V1" s="13"/>
    </row>
    <row r="2" spans="1:22" s="20" customFormat="1" ht="20.25" customHeight="1" x14ac:dyDescent="0.25">
      <c r="A2" s="587"/>
      <c r="B2" s="587"/>
      <c r="C2" s="587"/>
      <c r="D2" s="587"/>
      <c r="E2" s="587"/>
      <c r="F2" s="587"/>
      <c r="G2" s="587"/>
      <c r="H2" s="587"/>
      <c r="I2" s="587"/>
      <c r="J2" s="587"/>
      <c r="K2" s="13"/>
      <c r="L2" s="13"/>
      <c r="M2" s="13"/>
      <c r="N2" s="13"/>
      <c r="O2" s="13"/>
      <c r="P2" s="13"/>
      <c r="Q2" s="13"/>
      <c r="R2" s="13"/>
      <c r="S2" s="13"/>
      <c r="T2" s="13"/>
      <c r="U2" s="13"/>
      <c r="V2" s="13"/>
    </row>
    <row r="3" spans="1:22" s="20" customFormat="1" ht="20.25" customHeight="1" x14ac:dyDescent="0.25">
      <c r="A3" s="372"/>
      <c r="B3" s="372"/>
      <c r="C3" s="372"/>
      <c r="D3" s="372"/>
      <c r="E3" s="372"/>
      <c r="F3" s="372"/>
      <c r="G3" s="372"/>
      <c r="H3" s="372"/>
      <c r="I3" s="372"/>
      <c r="J3" s="372"/>
      <c r="K3" s="13"/>
      <c r="L3" s="13"/>
      <c r="M3" s="13"/>
      <c r="N3" s="13"/>
      <c r="O3" s="13"/>
      <c r="P3" s="13"/>
      <c r="Q3" s="13"/>
      <c r="R3" s="13"/>
      <c r="S3" s="13"/>
      <c r="T3" s="13"/>
      <c r="U3" s="13"/>
      <c r="V3" s="13"/>
    </row>
    <row r="4" spans="1:22" x14ac:dyDescent="0.25">
      <c r="A4" s="242"/>
      <c r="B4" s="222" t="s">
        <v>0</v>
      </c>
      <c r="C4" s="223" t="s">
        <v>1</v>
      </c>
      <c r="D4" s="373" t="s">
        <v>2</v>
      </c>
      <c r="E4" s="223" t="s">
        <v>3</v>
      </c>
      <c r="F4" s="223" t="s">
        <v>4</v>
      </c>
      <c r="G4" s="423" t="s">
        <v>5</v>
      </c>
      <c r="H4" s="423" t="s">
        <v>6</v>
      </c>
      <c r="I4" s="223" t="s">
        <v>7</v>
      </c>
      <c r="J4" s="423" t="s">
        <v>41</v>
      </c>
      <c r="L4" s="17"/>
    </row>
    <row r="5" spans="1:22" x14ac:dyDescent="0.25">
      <c r="A5" s="242"/>
      <c r="B5" s="374" t="s">
        <v>450</v>
      </c>
      <c r="C5" s="229" t="s">
        <v>38</v>
      </c>
      <c r="D5" s="229" t="s">
        <v>451</v>
      </c>
      <c r="E5" s="229" t="s">
        <v>452</v>
      </c>
      <c r="F5" s="229" t="s">
        <v>453</v>
      </c>
      <c r="G5" s="229" t="s">
        <v>44</v>
      </c>
      <c r="H5" s="229" t="s">
        <v>379</v>
      </c>
      <c r="I5" s="229" t="s">
        <v>56</v>
      </c>
      <c r="J5" s="229" t="s">
        <v>54</v>
      </c>
      <c r="L5" s="13"/>
    </row>
    <row r="6" spans="1:22" x14ac:dyDescent="0.25">
      <c r="A6" s="424"/>
      <c r="B6" s="425"/>
      <c r="C6" s="423"/>
      <c r="D6" s="345" t="s">
        <v>245</v>
      </c>
      <c r="E6" s="345" t="s">
        <v>245</v>
      </c>
      <c r="F6" s="345" t="s">
        <v>245</v>
      </c>
      <c r="G6" s="426" t="s">
        <v>180</v>
      </c>
      <c r="H6" s="426"/>
      <c r="I6" s="426"/>
      <c r="J6" s="426"/>
      <c r="L6" s="13"/>
    </row>
    <row r="7" spans="1:22" x14ac:dyDescent="0.25">
      <c r="A7" s="343">
        <v>1</v>
      </c>
      <c r="B7" s="427" t="s">
        <v>296</v>
      </c>
      <c r="C7" s="425"/>
      <c r="D7" s="428"/>
      <c r="E7" s="426"/>
      <c r="F7" s="426"/>
      <c r="G7" s="426"/>
      <c r="H7" s="426"/>
      <c r="I7" s="426"/>
      <c r="J7" s="426"/>
    </row>
    <row r="8" spans="1:22" x14ac:dyDescent="0.25">
      <c r="A8" s="343">
        <f t="shared" ref="A8:A76" si="0">A7+1</f>
        <v>2</v>
      </c>
      <c r="B8" s="429" t="s">
        <v>158</v>
      </c>
      <c r="C8" s="424" t="s">
        <v>176</v>
      </c>
      <c r="D8" s="428">
        <v>68057.170150051941</v>
      </c>
      <c r="E8" s="428">
        <v>68953.319635989552</v>
      </c>
      <c r="F8" s="428">
        <f t="shared" ref="F8:F20" si="1">AVERAGE(D8:E8)</f>
        <v>68505.244893020747</v>
      </c>
      <c r="G8" s="426"/>
      <c r="H8" s="426"/>
      <c r="I8" s="426"/>
      <c r="J8" s="426"/>
      <c r="K8" s="13"/>
    </row>
    <row r="9" spans="1:22" x14ac:dyDescent="0.25">
      <c r="A9" s="343">
        <f t="shared" si="0"/>
        <v>3</v>
      </c>
      <c r="B9" s="429" t="s">
        <v>159</v>
      </c>
      <c r="C9" s="424" t="s">
        <v>176</v>
      </c>
      <c r="D9" s="430">
        <v>57791.00331279145</v>
      </c>
      <c r="E9" s="430">
        <v>59843.050638746223</v>
      </c>
      <c r="F9" s="430">
        <f t="shared" si="1"/>
        <v>58817.026975768837</v>
      </c>
      <c r="G9" s="426"/>
      <c r="H9" s="426"/>
      <c r="I9" s="426"/>
      <c r="J9" s="426"/>
      <c r="K9" s="13"/>
    </row>
    <row r="10" spans="1:22" x14ac:dyDescent="0.25">
      <c r="A10" s="343">
        <f t="shared" si="0"/>
        <v>4</v>
      </c>
      <c r="B10" s="431" t="s">
        <v>160</v>
      </c>
      <c r="C10" s="432"/>
      <c r="D10" s="428">
        <f>D9+D8</f>
        <v>125848.17346284339</v>
      </c>
      <c r="E10" s="428">
        <f>E9+E8</f>
        <v>128796.37027473577</v>
      </c>
      <c r="F10" s="428">
        <f t="shared" si="1"/>
        <v>127322.27186878958</v>
      </c>
      <c r="G10" s="426"/>
      <c r="H10" s="426"/>
      <c r="I10" s="426"/>
      <c r="J10" s="426"/>
      <c r="K10" s="13"/>
    </row>
    <row r="11" spans="1:22" ht="18" customHeight="1" x14ac:dyDescent="0.25">
      <c r="A11" s="343">
        <f t="shared" si="0"/>
        <v>5</v>
      </c>
      <c r="B11" s="431" t="s">
        <v>22</v>
      </c>
      <c r="C11" s="424" t="s">
        <v>176</v>
      </c>
      <c r="D11" s="428">
        <v>28123.618133047399</v>
      </c>
      <c r="E11" s="428">
        <v>31616.751774736207</v>
      </c>
      <c r="F11" s="428">
        <f t="shared" si="1"/>
        <v>29870.184953891803</v>
      </c>
      <c r="G11" s="426"/>
      <c r="H11" s="426"/>
      <c r="I11" s="426"/>
      <c r="J11" s="426"/>
      <c r="K11" s="13"/>
    </row>
    <row r="12" spans="1:22" x14ac:dyDescent="0.25">
      <c r="A12" s="343">
        <f t="shared" si="0"/>
        <v>6</v>
      </c>
      <c r="B12" s="431" t="s">
        <v>293</v>
      </c>
      <c r="C12" s="424" t="s">
        <v>176</v>
      </c>
      <c r="D12" s="428">
        <v>4431.557233537982</v>
      </c>
      <c r="E12" s="428">
        <v>5155.0822296783099</v>
      </c>
      <c r="F12" s="428">
        <f t="shared" si="1"/>
        <v>4793.319731608146</v>
      </c>
      <c r="G12" s="426"/>
      <c r="H12" s="426"/>
      <c r="I12" s="426"/>
      <c r="J12" s="426"/>
      <c r="K12" s="13"/>
    </row>
    <row r="13" spans="1:22" x14ac:dyDescent="0.25">
      <c r="A13" s="343">
        <f t="shared" si="0"/>
        <v>7</v>
      </c>
      <c r="B13" s="431" t="s">
        <v>292</v>
      </c>
      <c r="C13" s="424" t="s">
        <v>176</v>
      </c>
      <c r="D13" s="430">
        <v>2639.7767749708914</v>
      </c>
      <c r="E13" s="430">
        <v>2811.4335964706943</v>
      </c>
      <c r="F13" s="430">
        <f t="shared" si="1"/>
        <v>2725.6051857207931</v>
      </c>
      <c r="G13" s="426"/>
      <c r="H13" s="426"/>
      <c r="I13" s="426"/>
      <c r="J13" s="426"/>
      <c r="K13" s="13"/>
    </row>
    <row r="14" spans="1:22" x14ac:dyDescent="0.25">
      <c r="A14" s="343">
        <f t="shared" si="0"/>
        <v>8</v>
      </c>
      <c r="B14" s="429" t="s">
        <v>294</v>
      </c>
      <c r="C14" s="432"/>
      <c r="D14" s="428">
        <f>SUM(D10:D13)</f>
        <v>161043.12560439968</v>
      </c>
      <c r="E14" s="428">
        <f>SUM(E10:E13)</f>
        <v>168379.63787562097</v>
      </c>
      <c r="F14" s="433">
        <f t="shared" si="1"/>
        <v>164711.38174001034</v>
      </c>
      <c r="G14" s="426"/>
      <c r="H14" s="426"/>
      <c r="I14" s="426"/>
      <c r="J14" s="426"/>
      <c r="K14" s="13"/>
    </row>
    <row r="15" spans="1:22" ht="18.75" customHeight="1" x14ac:dyDescent="0.25">
      <c r="A15" s="343">
        <f t="shared" si="0"/>
        <v>9</v>
      </c>
      <c r="B15" s="180" t="s">
        <v>177</v>
      </c>
      <c r="C15" s="432" t="str">
        <f>"Table 3, lines "&amp;TEXT('T-3'!A10,"0")&amp;" "&amp;'T-3'!I4&amp;" &amp; "&amp;TEXT('T-3'!A21,"0")&amp;" "&amp;'T-3'!I4</f>
        <v>Table 3, lines 3 (H) &amp; 14 (H)</v>
      </c>
      <c r="D15" s="428">
        <f>'T-3'!I10</f>
        <v>-2662.1075284256203</v>
      </c>
      <c r="E15" s="428">
        <f>'T-3'!I21</f>
        <v>-2655.7374046775676</v>
      </c>
      <c r="F15" s="428">
        <f t="shared" si="1"/>
        <v>-2658.922466551594</v>
      </c>
      <c r="G15" s="426"/>
      <c r="H15" s="426"/>
      <c r="I15" s="426"/>
      <c r="J15" s="426"/>
      <c r="K15" s="27"/>
    </row>
    <row r="16" spans="1:22" ht="18.75" customHeight="1" x14ac:dyDescent="0.25">
      <c r="A16" s="343">
        <f t="shared" si="0"/>
        <v>10</v>
      </c>
      <c r="B16" s="180" t="s">
        <v>543</v>
      </c>
      <c r="C16" s="434" t="str">
        <f>"Table 3, lines "&amp;TEXT('T-3'!A11,"0")&amp;" "&amp;'T-3'!I4&amp;" &amp; "&amp;TEXT('T-3'!A22,"0")&amp;" "&amp;'T-3'!I4</f>
        <v>Table 3, lines 4 (H) &amp; 15 (H)</v>
      </c>
      <c r="D16" s="428">
        <f>'T-3'!I11</f>
        <v>-2325.9300000000003</v>
      </c>
      <c r="E16" s="428">
        <f>'T-3'!I22</f>
        <v>-2363.4450000000002</v>
      </c>
      <c r="F16" s="428">
        <f t="shared" si="1"/>
        <v>-2344.6875</v>
      </c>
      <c r="G16" s="426"/>
      <c r="H16" s="426"/>
      <c r="I16" s="426"/>
      <c r="J16" s="426"/>
      <c r="K16" s="27"/>
    </row>
    <row r="17" spans="1:12" ht="18.75" customHeight="1" x14ac:dyDescent="0.25">
      <c r="A17" s="343">
        <f t="shared" si="0"/>
        <v>11</v>
      </c>
      <c r="B17" s="180" t="s">
        <v>536</v>
      </c>
      <c r="C17" s="434" t="str">
        <f>"Table 3, lines "&amp;TEXT('T-3'!A12,"0")&amp;" "&amp;'T-3'!I4&amp;" &amp; "&amp;TEXT('T-3'!A23,"0")&amp;" "&amp;'T-3'!I4</f>
        <v>Table 3, lines 5 (H) &amp; 16 (H)</v>
      </c>
      <c r="D17" s="428">
        <f>'T-3'!I12</f>
        <v>-2697.42</v>
      </c>
      <c r="E17" s="428">
        <f>'T-3'!I23</f>
        <v>-2741.34</v>
      </c>
      <c r="F17" s="428">
        <f t="shared" si="1"/>
        <v>-2719.38</v>
      </c>
      <c r="G17" s="426"/>
      <c r="H17" s="426"/>
      <c r="I17" s="426"/>
      <c r="J17" s="426"/>
      <c r="K17" s="27"/>
    </row>
    <row r="18" spans="1:12" x14ac:dyDescent="0.25">
      <c r="A18" s="343">
        <f t="shared" si="0"/>
        <v>12</v>
      </c>
      <c r="B18" s="180" t="s">
        <v>179</v>
      </c>
      <c r="C18" s="432" t="str">
        <f>"Table 3, lines "&amp;TEXT('T-3'!A16,"0")&amp;" "&amp;'T-3'!I4&amp;" &amp; "&amp;TEXT('T-3'!A27,"0")&amp;" "&amp;'T-3'!I4</f>
        <v>Table 3, lines 9 (H) &amp; 20 (H)</v>
      </c>
      <c r="D18" s="428">
        <f>'T-3'!I16</f>
        <v>-24.329954552955432</v>
      </c>
      <c r="E18" s="428">
        <f>'T-3'!I27</f>
        <v>-32.346864897903004</v>
      </c>
      <c r="F18" s="428">
        <f t="shared" si="1"/>
        <v>-28.338409725429216</v>
      </c>
      <c r="G18" s="426"/>
      <c r="H18" s="426"/>
      <c r="I18" s="426"/>
      <c r="J18" s="426"/>
    </row>
    <row r="19" spans="1:12" x14ac:dyDescent="0.25">
      <c r="A19" s="343">
        <f t="shared" si="0"/>
        <v>13</v>
      </c>
      <c r="B19" s="180" t="s">
        <v>185</v>
      </c>
      <c r="C19" s="432" t="str">
        <f>"Table 3, lines "&amp;TEXT('T-3'!A17,"0")&amp;" "&amp;'T-3'!I4&amp;" &amp; "&amp;TEXT('T-3'!A28,"0")&amp;" "&amp;'T-3'!I4</f>
        <v>Table 3, lines 10 (H) &amp; 21 (H)</v>
      </c>
      <c r="D19" s="435">
        <f>'T-3'!I17</f>
        <v>-34.480751772692948</v>
      </c>
      <c r="E19" s="435">
        <f>'T-3'!I28</f>
        <v>-37.730288946224647</v>
      </c>
      <c r="F19" s="435">
        <f t="shared" si="1"/>
        <v>-36.105520359458794</v>
      </c>
      <c r="G19" s="426"/>
      <c r="H19" s="426"/>
      <c r="I19" s="426"/>
      <c r="J19" s="426"/>
    </row>
    <row r="20" spans="1:12" x14ac:dyDescent="0.25">
      <c r="A20" s="343">
        <f t="shared" si="0"/>
        <v>14</v>
      </c>
      <c r="B20" s="431" t="s">
        <v>222</v>
      </c>
      <c r="C20" s="432" t="str">
        <f>"Sum of lines "&amp;TEXT(A14,"0")&amp;" through "&amp;TEXT(A19,"0")</f>
        <v>Sum of lines 8 through 13</v>
      </c>
      <c r="D20" s="436">
        <f>SUM(D14:D19)</f>
        <v>153298.85736964841</v>
      </c>
      <c r="E20" s="436">
        <f>SUM(E14:E19)</f>
        <v>160549.03831709927</v>
      </c>
      <c r="F20" s="437">
        <f t="shared" si="1"/>
        <v>156923.94784337384</v>
      </c>
      <c r="G20" s="426"/>
      <c r="H20" s="426"/>
      <c r="I20" s="426"/>
      <c r="J20" s="426"/>
    </row>
    <row r="21" spans="1:12" s="14" customFormat="1" x14ac:dyDescent="0.25">
      <c r="A21" s="343">
        <f t="shared" si="0"/>
        <v>15</v>
      </c>
      <c r="B21" s="385" t="s">
        <v>295</v>
      </c>
      <c r="C21" s="432" t="str">
        <f>"Table 6, line "&amp;TEXT('T-6'!A45,"0")&amp;" "&amp;'T-6'!E3</f>
        <v>Table 6, line 40 (D)</v>
      </c>
      <c r="D21" s="345"/>
      <c r="E21" s="221"/>
      <c r="F21" s="240">
        <v>3230.6280897569541</v>
      </c>
      <c r="G21" s="438"/>
      <c r="H21" s="438"/>
      <c r="I21" s="239"/>
      <c r="J21" s="239"/>
      <c r="K21" s="2">
        <f>'T-6'!E45</f>
        <v>3230.6280897569541</v>
      </c>
      <c r="L21" s="8" t="s">
        <v>339</v>
      </c>
    </row>
    <row r="22" spans="1:12" x14ac:dyDescent="0.25">
      <c r="A22" s="343">
        <f t="shared" si="0"/>
        <v>16</v>
      </c>
      <c r="B22" s="431" t="s">
        <v>232</v>
      </c>
      <c r="C22" s="434" t="str">
        <f>"Line "&amp;TEXT(A20,"0")&amp;" - line "&amp;TEXT(A21,"0")</f>
        <v>Line 14 - line 15</v>
      </c>
      <c r="D22" s="435"/>
      <c r="E22" s="435"/>
      <c r="F22" s="437">
        <f>F20-F21</f>
        <v>153693.31975361687</v>
      </c>
      <c r="G22" s="426"/>
      <c r="H22" s="426"/>
      <c r="I22" s="426"/>
      <c r="J22" s="426"/>
      <c r="K22" s="3">
        <f>F21-K21</f>
        <v>0</v>
      </c>
    </row>
    <row r="23" spans="1:12" ht="18.75" customHeight="1" x14ac:dyDescent="0.25">
      <c r="A23" s="343">
        <f t="shared" si="0"/>
        <v>17</v>
      </c>
      <c r="B23" s="150" t="s">
        <v>383</v>
      </c>
      <c r="C23" s="439"/>
      <c r="D23" s="440"/>
      <c r="E23" s="441"/>
      <c r="F23" s="441"/>
      <c r="G23" s="425"/>
      <c r="H23" s="425"/>
      <c r="I23" s="442"/>
      <c r="J23" s="425"/>
    </row>
    <row r="24" spans="1:12" s="14" customFormat="1" x14ac:dyDescent="0.25">
      <c r="A24" s="343">
        <f t="shared" si="0"/>
        <v>18</v>
      </c>
      <c r="B24" s="346" t="s">
        <v>421</v>
      </c>
      <c r="C24" s="432" t="str">
        <f>"Table 4, line "&amp;TEXT('T-4'!A48,"0")&amp;" "&amp;'T-4'!P4</f>
        <v>Table 4, line 43 (O)</v>
      </c>
      <c r="D24" s="345"/>
      <c r="E24" s="221"/>
      <c r="F24" s="240"/>
      <c r="G24" s="438">
        <f>'T-4'!P48</f>
        <v>266</v>
      </c>
      <c r="H24" s="438"/>
      <c r="I24" s="239"/>
      <c r="J24" s="239"/>
      <c r="K24" s="28"/>
      <c r="L24" s="15"/>
    </row>
    <row r="25" spans="1:12" s="14" customFormat="1" x14ac:dyDescent="0.25">
      <c r="A25" s="343">
        <f t="shared" si="0"/>
        <v>19</v>
      </c>
      <c r="B25" s="346" t="s">
        <v>425</v>
      </c>
      <c r="C25" s="432" t="str">
        <f>"Table 4, line "&amp;TEXT('T-4'!A50,"0")&amp;" "&amp;'T-4'!P4</f>
        <v>Table 4, line 45 (O)</v>
      </c>
      <c r="D25" s="345"/>
      <c r="E25" s="221"/>
      <c r="F25" s="240"/>
      <c r="G25" s="438">
        <f>'T-4'!P50+'T-4'!P51</f>
        <v>26967.666666666668</v>
      </c>
      <c r="H25" s="438"/>
      <c r="I25" s="239"/>
      <c r="J25" s="239"/>
      <c r="K25" s="28"/>
      <c r="L25" s="15"/>
    </row>
    <row r="26" spans="1:12" s="14" customFormat="1" x14ac:dyDescent="0.25">
      <c r="A26" s="343">
        <f t="shared" si="0"/>
        <v>20</v>
      </c>
      <c r="B26" s="346" t="s">
        <v>240</v>
      </c>
      <c r="C26" s="432" t="str">
        <f>"Table 4, line "&amp;TEXT('T-4'!A57,"0")&amp;" "&amp;'T-4'!P4</f>
        <v>Table 4, line 52 (O)</v>
      </c>
      <c r="D26" s="384"/>
      <c r="E26" s="221"/>
      <c r="F26" s="240"/>
      <c r="G26" s="438">
        <f>'T-4'!P57</f>
        <v>7530.365374851237</v>
      </c>
      <c r="H26" s="438"/>
      <c r="I26" s="239"/>
      <c r="J26" s="239"/>
      <c r="K26" s="28"/>
      <c r="L26" s="15"/>
    </row>
    <row r="27" spans="1:12" x14ac:dyDescent="0.25">
      <c r="A27" s="343">
        <f t="shared" si="0"/>
        <v>21</v>
      </c>
      <c r="B27" s="443" t="s">
        <v>49</v>
      </c>
      <c r="C27" s="432" t="str">
        <f>"Table 4, line "&amp;TEXT('T-4'!A71,"0")&amp;" "&amp;'T-4'!P4</f>
        <v>Table 4, line 66 (O)</v>
      </c>
      <c r="D27" s="425"/>
      <c r="E27" s="425"/>
      <c r="F27" s="444"/>
      <c r="G27" s="438">
        <f>'T-4'!P71</f>
        <v>5975.5332661790781</v>
      </c>
      <c r="H27" s="438"/>
      <c r="I27" s="445"/>
      <c r="J27" s="446"/>
      <c r="K27" s="28"/>
    </row>
    <row r="28" spans="1:12" x14ac:dyDescent="0.25">
      <c r="A28" s="343">
        <f t="shared" si="0"/>
        <v>22</v>
      </c>
      <c r="B28" s="443" t="s">
        <v>53</v>
      </c>
      <c r="C28" s="434" t="str">
        <f>"Table 4, line "&amp;TEXT('T-4'!A77,"0")&amp;" "&amp;'T-4'!P4</f>
        <v>Table 4, line 72 (O)</v>
      </c>
      <c r="D28" s="432"/>
      <c r="E28" s="444"/>
      <c r="F28" s="444"/>
      <c r="G28" s="438">
        <f>'T-4'!P77</f>
        <v>16</v>
      </c>
      <c r="H28" s="438"/>
      <c r="I28" s="447"/>
      <c r="J28" s="425"/>
      <c r="K28" s="28"/>
    </row>
    <row r="29" spans="1:12" s="14" customFormat="1" x14ac:dyDescent="0.25">
      <c r="A29" s="343">
        <f t="shared" si="0"/>
        <v>23</v>
      </c>
      <c r="B29" s="346" t="s">
        <v>230</v>
      </c>
      <c r="C29" s="432" t="str">
        <f>"Table 5, line "&amp;TEXT('T-5'!A29,"0")&amp;" "&amp;'T-5'!P4</f>
        <v>Table 5, line 24 (O)</v>
      </c>
      <c r="D29" s="384"/>
      <c r="E29" s="221"/>
      <c r="F29" s="240"/>
      <c r="G29" s="438">
        <f>'T-5'!P29</f>
        <v>1446.5953195459681</v>
      </c>
      <c r="H29" s="438"/>
      <c r="I29" s="239"/>
      <c r="J29" s="239"/>
      <c r="K29" s="28"/>
      <c r="L29" s="15"/>
    </row>
    <row r="30" spans="1:12" s="14" customFormat="1" x14ac:dyDescent="0.25">
      <c r="A30" s="343">
        <f t="shared" si="0"/>
        <v>24</v>
      </c>
      <c r="B30" s="346" t="s">
        <v>231</v>
      </c>
      <c r="C30" s="432" t="str">
        <f>"Table 5, line "&amp;TEXT('T-5'!A52,"0")&amp;" "&amp;'T-5'!P4</f>
        <v>Table 5, line 47 (O)</v>
      </c>
      <c r="D30" s="384"/>
      <c r="E30" s="221"/>
      <c r="F30" s="240"/>
      <c r="G30" s="438">
        <f>'T-5'!P52</f>
        <v>329.02580815103198</v>
      </c>
      <c r="H30" s="438"/>
      <c r="I30" s="239"/>
      <c r="J30" s="239"/>
      <c r="K30" s="28"/>
      <c r="L30" s="15"/>
    </row>
    <row r="31" spans="1:12" s="4" customFormat="1" x14ac:dyDescent="0.25">
      <c r="A31" s="343">
        <f t="shared" si="0"/>
        <v>25</v>
      </c>
      <c r="B31" s="448" t="s">
        <v>50</v>
      </c>
      <c r="C31" s="434" t="str">
        <f>"Sum of lines "&amp;TEXT(A24,"0")&amp;" through "&amp;TEXT(A30,"0")</f>
        <v>Sum of lines 18 through 24</v>
      </c>
      <c r="D31" s="449"/>
      <c r="E31" s="450"/>
      <c r="F31" s="450"/>
      <c r="G31" s="451">
        <f>SUM(G24:G30)</f>
        <v>42531.186435393975</v>
      </c>
      <c r="H31" s="452"/>
      <c r="I31" s="453"/>
      <c r="J31" s="453"/>
      <c r="K31" s="28"/>
    </row>
    <row r="32" spans="1:12" s="4" customFormat="1" x14ac:dyDescent="0.25">
      <c r="A32" s="343">
        <f t="shared" si="0"/>
        <v>26</v>
      </c>
      <c r="B32" s="344" t="s">
        <v>352</v>
      </c>
      <c r="C32" s="434"/>
      <c r="D32" s="449"/>
      <c r="E32" s="450"/>
      <c r="F32" s="450"/>
      <c r="G32" s="452"/>
      <c r="H32" s="452"/>
      <c r="I32" s="453"/>
      <c r="J32" s="453"/>
      <c r="K32" s="28"/>
    </row>
    <row r="33" spans="1:11" s="4" customFormat="1" x14ac:dyDescent="0.25">
      <c r="A33" s="343">
        <f t="shared" si="0"/>
        <v>27</v>
      </c>
      <c r="B33" s="349" t="s">
        <v>384</v>
      </c>
      <c r="C33" s="434" t="str">
        <f>"Line "&amp;TEXT(A24,"0")</f>
        <v>Line 18</v>
      </c>
      <c r="D33" s="449"/>
      <c r="E33" s="450"/>
      <c r="F33" s="450"/>
      <c r="G33" s="438">
        <f>G24</f>
        <v>266</v>
      </c>
      <c r="H33" s="452"/>
      <c r="I33" s="453"/>
      <c r="J33" s="453"/>
      <c r="K33" s="28"/>
    </row>
    <row r="34" spans="1:11" s="4" customFormat="1" x14ac:dyDescent="0.25">
      <c r="A34" s="343">
        <f t="shared" si="0"/>
        <v>28</v>
      </c>
      <c r="B34" s="349" t="s">
        <v>270</v>
      </c>
      <c r="C34" s="434" t="str">
        <f>"Line "&amp;TEXT(A31,"0")</f>
        <v>Line 25</v>
      </c>
      <c r="D34" s="449"/>
      <c r="E34" s="450"/>
      <c r="F34" s="450"/>
      <c r="G34" s="454">
        <f>G31</f>
        <v>42531.186435393975</v>
      </c>
      <c r="H34" s="452"/>
      <c r="I34" s="453"/>
      <c r="J34" s="453"/>
      <c r="K34" s="28"/>
    </row>
    <row r="35" spans="1:11" s="4" customFormat="1" x14ac:dyDescent="0.25">
      <c r="A35" s="343">
        <f t="shared" si="0"/>
        <v>29</v>
      </c>
      <c r="B35" s="349" t="s">
        <v>386</v>
      </c>
      <c r="C35" s="434" t="str">
        <f>"Line "&amp;TEXT(A33,"0")&amp;" / line "&amp;TEXT(A34,"0")</f>
        <v>Line 27 / line 28</v>
      </c>
      <c r="D35" s="449"/>
      <c r="E35" s="450"/>
      <c r="F35" s="450"/>
      <c r="G35" s="452"/>
      <c r="H35" s="455">
        <f>G33/G34</f>
        <v>6.2542341818764263E-3</v>
      </c>
      <c r="I35" s="453"/>
      <c r="J35" s="453"/>
      <c r="K35" s="28"/>
    </row>
    <row r="36" spans="1:11" s="4" customFormat="1" ht="21" customHeight="1" x14ac:dyDescent="0.25">
      <c r="A36" s="343">
        <f t="shared" si="0"/>
        <v>30</v>
      </c>
      <c r="B36" s="448" t="s">
        <v>432</v>
      </c>
      <c r="C36" s="434" t="str">
        <f>"Sum of lines "&amp;TEXT(A25,"0")&amp;", "&amp;TEXT(A27,"0")&amp;", "&amp;TEXT(A28,"0")&amp;", "&amp;TEXT(A29,"0")&amp;", and "&amp;TEXT(A30,"0")</f>
        <v>Sum of lines 19, 21, 22, 23, and 24</v>
      </c>
      <c r="D36" s="449"/>
      <c r="E36" s="450"/>
      <c r="F36" s="450"/>
      <c r="G36" s="438">
        <f>G25+G27+G28+G29+G30</f>
        <v>34734.821060542745</v>
      </c>
      <c r="H36" s="452"/>
      <c r="I36" s="453"/>
      <c r="J36" s="453"/>
      <c r="K36" s="28"/>
    </row>
    <row r="37" spans="1:11" s="4" customFormat="1" x14ac:dyDescent="0.25">
      <c r="A37" s="343">
        <f t="shared" si="0"/>
        <v>31</v>
      </c>
      <c r="B37" s="349" t="s">
        <v>270</v>
      </c>
      <c r="C37" s="434" t="str">
        <f>"Line "&amp;TEXT(A31,"0")</f>
        <v>Line 25</v>
      </c>
      <c r="D37" s="449"/>
      <c r="E37" s="450"/>
      <c r="F37" s="450"/>
      <c r="G37" s="454">
        <f>G31</f>
        <v>42531.186435393975</v>
      </c>
      <c r="H37" s="452"/>
      <c r="I37" s="453"/>
      <c r="J37" s="453"/>
      <c r="K37" s="28"/>
    </row>
    <row r="38" spans="1:11" s="4" customFormat="1" x14ac:dyDescent="0.25">
      <c r="A38" s="343">
        <f t="shared" si="0"/>
        <v>32</v>
      </c>
      <c r="B38" s="448" t="s">
        <v>385</v>
      </c>
      <c r="C38" s="434" t="str">
        <f>"Line "&amp;TEXT(A36,"0")&amp;" / line "&amp;TEXT(A37,"0")</f>
        <v>Line 30 / line 31</v>
      </c>
      <c r="D38" s="449"/>
      <c r="E38" s="450"/>
      <c r="F38" s="450"/>
      <c r="G38" s="452"/>
      <c r="H38" s="455">
        <f>G36/G37</f>
        <v>0.81669062097070533</v>
      </c>
      <c r="I38" s="453"/>
      <c r="J38" s="453"/>
      <c r="K38" s="28"/>
    </row>
    <row r="39" spans="1:11" s="4" customFormat="1" x14ac:dyDescent="0.25">
      <c r="A39" s="343">
        <f t="shared" si="0"/>
        <v>33</v>
      </c>
      <c r="B39" s="448" t="s">
        <v>387</v>
      </c>
      <c r="C39" s="434" t="str">
        <f>"Line "&amp;TEXT(A26,"0")</f>
        <v>Line 20</v>
      </c>
      <c r="D39" s="449"/>
      <c r="E39" s="450"/>
      <c r="F39" s="450"/>
      <c r="G39" s="438">
        <f>G26</f>
        <v>7530.365374851237</v>
      </c>
      <c r="H39" s="452"/>
      <c r="I39" s="453"/>
      <c r="J39" s="453"/>
      <c r="K39" s="28"/>
    </row>
    <row r="40" spans="1:11" s="4" customFormat="1" x14ac:dyDescent="0.25">
      <c r="A40" s="343">
        <f t="shared" si="0"/>
        <v>34</v>
      </c>
      <c r="B40" s="349" t="s">
        <v>270</v>
      </c>
      <c r="C40" s="434" t="str">
        <f>"Line "&amp;TEXT(A31,"0")</f>
        <v>Line 25</v>
      </c>
      <c r="D40" s="449"/>
      <c r="E40" s="450"/>
      <c r="F40" s="450"/>
      <c r="G40" s="454">
        <f>G31</f>
        <v>42531.186435393975</v>
      </c>
      <c r="H40" s="452"/>
      <c r="I40" s="453"/>
      <c r="J40" s="453"/>
      <c r="K40" s="28"/>
    </row>
    <row r="41" spans="1:11" s="4" customFormat="1" x14ac:dyDescent="0.25">
      <c r="A41" s="343">
        <f t="shared" si="0"/>
        <v>35</v>
      </c>
      <c r="B41" s="448" t="s">
        <v>388</v>
      </c>
      <c r="C41" s="434" t="str">
        <f>"Line "&amp;TEXT(A39,"0")&amp;" / line "&amp;TEXT(A40,"0")</f>
        <v>Line 33 / line 34</v>
      </c>
      <c r="D41" s="449"/>
      <c r="E41" s="450"/>
      <c r="F41" s="450"/>
      <c r="G41" s="452"/>
      <c r="H41" s="455">
        <f>G39/G40</f>
        <v>0.17705514484741841</v>
      </c>
      <c r="I41" s="453"/>
      <c r="J41" s="453"/>
      <c r="K41" s="28"/>
    </row>
    <row r="42" spans="1:11" s="4" customFormat="1" ht="20.25" customHeight="1" x14ac:dyDescent="0.25">
      <c r="A42" s="343">
        <f t="shared" si="0"/>
        <v>36</v>
      </c>
      <c r="B42" s="344" t="s">
        <v>389</v>
      </c>
      <c r="C42" s="434"/>
      <c r="D42" s="449"/>
      <c r="E42" s="450"/>
      <c r="F42" s="450"/>
      <c r="G42" s="452"/>
      <c r="H42" s="452"/>
      <c r="I42" s="453"/>
      <c r="J42" s="453"/>
      <c r="K42" s="28"/>
    </row>
    <row r="43" spans="1:11" s="4" customFormat="1" x14ac:dyDescent="0.25">
      <c r="A43" s="343">
        <f t="shared" si="0"/>
        <v>37</v>
      </c>
      <c r="B43" s="448" t="s">
        <v>390</v>
      </c>
      <c r="C43" s="434"/>
      <c r="D43" s="449"/>
      <c r="E43" s="450"/>
      <c r="F43" s="456"/>
      <c r="G43" s="452"/>
      <c r="H43" s="452"/>
      <c r="I43" s="453"/>
      <c r="J43" s="453"/>
      <c r="K43" s="28"/>
    </row>
    <row r="44" spans="1:11" s="4" customFormat="1" x14ac:dyDescent="0.25">
      <c r="A44" s="343">
        <f t="shared" si="0"/>
        <v>38</v>
      </c>
      <c r="B44" s="448" t="s">
        <v>232</v>
      </c>
      <c r="C44" s="434" t="str">
        <f>"Line "&amp;TEXT(A22,"0")</f>
        <v>Line 16</v>
      </c>
      <c r="D44" s="449"/>
      <c r="E44" s="450"/>
      <c r="F44" s="457">
        <f>F22</f>
        <v>153693.31975361687</v>
      </c>
      <c r="G44" s="452"/>
      <c r="H44" s="452"/>
      <c r="I44" s="453"/>
      <c r="J44" s="453"/>
      <c r="K44" s="28"/>
    </row>
    <row r="45" spans="1:11" s="4" customFormat="1" x14ac:dyDescent="0.25">
      <c r="A45" s="343">
        <f t="shared" si="0"/>
        <v>39</v>
      </c>
      <c r="B45" s="448" t="s">
        <v>360</v>
      </c>
      <c r="C45" s="434" t="str">
        <f>"Line "&amp;TEXT(A35,"0")</f>
        <v>Line 29</v>
      </c>
      <c r="D45" s="449"/>
      <c r="E45" s="450"/>
      <c r="F45" s="452"/>
      <c r="G45" s="452"/>
      <c r="H45" s="458">
        <f>H35</f>
        <v>6.2542341818764263E-3</v>
      </c>
      <c r="I45" s="453"/>
      <c r="J45" s="453"/>
      <c r="K45" s="28"/>
    </row>
    <row r="46" spans="1:11" s="4" customFormat="1" x14ac:dyDescent="0.25">
      <c r="A46" s="343">
        <f t="shared" si="0"/>
        <v>40</v>
      </c>
      <c r="B46" s="448" t="s">
        <v>364</v>
      </c>
      <c r="C46" s="434" t="str">
        <f>"Line "&amp;TEXT(A44,"0")&amp;" x line "&amp;TEXT(A45,"0")</f>
        <v>Line 38 x line 39</v>
      </c>
      <c r="D46" s="449"/>
      <c r="E46" s="450"/>
      <c r="F46" s="459">
        <f>F44*H45</f>
        <v>961.23401392913399</v>
      </c>
      <c r="G46" s="452"/>
      <c r="H46" s="452"/>
      <c r="I46" s="453"/>
      <c r="J46" s="453"/>
      <c r="K46" s="28"/>
    </row>
    <row r="47" spans="1:11" s="4" customFormat="1" x14ac:dyDescent="0.25">
      <c r="A47" s="343">
        <f t="shared" si="0"/>
        <v>41</v>
      </c>
      <c r="B47" s="448" t="s">
        <v>391</v>
      </c>
      <c r="C47" s="434" t="str">
        <f>"Line "&amp;TEXT(A33,"0")</f>
        <v>Line 27</v>
      </c>
      <c r="D47" s="449"/>
      <c r="E47" s="450"/>
      <c r="F47" s="450"/>
      <c r="G47" s="438">
        <f>G33</f>
        <v>266</v>
      </c>
      <c r="H47" s="452"/>
      <c r="I47" s="453"/>
      <c r="J47" s="453"/>
      <c r="K47" s="28"/>
    </row>
    <row r="48" spans="1:11" s="4" customFormat="1" x14ac:dyDescent="0.25">
      <c r="A48" s="343">
        <f t="shared" si="0"/>
        <v>42</v>
      </c>
      <c r="B48" s="448" t="s">
        <v>392</v>
      </c>
      <c r="C48" s="434" t="str">
        <f>"Line "&amp;TEXT(A46,"0")&amp;" / line "&amp;TEXT(A47,"0")</f>
        <v>Line 40 / line 41</v>
      </c>
      <c r="D48" s="449"/>
      <c r="E48" s="450"/>
      <c r="F48" s="450"/>
      <c r="G48" s="452"/>
      <c r="H48" s="452"/>
      <c r="I48" s="460">
        <f>F46/G47</f>
        <v>3.6136617065005039</v>
      </c>
      <c r="J48" s="453"/>
      <c r="K48" s="28"/>
    </row>
    <row r="49" spans="1:12" s="4" customFormat="1" x14ac:dyDescent="0.25">
      <c r="A49" s="343">
        <f t="shared" si="0"/>
        <v>43</v>
      </c>
      <c r="B49" s="448" t="s">
        <v>393</v>
      </c>
      <c r="C49" s="434" t="str">
        <f>"Line "&amp;TEXT(A48,"0")&amp;" / 12"</f>
        <v>Line 42 / 12</v>
      </c>
      <c r="D49" s="449"/>
      <c r="E49" s="450"/>
      <c r="F49" s="450"/>
      <c r="G49" s="452"/>
      <c r="H49" s="452"/>
      <c r="I49" s="461">
        <f>ROUND(I48/12,3)</f>
        <v>0.30099999999999999</v>
      </c>
      <c r="J49" s="453"/>
      <c r="K49" s="28"/>
      <c r="L49" s="93"/>
    </row>
    <row r="50" spans="1:12" s="4" customFormat="1" x14ac:dyDescent="0.25">
      <c r="A50" s="343">
        <f t="shared" si="0"/>
        <v>44</v>
      </c>
      <c r="B50" s="448" t="s">
        <v>433</v>
      </c>
      <c r="C50" s="434"/>
      <c r="D50" s="449"/>
      <c r="E50" s="450"/>
      <c r="F50" s="450"/>
      <c r="G50" s="452"/>
      <c r="H50" s="452"/>
      <c r="I50" s="453"/>
      <c r="J50" s="453"/>
      <c r="K50" s="28"/>
    </row>
    <row r="51" spans="1:12" s="4" customFormat="1" x14ac:dyDescent="0.25">
      <c r="A51" s="343">
        <f t="shared" si="0"/>
        <v>45</v>
      </c>
      <c r="B51" s="448" t="s">
        <v>232</v>
      </c>
      <c r="C51" s="434" t="str">
        <f>"Line "&amp;TEXT(A22,"0")</f>
        <v>Line 16</v>
      </c>
      <c r="D51" s="449"/>
      <c r="E51" s="450"/>
      <c r="F51" s="457">
        <f>F22</f>
        <v>153693.31975361687</v>
      </c>
      <c r="G51" s="452"/>
      <c r="H51" s="452"/>
      <c r="I51" s="453"/>
      <c r="J51" s="453"/>
      <c r="K51" s="28"/>
    </row>
    <row r="52" spans="1:12" s="4" customFormat="1" x14ac:dyDescent="0.25">
      <c r="A52" s="343">
        <f t="shared" si="0"/>
        <v>46</v>
      </c>
      <c r="B52" s="448" t="s">
        <v>358</v>
      </c>
      <c r="C52" s="434" t="str">
        <f>"Line "&amp;TEXT(A38,"0")</f>
        <v>Line 32</v>
      </c>
      <c r="D52" s="449"/>
      <c r="E52" s="450"/>
      <c r="F52" s="450"/>
      <c r="G52" s="452"/>
      <c r="H52" s="458">
        <f>H38</f>
        <v>0.81669062097070533</v>
      </c>
      <c r="I52" s="453"/>
      <c r="J52" s="453"/>
      <c r="K52" s="28"/>
    </row>
    <row r="53" spans="1:12" s="4" customFormat="1" x14ac:dyDescent="0.25">
      <c r="A53" s="343">
        <f t="shared" si="0"/>
        <v>47</v>
      </c>
      <c r="B53" s="448" t="s">
        <v>363</v>
      </c>
      <c r="C53" s="434" t="str">
        <f>"Line "&amp;TEXT(A51,"0")&amp;" x line "&amp;TEXT(A52,"0")</f>
        <v>Line 45 x line 46</v>
      </c>
      <c r="D53" s="449"/>
      <c r="E53" s="450"/>
      <c r="F53" s="452">
        <f>F51*H52</f>
        <v>125519.89274863053</v>
      </c>
      <c r="G53" s="452"/>
      <c r="H53" s="452"/>
      <c r="I53" s="453"/>
      <c r="J53" s="453"/>
      <c r="K53" s="28"/>
    </row>
    <row r="54" spans="1:12" s="4" customFormat="1" x14ac:dyDescent="0.25">
      <c r="A54" s="343">
        <f t="shared" si="0"/>
        <v>48</v>
      </c>
      <c r="B54" s="448" t="s">
        <v>394</v>
      </c>
      <c r="C54" s="434" t="str">
        <f>"Line "&amp;TEXT(A36,"0")</f>
        <v>Line 30</v>
      </c>
      <c r="D54" s="449"/>
      <c r="E54" s="450"/>
      <c r="F54" s="450"/>
      <c r="G54" s="438">
        <f>G36</f>
        <v>34734.821060542745</v>
      </c>
      <c r="H54" s="452"/>
      <c r="I54" s="453"/>
      <c r="J54" s="453"/>
      <c r="K54" s="28"/>
    </row>
    <row r="55" spans="1:12" s="4" customFormat="1" x14ac:dyDescent="0.25">
      <c r="A55" s="343">
        <f t="shared" si="0"/>
        <v>49</v>
      </c>
      <c r="B55" s="448" t="s">
        <v>395</v>
      </c>
      <c r="C55" s="434" t="str">
        <f>"Line "&amp;TEXT(A53,"0")&amp;" / line "&amp;TEXT(A54,"0")</f>
        <v>Line 47 / line 48</v>
      </c>
      <c r="D55" s="449"/>
      <c r="E55" s="450"/>
      <c r="F55" s="450"/>
      <c r="G55" s="452"/>
      <c r="H55" s="452"/>
      <c r="I55" s="460">
        <f>F53/G54</f>
        <v>3.6136617065005039</v>
      </c>
      <c r="J55" s="453"/>
      <c r="K55" s="28"/>
    </row>
    <row r="56" spans="1:12" s="4" customFormat="1" x14ac:dyDescent="0.25">
      <c r="A56" s="343">
        <f t="shared" si="0"/>
        <v>50</v>
      </c>
      <c r="B56" s="448" t="s">
        <v>396</v>
      </c>
      <c r="C56" s="434" t="str">
        <f>"Line "&amp;TEXT(A55,"0")&amp;" / 12"</f>
        <v>Line 49 / 12</v>
      </c>
      <c r="D56" s="449"/>
      <c r="E56" s="450"/>
      <c r="F56" s="450"/>
      <c r="G56" s="452"/>
      <c r="H56" s="452"/>
      <c r="I56" s="461">
        <f>ROUND(I55/12,3)</f>
        <v>0.30099999999999999</v>
      </c>
      <c r="J56" s="453"/>
      <c r="K56" s="28"/>
      <c r="L56" s="93"/>
    </row>
    <row r="57" spans="1:12" s="4" customFormat="1" x14ac:dyDescent="0.25">
      <c r="A57" s="343">
        <f t="shared" si="0"/>
        <v>51</v>
      </c>
      <c r="B57" s="448" t="s">
        <v>397</v>
      </c>
      <c r="C57" s="434" t="str">
        <f>"Line "&amp;TEXT(A55,"0")&amp;" / (365.5) x (7/5)"</f>
        <v>Line 49 / (365.5) x (7/5)</v>
      </c>
      <c r="D57" s="449"/>
      <c r="E57" s="450"/>
      <c r="F57" s="450"/>
      <c r="G57" s="452"/>
      <c r="H57" s="452"/>
      <c r="I57" s="461">
        <f>ROUND(I55/365.5*7/5,3)</f>
        <v>1.4E-2</v>
      </c>
      <c r="J57" s="453"/>
      <c r="K57" s="28"/>
    </row>
    <row r="58" spans="1:12" s="4" customFormat="1" x14ac:dyDescent="0.25">
      <c r="A58" s="343">
        <f t="shared" si="0"/>
        <v>52</v>
      </c>
      <c r="B58" s="448" t="s">
        <v>398</v>
      </c>
      <c r="C58" s="434" t="str">
        <f>"Line "&amp;TEXT(A55,"0")&amp;" / (365.5)"</f>
        <v>Line 49 / (365.5)</v>
      </c>
      <c r="D58" s="449"/>
      <c r="E58" s="450"/>
      <c r="F58" s="450"/>
      <c r="G58" s="452"/>
      <c r="H58" s="452"/>
      <c r="I58" s="461">
        <f>ROUND(I55/365.5,3)</f>
        <v>0.01</v>
      </c>
      <c r="J58" s="453"/>
      <c r="K58" s="28"/>
    </row>
    <row r="59" spans="1:12" s="4" customFormat="1" x14ac:dyDescent="0.25">
      <c r="A59" s="343">
        <f t="shared" si="0"/>
        <v>53</v>
      </c>
      <c r="B59" s="448" t="s">
        <v>47</v>
      </c>
      <c r="C59" s="434" t="str">
        <f>"Line "&amp;TEXT(A55,"0")&amp;" / (8.772) x (7/5) x (24/16)"</f>
        <v>Line 49 / (8.772) x (7/5) x (24/16)</v>
      </c>
      <c r="D59" s="449"/>
      <c r="E59" s="450"/>
      <c r="F59" s="450"/>
      <c r="G59" s="452"/>
      <c r="H59" s="452"/>
      <c r="I59" s="460">
        <f>ROUND(I55/8.772*7/5*24/16,2)</f>
        <v>0.87</v>
      </c>
      <c r="J59" s="453"/>
      <c r="K59" s="28"/>
    </row>
    <row r="60" spans="1:12" s="4" customFormat="1" x14ac:dyDescent="0.25">
      <c r="A60" s="343">
        <f t="shared" si="0"/>
        <v>54</v>
      </c>
      <c r="B60" s="448" t="s">
        <v>369</v>
      </c>
      <c r="C60" s="434"/>
      <c r="D60" s="449"/>
      <c r="E60" s="450"/>
      <c r="F60" s="450"/>
      <c r="G60" s="452"/>
      <c r="H60" s="452"/>
      <c r="I60" s="453"/>
      <c r="J60" s="453"/>
      <c r="K60" s="28"/>
    </row>
    <row r="61" spans="1:12" s="4" customFormat="1" x14ac:dyDescent="0.25">
      <c r="A61" s="343">
        <f t="shared" si="0"/>
        <v>55</v>
      </c>
      <c r="B61" s="448" t="s">
        <v>232</v>
      </c>
      <c r="C61" s="434" t="str">
        <f>"Line "&amp;TEXT(A22,"0")</f>
        <v>Line 16</v>
      </c>
      <c r="D61" s="449"/>
      <c r="E61" s="450"/>
      <c r="F61" s="457">
        <f>F22</f>
        <v>153693.31975361687</v>
      </c>
      <c r="G61" s="452"/>
      <c r="H61" s="452"/>
      <c r="I61" s="453"/>
      <c r="J61" s="453"/>
      <c r="K61" s="28"/>
    </row>
    <row r="62" spans="1:12" s="4" customFormat="1" x14ac:dyDescent="0.25">
      <c r="A62" s="343">
        <f t="shared" si="0"/>
        <v>56</v>
      </c>
      <c r="B62" s="448" t="s">
        <v>362</v>
      </c>
      <c r="C62" s="434" t="str">
        <f>"Line "&amp;TEXT(A41,"0")</f>
        <v>Line 35</v>
      </c>
      <c r="D62" s="449"/>
      <c r="E62" s="450"/>
      <c r="F62" s="450"/>
      <c r="G62" s="452"/>
      <c r="H62" s="458">
        <f>H41</f>
        <v>0.17705514484741841</v>
      </c>
      <c r="I62" s="453"/>
      <c r="J62" s="453"/>
      <c r="K62" s="28"/>
    </row>
    <row r="63" spans="1:12" s="4" customFormat="1" x14ac:dyDescent="0.25">
      <c r="A63" s="343">
        <f t="shared" si="0"/>
        <v>57</v>
      </c>
      <c r="B63" s="448" t="s">
        <v>365</v>
      </c>
      <c r="C63" s="434" t="str">
        <f>"Line "&amp;TEXT(A61,"0")&amp;" x line "&amp;TEXT(A62,"0")</f>
        <v>Line 55 x line 56</v>
      </c>
      <c r="D63" s="449"/>
      <c r="E63" s="450"/>
      <c r="F63" s="452">
        <f>F61*H62</f>
        <v>27212.192991057229</v>
      </c>
      <c r="G63" s="452"/>
      <c r="H63" s="452"/>
      <c r="I63" s="453"/>
      <c r="J63" s="453"/>
      <c r="K63" s="28"/>
    </row>
    <row r="64" spans="1:12" s="4" customFormat="1" x14ac:dyDescent="0.25">
      <c r="A64" s="343">
        <f t="shared" si="0"/>
        <v>58</v>
      </c>
      <c r="B64" s="448" t="s">
        <v>406</v>
      </c>
      <c r="C64" s="434" t="str">
        <f>"Line "&amp;TEXT(A26,"0")</f>
        <v>Line 20</v>
      </c>
      <c r="D64" s="449"/>
      <c r="E64" s="450"/>
      <c r="F64" s="450"/>
      <c r="G64" s="438">
        <f>'T-7'!E14</f>
        <v>6486.007208125</v>
      </c>
      <c r="H64" s="452"/>
      <c r="I64" s="453"/>
      <c r="J64" s="453"/>
      <c r="K64" s="28"/>
    </row>
    <row r="65" spans="1:13" s="4" customFormat="1" x14ac:dyDescent="0.25">
      <c r="A65" s="343">
        <f t="shared" si="0"/>
        <v>59</v>
      </c>
      <c r="B65" s="448" t="s">
        <v>407</v>
      </c>
      <c r="C65" s="434" t="str">
        <f>"Line "&amp;TEXT(A63,"0")&amp;" / line "&amp;TEXT(A64,"0")</f>
        <v>Line 57 / line 58</v>
      </c>
      <c r="D65" s="449"/>
      <c r="E65" s="450"/>
      <c r="F65" s="450"/>
      <c r="G65" s="452"/>
      <c r="H65" s="452"/>
      <c r="I65" s="460">
        <f>F63/G64</f>
        <v>4.1955230880669703</v>
      </c>
      <c r="J65" s="453"/>
      <c r="K65" s="28"/>
    </row>
    <row r="66" spans="1:13" s="4" customFormat="1" x14ac:dyDescent="0.25">
      <c r="A66" s="343">
        <f t="shared" si="0"/>
        <v>60</v>
      </c>
      <c r="B66" s="448" t="s">
        <v>409</v>
      </c>
      <c r="C66" s="434" t="str">
        <f>"Line "&amp;TEXT(A65,"0")&amp;" / 12"</f>
        <v>Line 59 / 12</v>
      </c>
      <c r="D66" s="449"/>
      <c r="E66" s="450"/>
      <c r="F66" s="450"/>
      <c r="G66" s="452"/>
      <c r="H66" s="452"/>
      <c r="I66" s="461">
        <f>ROUND(I65/12,3)</f>
        <v>0.35</v>
      </c>
      <c r="J66" s="453"/>
      <c r="K66" s="28"/>
      <c r="L66" s="93"/>
    </row>
    <row r="67" spans="1:13" s="4" customFormat="1" ht="18.75" customHeight="1" x14ac:dyDescent="0.25">
      <c r="A67" s="343">
        <f t="shared" si="0"/>
        <v>61</v>
      </c>
      <c r="B67" s="150" t="s">
        <v>56</v>
      </c>
      <c r="C67" s="462"/>
      <c r="D67" s="449"/>
      <c r="E67" s="450"/>
      <c r="F67" s="450"/>
      <c r="G67" s="433"/>
      <c r="H67" s="433"/>
      <c r="I67" s="453"/>
      <c r="J67" s="453"/>
    </row>
    <row r="68" spans="1:13" s="4" customFormat="1" ht="18.75" customHeight="1" x14ac:dyDescent="0.25">
      <c r="A68" s="343">
        <f t="shared" si="0"/>
        <v>62</v>
      </c>
      <c r="B68" s="385" t="s">
        <v>435</v>
      </c>
      <c r="C68" s="462"/>
      <c r="D68" s="449"/>
      <c r="E68" s="450"/>
      <c r="F68" s="450"/>
      <c r="G68" s="433"/>
      <c r="H68" s="433"/>
      <c r="I68" s="453"/>
      <c r="J68" s="453"/>
    </row>
    <row r="69" spans="1:13" s="4" customFormat="1" ht="18.75" customHeight="1" x14ac:dyDescent="0.25">
      <c r="A69" s="343">
        <f t="shared" si="0"/>
        <v>63</v>
      </c>
      <c r="B69" s="346" t="s">
        <v>46</v>
      </c>
      <c r="C69" s="462" t="str">
        <f>"Line "&amp;TEXT(A66,"0")</f>
        <v>Line 60</v>
      </c>
      <c r="D69" s="449"/>
      <c r="E69" s="450"/>
      <c r="F69" s="450"/>
      <c r="G69" s="433"/>
      <c r="H69" s="433"/>
      <c r="I69" s="461">
        <f>I66</f>
        <v>0.35</v>
      </c>
      <c r="J69" s="463" t="s">
        <v>36</v>
      </c>
    </row>
    <row r="70" spans="1:13" s="4" customFormat="1" ht="18.75" customHeight="1" x14ac:dyDescent="0.25">
      <c r="A70" s="343">
        <f t="shared" si="0"/>
        <v>64</v>
      </c>
      <c r="B70" s="385" t="s">
        <v>434</v>
      </c>
      <c r="C70" s="462"/>
      <c r="D70" s="449"/>
      <c r="E70" s="450"/>
      <c r="F70" s="450"/>
      <c r="G70" s="433"/>
      <c r="H70" s="433"/>
      <c r="I70" s="453"/>
      <c r="J70" s="453"/>
    </row>
    <row r="71" spans="1:13" s="4" customFormat="1" x14ac:dyDescent="0.25">
      <c r="A71" s="343">
        <f t="shared" si="0"/>
        <v>65</v>
      </c>
      <c r="B71" s="346" t="s">
        <v>45</v>
      </c>
      <c r="C71" s="345" t="str">
        <f>"Line "&amp;TEXT(A55,"0")</f>
        <v>Line 49</v>
      </c>
      <c r="D71" s="453"/>
      <c r="E71" s="450"/>
      <c r="F71" s="400"/>
      <c r="G71" s="433"/>
      <c r="H71" s="433"/>
      <c r="I71" s="393">
        <f>I55</f>
        <v>3.6136617065005039</v>
      </c>
      <c r="J71" s="463" t="s">
        <v>63</v>
      </c>
    </row>
    <row r="72" spans="1:13" s="4" customFormat="1" x14ac:dyDescent="0.25">
      <c r="A72" s="343">
        <f t="shared" si="0"/>
        <v>66</v>
      </c>
      <c r="B72" s="346" t="s">
        <v>46</v>
      </c>
      <c r="C72" s="345" t="str">
        <f>"Line "&amp;TEXT(A56,"0")</f>
        <v>Line 50</v>
      </c>
      <c r="D72" s="453"/>
      <c r="E72" s="450"/>
      <c r="F72" s="400"/>
      <c r="G72" s="433"/>
      <c r="H72" s="433"/>
      <c r="I72" s="392">
        <f>I56</f>
        <v>0.30099999999999999</v>
      </c>
      <c r="J72" s="463" t="s">
        <v>36</v>
      </c>
    </row>
    <row r="73" spans="1:13" s="4" customFormat="1" x14ac:dyDescent="0.25">
      <c r="A73" s="343">
        <f t="shared" si="0"/>
        <v>67</v>
      </c>
      <c r="B73" s="346" t="s">
        <v>58</v>
      </c>
      <c r="C73" s="345" t="str">
        <f>"Line "&amp;TEXT(A57,"0")</f>
        <v>Line 51</v>
      </c>
      <c r="D73" s="453"/>
      <c r="E73" s="450"/>
      <c r="F73" s="400"/>
      <c r="G73" s="433"/>
      <c r="H73" s="433"/>
      <c r="I73" s="392">
        <f>I57</f>
        <v>1.4E-2</v>
      </c>
      <c r="J73" s="463" t="s">
        <v>64</v>
      </c>
      <c r="K73" s="1"/>
    </row>
    <row r="74" spans="1:13" s="4" customFormat="1" x14ac:dyDescent="0.25">
      <c r="A74" s="343">
        <f t="shared" si="0"/>
        <v>68</v>
      </c>
      <c r="B74" s="346" t="s">
        <v>59</v>
      </c>
      <c r="C74" s="345" t="str">
        <f>"Line "&amp;TEXT(A58,"0")</f>
        <v>Line 52</v>
      </c>
      <c r="D74" s="453"/>
      <c r="E74" s="450"/>
      <c r="F74" s="400"/>
      <c r="G74" s="433"/>
      <c r="H74" s="433"/>
      <c r="I74" s="392">
        <f>I58</f>
        <v>0.01</v>
      </c>
      <c r="J74" s="463" t="s">
        <v>64</v>
      </c>
      <c r="K74" s="1"/>
    </row>
    <row r="75" spans="1:13" s="4" customFormat="1" x14ac:dyDescent="0.25">
      <c r="A75" s="343">
        <f t="shared" si="0"/>
        <v>69</v>
      </c>
      <c r="B75" s="346" t="s">
        <v>47</v>
      </c>
      <c r="C75" s="345" t="str">
        <f>"Line "&amp;TEXT(A59,"0")</f>
        <v>Line 53</v>
      </c>
      <c r="D75" s="453"/>
      <c r="E75" s="450"/>
      <c r="F75" s="400"/>
      <c r="G75" s="433"/>
      <c r="H75" s="433"/>
      <c r="I75" s="393">
        <f>I59</f>
        <v>0.87</v>
      </c>
      <c r="J75" s="463" t="s">
        <v>77</v>
      </c>
      <c r="K75" s="1"/>
    </row>
    <row r="76" spans="1:13" ht="18" customHeight="1" x14ac:dyDescent="0.25">
      <c r="A76" s="343">
        <f t="shared" si="0"/>
        <v>70</v>
      </c>
      <c r="B76" s="427" t="s">
        <v>40</v>
      </c>
      <c r="C76" s="424" t="s">
        <v>178</v>
      </c>
      <c r="D76" s="428">
        <v>0</v>
      </c>
      <c r="E76" s="428">
        <v>0</v>
      </c>
      <c r="F76" s="428">
        <f>AVERAGE(D76:E76)</f>
        <v>0</v>
      </c>
      <c r="G76" s="428"/>
      <c r="H76" s="428"/>
      <c r="I76" s="433">
        <v>0</v>
      </c>
      <c r="J76" s="242" t="s">
        <v>64</v>
      </c>
      <c r="K76" s="5"/>
      <c r="L76" s="16"/>
      <c r="M76" s="16"/>
    </row>
    <row r="77" spans="1:13" ht="23.25" customHeight="1" x14ac:dyDescent="0.25">
      <c r="A77" s="343"/>
      <c r="B77" s="464" t="s">
        <v>297</v>
      </c>
      <c r="C77" s="424"/>
      <c r="D77" s="428"/>
      <c r="E77" s="428"/>
      <c r="F77" s="428"/>
      <c r="G77" s="428"/>
      <c r="H77" s="428"/>
      <c r="I77" s="433"/>
      <c r="J77" s="242"/>
      <c r="K77" s="5"/>
      <c r="L77" s="16"/>
      <c r="M77" s="16"/>
    </row>
  </sheetData>
  <mergeCells count="2">
    <mergeCell ref="A1:J1"/>
    <mergeCell ref="A2:J2"/>
  </mergeCells>
  <phoneticPr fontId="6" type="noConversion"/>
  <printOptions horizontalCentered="1"/>
  <pageMargins left="0.5" right="0.5" top="0.75" bottom="1" header="0.5" footer="0.5"/>
  <pageSetup scale="65" fitToHeight="0" orientation="landscape" blackAndWhite="1" r:id="rId1"/>
  <headerFooter alignWithMargins="0">
    <oddHeader>&amp;C&amp;"Times New Roman,Bold"&amp;12Table 10.1
Calculation of Ancillary Service Rates</oddHeader>
  </headerFooter>
  <rowBreaks count="1" manualBreakCount="1">
    <brk id="41"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X20"/>
  <sheetViews>
    <sheetView zoomScaleNormal="100" workbookViewId="0">
      <selection activeCell="M16" sqref="M16"/>
    </sheetView>
  </sheetViews>
  <sheetFormatPr defaultRowHeight="12.75" x14ac:dyDescent="0.2"/>
  <cols>
    <col min="1" max="1" width="5.140625" style="485" customWidth="1"/>
    <col min="2" max="2" width="43.5703125" style="485" bestFit="1" customWidth="1"/>
    <col min="3" max="4" width="25.7109375" style="485" customWidth="1"/>
    <col min="5" max="7" width="21.28515625" style="485" customWidth="1"/>
    <col min="8" max="8" width="14.28515625" style="485" bestFit="1" customWidth="1"/>
    <col min="9" max="16384" width="9.140625" style="485"/>
  </cols>
  <sheetData>
    <row r="1" spans="1:24" s="466" customFormat="1" ht="18.75" x14ac:dyDescent="0.25">
      <c r="A1" s="593"/>
      <c r="B1" s="593"/>
      <c r="C1" s="593"/>
      <c r="D1" s="593"/>
      <c r="E1" s="593"/>
      <c r="F1" s="593"/>
      <c r="G1" s="593"/>
      <c r="H1" s="85"/>
      <c r="I1" s="85"/>
      <c r="J1" s="85"/>
      <c r="K1" s="85"/>
      <c r="L1" s="85"/>
      <c r="M1" s="85"/>
      <c r="N1" s="85"/>
      <c r="O1" s="85"/>
      <c r="P1" s="85"/>
      <c r="Q1" s="85"/>
      <c r="R1" s="85"/>
      <c r="S1" s="85"/>
      <c r="T1" s="85"/>
      <c r="U1" s="85"/>
      <c r="V1" s="85"/>
      <c r="W1" s="85"/>
      <c r="X1" s="85"/>
    </row>
    <row r="2" spans="1:24" s="466" customFormat="1" ht="18.75" x14ac:dyDescent="0.25">
      <c r="A2" s="593"/>
      <c r="B2" s="593"/>
      <c r="C2" s="593"/>
      <c r="D2" s="593"/>
      <c r="E2" s="593"/>
      <c r="F2" s="593"/>
      <c r="G2" s="593"/>
      <c r="H2" s="85"/>
      <c r="I2" s="85"/>
      <c r="J2" s="85"/>
      <c r="K2" s="85"/>
      <c r="L2" s="85"/>
      <c r="M2" s="85"/>
      <c r="N2" s="85"/>
      <c r="O2" s="85"/>
      <c r="P2" s="85"/>
      <c r="Q2" s="85"/>
      <c r="R2" s="85"/>
      <c r="S2" s="85"/>
      <c r="T2" s="85"/>
      <c r="U2" s="85"/>
      <c r="V2" s="85"/>
      <c r="W2" s="85"/>
      <c r="X2" s="85"/>
    </row>
    <row r="3" spans="1:24" s="466" customFormat="1" ht="18.75" x14ac:dyDescent="0.25">
      <c r="A3" s="467"/>
      <c r="B3" s="467"/>
      <c r="C3" s="467"/>
      <c r="D3" s="467"/>
      <c r="E3" s="467"/>
      <c r="F3" s="467"/>
      <c r="G3" s="467"/>
      <c r="H3" s="85"/>
      <c r="I3" s="85"/>
      <c r="J3" s="85"/>
      <c r="K3" s="85"/>
      <c r="L3" s="85"/>
      <c r="M3" s="85"/>
      <c r="N3" s="85"/>
      <c r="O3" s="85"/>
      <c r="P3" s="85"/>
      <c r="Q3" s="85"/>
      <c r="R3" s="85"/>
      <c r="S3" s="85"/>
      <c r="T3" s="85"/>
      <c r="U3" s="85"/>
      <c r="V3" s="85"/>
      <c r="W3" s="85"/>
      <c r="X3" s="85"/>
    </row>
    <row r="4" spans="1:24" s="14" customFormat="1" ht="15.75" x14ac:dyDescent="0.25">
      <c r="A4" s="339"/>
      <c r="B4" s="222" t="s">
        <v>0</v>
      </c>
      <c r="C4" s="223" t="s">
        <v>1</v>
      </c>
      <c r="D4" s="373" t="s">
        <v>2</v>
      </c>
      <c r="E4" s="222" t="s">
        <v>3</v>
      </c>
      <c r="F4" s="223" t="s">
        <v>4</v>
      </c>
      <c r="G4" s="373" t="s">
        <v>5</v>
      </c>
      <c r="H4" s="84"/>
      <c r="I4" s="84"/>
      <c r="J4" s="84"/>
      <c r="K4" s="84"/>
      <c r="L4" s="84"/>
    </row>
    <row r="5" spans="1:24" s="14" customFormat="1" ht="15.75" x14ac:dyDescent="0.25">
      <c r="A5" s="339"/>
      <c r="B5" s="222"/>
      <c r="C5" s="223"/>
      <c r="D5" s="373"/>
      <c r="E5" s="222"/>
      <c r="F5" s="223"/>
      <c r="G5" s="373"/>
      <c r="H5" s="84"/>
      <c r="I5" s="84"/>
      <c r="J5" s="84"/>
      <c r="K5" s="84"/>
      <c r="L5" s="84"/>
    </row>
    <row r="6" spans="1:24" s="14" customFormat="1" ht="13.9" customHeight="1" x14ac:dyDescent="0.25">
      <c r="A6" s="339"/>
      <c r="B6" s="374" t="s">
        <v>450</v>
      </c>
      <c r="C6" s="229" t="s">
        <v>54</v>
      </c>
      <c r="D6" s="229" t="s">
        <v>38</v>
      </c>
      <c r="E6" s="229" t="s">
        <v>55</v>
      </c>
      <c r="F6" s="229" t="s">
        <v>44</v>
      </c>
      <c r="G6" s="229" t="s">
        <v>56</v>
      </c>
      <c r="H6" s="83"/>
      <c r="I6" s="83"/>
      <c r="J6" s="83"/>
      <c r="K6" s="83"/>
      <c r="L6" s="83"/>
    </row>
    <row r="7" spans="1:24" s="96" customFormat="1" ht="21" customHeight="1" x14ac:dyDescent="0.2">
      <c r="A7" s="468"/>
      <c r="B7" s="469" t="s">
        <v>534</v>
      </c>
      <c r="C7" s="470"/>
      <c r="D7" s="470"/>
      <c r="E7" s="470"/>
      <c r="F7" s="470"/>
      <c r="G7" s="470"/>
      <c r="H7" s="95"/>
      <c r="I7" s="95"/>
      <c r="J7" s="95"/>
      <c r="K7" s="95"/>
      <c r="L7" s="95"/>
    </row>
    <row r="8" spans="1:24" s="96" customFormat="1" ht="21" customHeight="1" x14ac:dyDescent="0.2">
      <c r="A8" s="471">
        <v>1</v>
      </c>
      <c r="B8" s="472" t="s">
        <v>291</v>
      </c>
      <c r="C8" s="473" t="s">
        <v>245</v>
      </c>
      <c r="D8" s="474" t="str">
        <f>"Table 3, line "&amp;TEXT('T-3'!A33,"0")&amp;" "&amp;'T-3'!I4</f>
        <v>Table 3, line 26 (H)</v>
      </c>
      <c r="E8" s="475">
        <f>-'T-3'!I33</f>
        <v>2344.6875</v>
      </c>
      <c r="F8" s="476"/>
      <c r="G8" s="476"/>
    </row>
    <row r="9" spans="1:24" s="96" customFormat="1" ht="21" customHeight="1" x14ac:dyDescent="0.2">
      <c r="A9" s="471">
        <f>A8+1</f>
        <v>2</v>
      </c>
      <c r="B9" s="472" t="s">
        <v>529</v>
      </c>
      <c r="C9" s="474" t="s">
        <v>116</v>
      </c>
      <c r="D9" s="474" t="s">
        <v>318</v>
      </c>
      <c r="E9" s="477"/>
      <c r="F9" s="478">
        <v>51323339.605843045</v>
      </c>
      <c r="G9" s="479"/>
      <c r="H9" s="97"/>
    </row>
    <row r="10" spans="1:24" s="96" customFormat="1" ht="21" customHeight="1" x14ac:dyDescent="0.2">
      <c r="A10" s="471">
        <f>A9+1</f>
        <v>3</v>
      </c>
      <c r="B10" s="472" t="s">
        <v>528</v>
      </c>
      <c r="C10" s="474" t="s">
        <v>116</v>
      </c>
      <c r="D10" s="474" t="s">
        <v>318</v>
      </c>
      <c r="E10" s="477"/>
      <c r="F10" s="478">
        <v>52866692.965075389</v>
      </c>
      <c r="G10" s="476"/>
      <c r="H10" s="97"/>
    </row>
    <row r="11" spans="1:24" s="96" customFormat="1" ht="21" customHeight="1" x14ac:dyDescent="0.2">
      <c r="A11" s="471">
        <f>A10+1</f>
        <v>4</v>
      </c>
      <c r="B11" s="472" t="s">
        <v>219</v>
      </c>
      <c r="C11" s="474" t="s">
        <v>116</v>
      </c>
      <c r="D11" s="474" t="str">
        <f>"(Line "&amp;TEXT(A9,"0")&amp;" + line "&amp;TEXT(A10,"0")&amp;") / 2"</f>
        <v>(Line 2 + line 3) / 2</v>
      </c>
      <c r="E11" s="477"/>
      <c r="F11" s="480">
        <f>AVERAGE(F9:F10)</f>
        <v>52095016.28545922</v>
      </c>
      <c r="G11" s="476"/>
    </row>
    <row r="12" spans="1:24" s="96" customFormat="1" ht="21" customHeight="1" x14ac:dyDescent="0.2">
      <c r="A12" s="471">
        <f>A11+1</f>
        <v>5</v>
      </c>
      <c r="B12" s="472" t="s">
        <v>527</v>
      </c>
      <c r="C12" s="481" t="s">
        <v>526</v>
      </c>
      <c r="D12" s="474" t="str">
        <f>"Line "&amp;TEXT(A8,"0")&amp;" / line "&amp;TEXT(A11,0)</f>
        <v>Line 1 / line 4</v>
      </c>
      <c r="E12" s="482"/>
      <c r="F12" s="476"/>
      <c r="G12" s="483">
        <f>ROUND(E8/F11*1000,2)</f>
        <v>0.05</v>
      </c>
    </row>
    <row r="13" spans="1:24" s="484" customFormat="1" ht="21" customHeight="1" x14ac:dyDescent="0.2">
      <c r="A13" s="471">
        <f t="shared" ref="A13:A18" si="0">A12+1</f>
        <v>6</v>
      </c>
      <c r="B13" s="469" t="s">
        <v>535</v>
      </c>
      <c r="C13" s="473"/>
      <c r="D13" s="474"/>
      <c r="E13" s="478"/>
      <c r="F13" s="476"/>
      <c r="G13" s="476"/>
    </row>
    <row r="14" spans="1:24" s="484" customFormat="1" ht="21" customHeight="1" x14ac:dyDescent="0.2">
      <c r="A14" s="471">
        <f t="shared" si="0"/>
        <v>7</v>
      </c>
      <c r="B14" s="472" t="s">
        <v>291</v>
      </c>
      <c r="C14" s="473" t="s">
        <v>245</v>
      </c>
      <c r="D14" s="474" t="s">
        <v>530</v>
      </c>
      <c r="E14" s="475">
        <f>-'T-3'!I34</f>
        <v>2719.38</v>
      </c>
      <c r="F14" s="476"/>
      <c r="G14" s="476"/>
    </row>
    <row r="15" spans="1:24" s="484" customFormat="1" ht="21" customHeight="1" x14ac:dyDescent="0.2">
      <c r="A15" s="471">
        <f t="shared" si="0"/>
        <v>8</v>
      </c>
      <c r="B15" s="472" t="s">
        <v>529</v>
      </c>
      <c r="C15" s="474" t="s">
        <v>116</v>
      </c>
      <c r="D15" s="474" t="s">
        <v>318</v>
      </c>
      <c r="E15" s="478"/>
      <c r="F15" s="478">
        <v>51323339.605843045</v>
      </c>
      <c r="G15" s="476"/>
      <c r="I15" s="96"/>
    </row>
    <row r="16" spans="1:24" s="484" customFormat="1" ht="21" customHeight="1" x14ac:dyDescent="0.2">
      <c r="A16" s="471">
        <f t="shared" si="0"/>
        <v>9</v>
      </c>
      <c r="B16" s="472" t="s">
        <v>528</v>
      </c>
      <c r="C16" s="474" t="s">
        <v>116</v>
      </c>
      <c r="D16" s="474" t="s">
        <v>318</v>
      </c>
      <c r="E16" s="478"/>
      <c r="F16" s="478">
        <v>52866692.965075389</v>
      </c>
      <c r="G16" s="476"/>
      <c r="I16" s="96"/>
    </row>
    <row r="17" spans="1:7" s="484" customFormat="1" ht="21" customHeight="1" x14ac:dyDescent="0.2">
      <c r="A17" s="471">
        <f t="shared" si="0"/>
        <v>10</v>
      </c>
      <c r="B17" s="472" t="s">
        <v>219</v>
      </c>
      <c r="C17" s="474" t="s">
        <v>116</v>
      </c>
      <c r="D17" s="474" t="str">
        <f>"(Line "&amp;TEXT(A15,"0")&amp;" + line "&amp;TEXT(A16,"0")&amp;") / 2"</f>
        <v>(Line 8 + line 9) / 2</v>
      </c>
      <c r="E17" s="478"/>
      <c r="F17" s="480">
        <f>AVERAGE(F15:F16)</f>
        <v>52095016.28545922</v>
      </c>
      <c r="G17" s="476"/>
    </row>
    <row r="18" spans="1:7" s="484" customFormat="1" ht="21" customHeight="1" x14ac:dyDescent="0.2">
      <c r="A18" s="471">
        <f t="shared" si="0"/>
        <v>11</v>
      </c>
      <c r="B18" s="472" t="s">
        <v>527</v>
      </c>
      <c r="C18" s="481" t="s">
        <v>526</v>
      </c>
      <c r="D18" s="474" t="str">
        <f>"Line "&amp;TEXT(A14,"0")&amp;" / line "&amp;TEXT(A17,0)</f>
        <v>Line 7 / line 10</v>
      </c>
      <c r="E18" s="478"/>
      <c r="F18" s="476"/>
      <c r="G18" s="483">
        <f>ROUND(E14/F17*1000,2)</f>
        <v>0.05</v>
      </c>
    </row>
    <row r="20" spans="1:7" x14ac:dyDescent="0.2">
      <c r="D20" s="486"/>
    </row>
  </sheetData>
  <mergeCells count="2">
    <mergeCell ref="A1:G1"/>
    <mergeCell ref="A2:G2"/>
  </mergeCells>
  <printOptions horizontalCentered="1"/>
  <pageMargins left="0.5" right="0.5" top="0.75" bottom="0.75" header="0.3" footer="0.3"/>
  <pageSetup scale="72" orientation="landscape" r:id="rId1"/>
  <headerFooter>
    <oddHeader>&amp;C&amp;"Times New Roman,Bold"&amp;12Table 10.2
Calculation of WECC/Peak Charge</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9"/>
  <sheetViews>
    <sheetView zoomScaleNormal="100" workbookViewId="0">
      <selection activeCell="M16" sqref="M16"/>
    </sheetView>
  </sheetViews>
  <sheetFormatPr defaultRowHeight="15.75" x14ac:dyDescent="0.25"/>
  <cols>
    <col min="1" max="1" width="5.42578125" style="507" customWidth="1"/>
    <col min="2" max="2" width="41.85546875" style="487" customWidth="1"/>
    <col min="3" max="3" width="13.5703125" style="508" bestFit="1" customWidth="1"/>
    <col min="4" max="6" width="12.7109375" style="487" customWidth="1"/>
    <col min="7" max="16384" width="9.140625" style="487"/>
  </cols>
  <sheetData>
    <row r="1" spans="1:6" ht="50.1" customHeight="1" x14ac:dyDescent="0.25">
      <c r="A1" s="594"/>
      <c r="B1" s="595"/>
      <c r="C1" s="595"/>
      <c r="D1" s="595"/>
      <c r="E1" s="595"/>
      <c r="F1" s="595"/>
    </row>
    <row r="2" spans="1:6" ht="8.1" customHeight="1" x14ac:dyDescent="0.25">
      <c r="A2" s="488"/>
      <c r="B2" s="488"/>
      <c r="C2" s="488"/>
      <c r="D2" s="488"/>
      <c r="E2" s="488"/>
      <c r="F2" s="488"/>
    </row>
    <row r="3" spans="1:6" x14ac:dyDescent="0.25">
      <c r="A3" s="489"/>
      <c r="B3" s="490" t="s">
        <v>0</v>
      </c>
      <c r="C3" s="490" t="s">
        <v>1</v>
      </c>
      <c r="D3" s="490" t="s">
        <v>2</v>
      </c>
      <c r="E3" s="490" t="s">
        <v>3</v>
      </c>
      <c r="F3" s="490" t="s">
        <v>4</v>
      </c>
    </row>
    <row r="4" spans="1:6" ht="47.25" x14ac:dyDescent="0.25">
      <c r="A4" s="489"/>
      <c r="B4" s="491" t="s">
        <v>181</v>
      </c>
      <c r="C4" s="492" t="s">
        <v>54</v>
      </c>
      <c r="D4" s="493" t="s">
        <v>613</v>
      </c>
      <c r="E4" s="493" t="s">
        <v>614</v>
      </c>
      <c r="F4" s="493" t="s">
        <v>166</v>
      </c>
    </row>
    <row r="5" spans="1:6" ht="21.75" customHeight="1" x14ac:dyDescent="0.25">
      <c r="A5" s="494">
        <v>1</v>
      </c>
      <c r="B5" s="495" t="s">
        <v>467</v>
      </c>
      <c r="C5" s="496"/>
      <c r="D5" s="497"/>
      <c r="E5" s="498"/>
      <c r="F5" s="499"/>
    </row>
    <row r="6" spans="1:6" x14ac:dyDescent="0.25">
      <c r="A6" s="494">
        <f>A5+1</f>
        <v>2</v>
      </c>
      <c r="B6" s="500" t="s">
        <v>82</v>
      </c>
      <c r="C6" s="501" t="s">
        <v>77</v>
      </c>
      <c r="D6" s="498">
        <v>0.12</v>
      </c>
      <c r="E6" s="498">
        <v>0.12</v>
      </c>
      <c r="F6" s="502">
        <f>E6/D6-1</f>
        <v>0</v>
      </c>
    </row>
    <row r="7" spans="1:6" ht="23.25" customHeight="1" x14ac:dyDescent="0.25">
      <c r="A7" s="494">
        <f t="shared" ref="A7:A49" si="0">A6+1</f>
        <v>3</v>
      </c>
      <c r="B7" s="495" t="s">
        <v>468</v>
      </c>
      <c r="C7" s="496"/>
      <c r="D7" s="497"/>
      <c r="E7" s="498"/>
      <c r="F7" s="499"/>
    </row>
    <row r="8" spans="1:6" ht="23.25" customHeight="1" x14ac:dyDescent="0.25">
      <c r="A8" s="494">
        <f t="shared" si="0"/>
        <v>4</v>
      </c>
      <c r="B8" s="500" t="s">
        <v>469</v>
      </c>
      <c r="C8" s="501"/>
      <c r="D8" s="498"/>
      <c r="E8" s="498"/>
      <c r="F8" s="502"/>
    </row>
    <row r="9" spans="1:6" x14ac:dyDescent="0.25">
      <c r="A9" s="494">
        <f t="shared" si="0"/>
        <v>5</v>
      </c>
      <c r="B9" s="500" t="s">
        <v>470</v>
      </c>
      <c r="C9" s="501" t="s">
        <v>36</v>
      </c>
      <c r="D9" s="498">
        <v>0.08</v>
      </c>
      <c r="E9" s="498">
        <v>0.08</v>
      </c>
      <c r="F9" s="502">
        <f>E9/D9-1</f>
        <v>0</v>
      </c>
    </row>
    <row r="10" spans="1:6" x14ac:dyDescent="0.25">
      <c r="A10" s="494">
        <f t="shared" si="0"/>
        <v>6</v>
      </c>
      <c r="B10" s="500" t="s">
        <v>471</v>
      </c>
      <c r="C10" s="501" t="s">
        <v>36</v>
      </c>
      <c r="D10" s="498">
        <v>0.32</v>
      </c>
      <c r="E10" s="498">
        <v>0.32</v>
      </c>
      <c r="F10" s="502">
        <f>E10/D10-1</f>
        <v>0</v>
      </c>
    </row>
    <row r="11" spans="1:6" x14ac:dyDescent="0.25">
      <c r="A11" s="494">
        <f t="shared" si="0"/>
        <v>7</v>
      </c>
      <c r="B11" s="500" t="s">
        <v>472</v>
      </c>
      <c r="C11" s="501" t="s">
        <v>36</v>
      </c>
      <c r="D11" s="498">
        <v>0.8</v>
      </c>
      <c r="E11" s="498">
        <v>0.8</v>
      </c>
      <c r="F11" s="502">
        <f>E11/D11-1</f>
        <v>0</v>
      </c>
    </row>
    <row r="12" spans="1:6" x14ac:dyDescent="0.25">
      <c r="A12" s="494">
        <f t="shared" si="0"/>
        <v>8</v>
      </c>
      <c r="B12" s="503" t="s">
        <v>473</v>
      </c>
      <c r="C12" s="501" t="s">
        <v>36</v>
      </c>
      <c r="D12" s="498">
        <f>SUM(D9:D11)</f>
        <v>1.2000000000000002</v>
      </c>
      <c r="E12" s="498">
        <f>SUM(E9:E11)</f>
        <v>1.2000000000000002</v>
      </c>
      <c r="F12" s="502">
        <f>E12/D12-1</f>
        <v>0</v>
      </c>
    </row>
    <row r="13" spans="1:6" x14ac:dyDescent="0.25">
      <c r="A13" s="494">
        <f t="shared" si="0"/>
        <v>9</v>
      </c>
      <c r="B13" s="500" t="s">
        <v>474</v>
      </c>
      <c r="C13" s="501"/>
      <c r="D13" s="498"/>
      <c r="E13" s="498"/>
      <c r="F13" s="502"/>
    </row>
    <row r="14" spans="1:6" x14ac:dyDescent="0.25">
      <c r="A14" s="494">
        <f t="shared" si="0"/>
        <v>10</v>
      </c>
      <c r="B14" s="500" t="s">
        <v>470</v>
      </c>
      <c r="C14" s="501" t="s">
        <v>36</v>
      </c>
      <c r="D14" s="498">
        <v>0.08</v>
      </c>
      <c r="E14" s="498">
        <v>0.08</v>
      </c>
      <c r="F14" s="502">
        <f>E14/D14-1</f>
        <v>0</v>
      </c>
    </row>
    <row r="15" spans="1:6" x14ac:dyDescent="0.25">
      <c r="A15" s="494">
        <f t="shared" si="0"/>
        <v>11</v>
      </c>
      <c r="B15" s="500" t="s">
        <v>471</v>
      </c>
      <c r="C15" s="501" t="s">
        <v>36</v>
      </c>
      <c r="D15" s="498">
        <v>0.32</v>
      </c>
      <c r="E15" s="498">
        <v>0.32</v>
      </c>
      <c r="F15" s="502">
        <f>E15/D15-1</f>
        <v>0</v>
      </c>
    </row>
    <row r="16" spans="1:6" x14ac:dyDescent="0.25">
      <c r="A16" s="494">
        <f t="shared" si="0"/>
        <v>12</v>
      </c>
      <c r="B16" s="500" t="s">
        <v>472</v>
      </c>
      <c r="C16" s="501" t="s">
        <v>36</v>
      </c>
      <c r="D16" s="498">
        <v>0.54</v>
      </c>
      <c r="E16" s="498">
        <v>0.54</v>
      </c>
      <c r="F16" s="502">
        <f>E16/D16-1</f>
        <v>0</v>
      </c>
    </row>
    <row r="17" spans="1:6" x14ac:dyDescent="0.25">
      <c r="A17" s="494">
        <f t="shared" si="0"/>
        <v>13</v>
      </c>
      <c r="B17" s="503" t="s">
        <v>473</v>
      </c>
      <c r="C17" s="501" t="s">
        <v>36</v>
      </c>
      <c r="D17" s="498">
        <f>SUM(D14:D16)</f>
        <v>0.94000000000000006</v>
      </c>
      <c r="E17" s="498">
        <f>SUM(E14:E16)</f>
        <v>0.94000000000000006</v>
      </c>
      <c r="F17" s="502">
        <f>E17/D17-1</f>
        <v>0</v>
      </c>
    </row>
    <row r="18" spans="1:6" x14ac:dyDescent="0.25">
      <c r="A18" s="494">
        <f t="shared" si="0"/>
        <v>14</v>
      </c>
      <c r="B18" s="500" t="s">
        <v>475</v>
      </c>
      <c r="C18" s="501"/>
      <c r="D18" s="498"/>
      <c r="E18" s="498"/>
      <c r="F18" s="502"/>
    </row>
    <row r="19" spans="1:6" x14ac:dyDescent="0.25">
      <c r="A19" s="494">
        <f t="shared" si="0"/>
        <v>15</v>
      </c>
      <c r="B19" s="500" t="s">
        <v>470</v>
      </c>
      <c r="C19" s="501" t="s">
        <v>36</v>
      </c>
      <c r="D19" s="498">
        <v>0.08</v>
      </c>
      <c r="E19" s="504" t="s">
        <v>476</v>
      </c>
      <c r="F19" s="505" t="s">
        <v>476</v>
      </c>
    </row>
    <row r="20" spans="1:6" x14ac:dyDescent="0.25">
      <c r="A20" s="494">
        <f t="shared" si="0"/>
        <v>16</v>
      </c>
      <c r="B20" s="500" t="s">
        <v>471</v>
      </c>
      <c r="C20" s="501" t="s">
        <v>36</v>
      </c>
      <c r="D20" s="498">
        <v>0.32</v>
      </c>
      <c r="E20" s="504" t="s">
        <v>476</v>
      </c>
      <c r="F20" s="505" t="s">
        <v>476</v>
      </c>
    </row>
    <row r="21" spans="1:6" x14ac:dyDescent="0.25">
      <c r="A21" s="494">
        <f t="shared" si="0"/>
        <v>17</v>
      </c>
      <c r="B21" s="500" t="s">
        <v>472</v>
      </c>
      <c r="C21" s="501" t="s">
        <v>36</v>
      </c>
      <c r="D21" s="498">
        <v>0.47</v>
      </c>
      <c r="E21" s="504" t="s">
        <v>476</v>
      </c>
      <c r="F21" s="505" t="s">
        <v>476</v>
      </c>
    </row>
    <row r="22" spans="1:6" x14ac:dyDescent="0.25">
      <c r="A22" s="494">
        <f t="shared" si="0"/>
        <v>18</v>
      </c>
      <c r="B22" s="503" t="s">
        <v>473</v>
      </c>
      <c r="C22" s="501" t="s">
        <v>36</v>
      </c>
      <c r="D22" s="498">
        <f>SUM(D19:D21)</f>
        <v>0.87</v>
      </c>
      <c r="E22" s="504" t="s">
        <v>476</v>
      </c>
      <c r="F22" s="505" t="s">
        <v>476</v>
      </c>
    </row>
    <row r="23" spans="1:6" x14ac:dyDescent="0.25">
      <c r="A23" s="494">
        <f t="shared" si="0"/>
        <v>19</v>
      </c>
      <c r="B23" s="500" t="s">
        <v>477</v>
      </c>
      <c r="C23" s="501"/>
      <c r="D23" s="498"/>
      <c r="E23" s="498"/>
      <c r="F23" s="502"/>
    </row>
    <row r="24" spans="1:6" x14ac:dyDescent="0.25">
      <c r="A24" s="494">
        <f t="shared" si="0"/>
        <v>20</v>
      </c>
      <c r="B24" s="500" t="s">
        <v>470</v>
      </c>
      <c r="C24" s="501" t="s">
        <v>36</v>
      </c>
      <c r="D24" s="498">
        <v>0.08</v>
      </c>
      <c r="E24" s="498">
        <v>0.08</v>
      </c>
      <c r="F24" s="502">
        <f>E24/D24-1</f>
        <v>0</v>
      </c>
    </row>
    <row r="25" spans="1:6" x14ac:dyDescent="0.25">
      <c r="A25" s="494">
        <f t="shared" si="0"/>
        <v>21</v>
      </c>
      <c r="B25" s="500" t="s">
        <v>471</v>
      </c>
      <c r="C25" s="501" t="s">
        <v>36</v>
      </c>
      <c r="D25" s="498">
        <v>0.32</v>
      </c>
      <c r="E25" s="498">
        <v>0.32</v>
      </c>
      <c r="F25" s="502">
        <f>E25/D25-1</f>
        <v>0</v>
      </c>
    </row>
    <row r="26" spans="1:6" x14ac:dyDescent="0.25">
      <c r="A26" s="494">
        <f t="shared" si="0"/>
        <v>22</v>
      </c>
      <c r="B26" s="500" t="s">
        <v>472</v>
      </c>
      <c r="C26" s="501" t="s">
        <v>36</v>
      </c>
      <c r="D26" s="498">
        <v>0.33</v>
      </c>
      <c r="E26" s="498">
        <v>0.33</v>
      </c>
      <c r="F26" s="502">
        <f>E26/D26-1</f>
        <v>0</v>
      </c>
    </row>
    <row r="27" spans="1:6" x14ac:dyDescent="0.25">
      <c r="A27" s="494">
        <f t="shared" si="0"/>
        <v>23</v>
      </c>
      <c r="B27" s="503" t="s">
        <v>473</v>
      </c>
      <c r="C27" s="501" t="s">
        <v>36</v>
      </c>
      <c r="D27" s="498">
        <f>SUM(D24:D26)</f>
        <v>0.73</v>
      </c>
      <c r="E27" s="498">
        <f>SUM(E24:E26)</f>
        <v>0.73</v>
      </c>
      <c r="F27" s="502">
        <f>E27/D27-1</f>
        <v>0</v>
      </c>
    </row>
    <row r="28" spans="1:6" x14ac:dyDescent="0.25">
      <c r="A28" s="494">
        <f t="shared" si="0"/>
        <v>24</v>
      </c>
      <c r="B28" s="500" t="s">
        <v>478</v>
      </c>
      <c r="C28" s="501"/>
      <c r="D28" s="498"/>
      <c r="E28" s="498"/>
      <c r="F28" s="502"/>
    </row>
    <row r="29" spans="1:6" x14ac:dyDescent="0.25">
      <c r="A29" s="494">
        <f t="shared" si="0"/>
        <v>25</v>
      </c>
      <c r="B29" s="500" t="s">
        <v>470</v>
      </c>
      <c r="C29" s="501" t="s">
        <v>36</v>
      </c>
      <c r="D29" s="504">
        <v>0</v>
      </c>
      <c r="E29" s="498">
        <v>0.08</v>
      </c>
      <c r="F29" s="505" t="s">
        <v>476</v>
      </c>
    </row>
    <row r="30" spans="1:6" x14ac:dyDescent="0.25">
      <c r="A30" s="494">
        <f t="shared" si="0"/>
        <v>26</v>
      </c>
      <c r="B30" s="500" t="s">
        <v>471</v>
      </c>
      <c r="C30" s="501" t="s">
        <v>36</v>
      </c>
      <c r="D30" s="504">
        <v>0</v>
      </c>
      <c r="E30" s="498">
        <v>0.32</v>
      </c>
      <c r="F30" s="505" t="s">
        <v>476</v>
      </c>
    </row>
    <row r="31" spans="1:6" x14ac:dyDescent="0.25">
      <c r="A31" s="494">
        <f t="shared" si="0"/>
        <v>27</v>
      </c>
      <c r="B31" s="503" t="s">
        <v>473</v>
      </c>
      <c r="C31" s="501" t="s">
        <v>36</v>
      </c>
      <c r="D31" s="504">
        <v>0</v>
      </c>
      <c r="E31" s="498">
        <f>SUM(E29:E30)</f>
        <v>0.4</v>
      </c>
      <c r="F31" s="505" t="s">
        <v>476</v>
      </c>
    </row>
    <row r="32" spans="1:6" x14ac:dyDescent="0.25">
      <c r="A32" s="494">
        <f t="shared" si="0"/>
        <v>28</v>
      </c>
      <c r="B32" s="500" t="s">
        <v>479</v>
      </c>
      <c r="C32" s="501"/>
      <c r="D32" s="498"/>
      <c r="E32" s="498"/>
      <c r="F32" s="502"/>
    </row>
    <row r="33" spans="1:6" x14ac:dyDescent="0.25">
      <c r="A33" s="494">
        <f t="shared" si="0"/>
        <v>29</v>
      </c>
      <c r="B33" s="500" t="s">
        <v>470</v>
      </c>
      <c r="C33" s="501" t="s">
        <v>36</v>
      </c>
      <c r="D33" s="498">
        <v>0.08</v>
      </c>
      <c r="E33" s="498">
        <v>0.08</v>
      </c>
      <c r="F33" s="502">
        <f>E33/D33-1</f>
        <v>0</v>
      </c>
    </row>
    <row r="34" spans="1:6" x14ac:dyDescent="0.25">
      <c r="A34" s="494">
        <f t="shared" si="0"/>
        <v>30</v>
      </c>
      <c r="B34" s="500" t="s">
        <v>471</v>
      </c>
      <c r="C34" s="501" t="s">
        <v>36</v>
      </c>
      <c r="D34" s="498">
        <v>0.32</v>
      </c>
      <c r="E34" s="498">
        <v>0.32</v>
      </c>
      <c r="F34" s="502">
        <f>E34/D34-1</f>
        <v>0</v>
      </c>
    </row>
    <row r="35" spans="1:6" x14ac:dyDescent="0.25">
      <c r="A35" s="494">
        <f t="shared" si="0"/>
        <v>31</v>
      </c>
      <c r="B35" s="500" t="s">
        <v>472</v>
      </c>
      <c r="C35" s="501" t="s">
        <v>36</v>
      </c>
      <c r="D35" s="498">
        <v>1.08</v>
      </c>
      <c r="E35" s="498">
        <v>1.08</v>
      </c>
      <c r="F35" s="502">
        <f>E35/D35-1</f>
        <v>0</v>
      </c>
    </row>
    <row r="36" spans="1:6" x14ac:dyDescent="0.25">
      <c r="A36" s="494">
        <f t="shared" si="0"/>
        <v>32</v>
      </c>
      <c r="B36" s="503" t="s">
        <v>473</v>
      </c>
      <c r="C36" s="501" t="s">
        <v>36</v>
      </c>
      <c r="D36" s="498">
        <f>SUM(D33:D35)</f>
        <v>1.48</v>
      </c>
      <c r="E36" s="498">
        <f>SUM(E33:E35)</f>
        <v>1.48</v>
      </c>
      <c r="F36" s="502">
        <f>E36/D36-1</f>
        <v>0</v>
      </c>
    </row>
    <row r="37" spans="1:6" x14ac:dyDescent="0.25">
      <c r="A37" s="494">
        <f t="shared" si="0"/>
        <v>33</v>
      </c>
      <c r="B37" s="500" t="s">
        <v>480</v>
      </c>
      <c r="C37" s="501"/>
      <c r="D37" s="498"/>
      <c r="E37" s="498"/>
      <c r="F37" s="502"/>
    </row>
    <row r="38" spans="1:6" x14ac:dyDescent="0.25">
      <c r="A38" s="494">
        <f t="shared" si="0"/>
        <v>34</v>
      </c>
      <c r="B38" s="500" t="s">
        <v>470</v>
      </c>
      <c r="C38" s="501" t="s">
        <v>36</v>
      </c>
      <c r="D38" s="498">
        <v>0.04</v>
      </c>
      <c r="E38" s="498">
        <v>0.04</v>
      </c>
      <c r="F38" s="502">
        <f>E38/D38-1</f>
        <v>0</v>
      </c>
    </row>
    <row r="39" spans="1:6" x14ac:dyDescent="0.25">
      <c r="A39" s="494">
        <f t="shared" si="0"/>
        <v>35</v>
      </c>
      <c r="B39" s="500" t="s">
        <v>471</v>
      </c>
      <c r="C39" s="501" t="s">
        <v>36</v>
      </c>
      <c r="D39" s="498">
        <v>0.17</v>
      </c>
      <c r="E39" s="498">
        <v>0.17</v>
      </c>
      <c r="F39" s="502">
        <f>E39/D39-1</f>
        <v>0</v>
      </c>
    </row>
    <row r="40" spans="1:6" x14ac:dyDescent="0.25">
      <c r="A40" s="494">
        <f t="shared" si="0"/>
        <v>36</v>
      </c>
      <c r="B40" s="500" t="s">
        <v>472</v>
      </c>
      <c r="C40" s="501" t="s">
        <v>36</v>
      </c>
      <c r="D40" s="498">
        <v>0</v>
      </c>
      <c r="E40" s="498">
        <v>0</v>
      </c>
      <c r="F40" s="502">
        <v>0</v>
      </c>
    </row>
    <row r="41" spans="1:6" x14ac:dyDescent="0.25">
      <c r="A41" s="494">
        <f t="shared" si="0"/>
        <v>37</v>
      </c>
      <c r="B41" s="503" t="s">
        <v>473</v>
      </c>
      <c r="C41" s="501" t="s">
        <v>36</v>
      </c>
      <c r="D41" s="498">
        <f>SUM(D38:D40)</f>
        <v>0.21000000000000002</v>
      </c>
      <c r="E41" s="498">
        <f>SUM(E38:E40)</f>
        <v>0.21000000000000002</v>
      </c>
      <c r="F41" s="502">
        <f>E41/D41-1</f>
        <v>0</v>
      </c>
    </row>
    <row r="42" spans="1:6" ht="24" customHeight="1" x14ac:dyDescent="0.25">
      <c r="A42" s="494">
        <f t="shared" si="0"/>
        <v>38</v>
      </c>
      <c r="B42" s="495" t="s">
        <v>481</v>
      </c>
      <c r="C42" s="496"/>
      <c r="D42" s="497"/>
      <c r="E42" s="498"/>
      <c r="F42" s="499"/>
    </row>
    <row r="43" spans="1:6" x14ac:dyDescent="0.25">
      <c r="A43" s="494">
        <f t="shared" si="0"/>
        <v>39</v>
      </c>
      <c r="B43" s="500" t="s">
        <v>617</v>
      </c>
      <c r="C43" s="501" t="s">
        <v>612</v>
      </c>
      <c r="D43" s="504">
        <v>18.149999999999999</v>
      </c>
      <c r="E43" s="504">
        <v>18.149999999999999</v>
      </c>
      <c r="F43" s="502">
        <f>E43/D43-1</f>
        <v>0</v>
      </c>
    </row>
    <row r="44" spans="1:6" x14ac:dyDescent="0.25">
      <c r="A44" s="494">
        <f t="shared" si="0"/>
        <v>40</v>
      </c>
      <c r="B44" s="500" t="s">
        <v>618</v>
      </c>
      <c r="C44" s="501" t="s">
        <v>612</v>
      </c>
      <c r="D44" s="504">
        <v>3.94</v>
      </c>
      <c r="E44" s="504">
        <v>3.94</v>
      </c>
      <c r="F44" s="502">
        <f>E44/D44-1</f>
        <v>0</v>
      </c>
    </row>
    <row r="45" spans="1:6" ht="24" customHeight="1" x14ac:dyDescent="0.25">
      <c r="A45" s="494">
        <f t="shared" si="0"/>
        <v>41</v>
      </c>
      <c r="B45" s="495" t="s">
        <v>482</v>
      </c>
      <c r="C45" s="496"/>
      <c r="D45" s="497"/>
      <c r="E45" s="498"/>
      <c r="F45" s="499"/>
    </row>
    <row r="46" spans="1:6" x14ac:dyDescent="0.25">
      <c r="A46" s="494">
        <f t="shared" si="0"/>
        <v>42</v>
      </c>
      <c r="B46" s="500" t="s">
        <v>483</v>
      </c>
      <c r="C46" s="501" t="s">
        <v>77</v>
      </c>
      <c r="D46" s="498">
        <v>10.86</v>
      </c>
      <c r="E46" s="498">
        <v>11.4</v>
      </c>
      <c r="F46" s="502">
        <f>E46/D46-1</f>
        <v>4.9723756906077332E-2</v>
      </c>
    </row>
    <row r="47" spans="1:6" x14ac:dyDescent="0.25">
      <c r="A47" s="494">
        <f t="shared" si="0"/>
        <v>43</v>
      </c>
      <c r="B47" s="506" t="s">
        <v>484</v>
      </c>
      <c r="C47" s="501" t="s">
        <v>77</v>
      </c>
      <c r="D47" s="498">
        <v>12.49</v>
      </c>
      <c r="E47" s="498">
        <v>13.11</v>
      </c>
      <c r="F47" s="502">
        <f>E47/D47-1</f>
        <v>4.9639711769415396E-2</v>
      </c>
    </row>
    <row r="48" spans="1:6" x14ac:dyDescent="0.25">
      <c r="A48" s="494">
        <f t="shared" si="0"/>
        <v>44</v>
      </c>
      <c r="B48" s="500" t="s">
        <v>485</v>
      </c>
      <c r="C48" s="501" t="s">
        <v>77</v>
      </c>
      <c r="D48" s="498">
        <v>9.9499999999999993</v>
      </c>
      <c r="E48" s="498">
        <v>10.45</v>
      </c>
      <c r="F48" s="502">
        <f>E48/D48-1</f>
        <v>5.0251256281407031E-2</v>
      </c>
    </row>
    <row r="49" spans="1:6" x14ac:dyDescent="0.25">
      <c r="A49" s="494">
        <f t="shared" si="0"/>
        <v>45</v>
      </c>
      <c r="B49" s="506" t="s">
        <v>484</v>
      </c>
      <c r="C49" s="501" t="s">
        <v>77</v>
      </c>
      <c r="D49" s="498">
        <v>11.44</v>
      </c>
      <c r="E49" s="498">
        <v>12.02</v>
      </c>
      <c r="F49" s="502">
        <f>E49/D49-1</f>
        <v>5.069930069930062E-2</v>
      </c>
    </row>
  </sheetData>
  <mergeCells count="1">
    <mergeCell ref="A1:F1"/>
  </mergeCells>
  <conditionalFormatting sqref="F5:F7 F9:F12 F37 F42 F45:F49 F29:F31">
    <cfRule type="cellIs" dxfId="19" priority="12" stopIfTrue="1" operator="lessThan">
      <formula>0</formula>
    </cfRule>
  </conditionalFormatting>
  <conditionalFormatting sqref="F8">
    <cfRule type="cellIs" dxfId="18" priority="11" stopIfTrue="1" operator="lessThan">
      <formula>0</formula>
    </cfRule>
  </conditionalFormatting>
  <conditionalFormatting sqref="F14:F17">
    <cfRule type="cellIs" dxfId="17" priority="10" stopIfTrue="1" operator="lessThan">
      <formula>0</formula>
    </cfRule>
  </conditionalFormatting>
  <conditionalFormatting sqref="F13">
    <cfRule type="cellIs" dxfId="16" priority="9" stopIfTrue="1" operator="lessThan">
      <formula>0</formula>
    </cfRule>
  </conditionalFormatting>
  <conditionalFormatting sqref="F19:F22">
    <cfRule type="cellIs" dxfId="15" priority="8" stopIfTrue="1" operator="lessThan">
      <formula>0</formula>
    </cfRule>
  </conditionalFormatting>
  <conditionalFormatting sqref="F18">
    <cfRule type="cellIs" dxfId="14" priority="7" stopIfTrue="1" operator="lessThan">
      <formula>0</formula>
    </cfRule>
  </conditionalFormatting>
  <conditionalFormatting sqref="F24:F28">
    <cfRule type="cellIs" dxfId="13" priority="6" stopIfTrue="1" operator="lessThan">
      <formula>0</formula>
    </cfRule>
  </conditionalFormatting>
  <conditionalFormatting sqref="F23">
    <cfRule type="cellIs" dxfId="12" priority="5" stopIfTrue="1" operator="lessThan">
      <formula>0</formula>
    </cfRule>
  </conditionalFormatting>
  <conditionalFormatting sqref="F33:F36">
    <cfRule type="cellIs" dxfId="11" priority="4" stopIfTrue="1" operator="lessThan">
      <formula>0</formula>
    </cfRule>
  </conditionalFormatting>
  <conditionalFormatting sqref="F32">
    <cfRule type="cellIs" dxfId="10" priority="3" stopIfTrue="1" operator="lessThan">
      <formula>0</formula>
    </cfRule>
  </conditionalFormatting>
  <conditionalFormatting sqref="F38:F41">
    <cfRule type="cellIs" dxfId="9" priority="2" stopIfTrue="1" operator="lessThan">
      <formula>0</formula>
    </cfRule>
  </conditionalFormatting>
  <conditionalFormatting sqref="F43:F44">
    <cfRule type="cellIs" dxfId="8" priority="1" stopIfTrue="1" operator="lessThan">
      <formula>0</formula>
    </cfRule>
  </conditionalFormatting>
  <printOptions horizontalCentered="1"/>
  <pageMargins left="0.5" right="0.5" top="0.75" bottom="1" header="0.5" footer="0.5"/>
  <pageSetup scale="72" fitToHeight="2" orientation="portrait" blackAndWhite="1" r:id="rId1"/>
  <headerFooter alignWithMargins="0">
    <oddHeader>&amp;C&amp;"Times New Roman,Bold"&amp;12Table 10.3
Summary of Current and Proposed Rates</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tabColor rgb="FF0070C0"/>
    <pageSetUpPr fitToPage="1"/>
  </sheetPr>
  <dimension ref="A1:L100"/>
  <sheetViews>
    <sheetView zoomScale="120" zoomScaleNormal="120" workbookViewId="0">
      <selection activeCell="M16" sqref="M16"/>
    </sheetView>
  </sheetViews>
  <sheetFormatPr defaultRowHeight="15.75" x14ac:dyDescent="0.25"/>
  <cols>
    <col min="1" max="1" width="7.140625" style="533" customWidth="1"/>
    <col min="2" max="2" width="47.7109375" style="510" bestFit="1" customWidth="1"/>
    <col min="3" max="3" width="11.85546875" style="534" customWidth="1"/>
    <col min="4" max="4" width="33.42578125" style="250" customWidth="1"/>
    <col min="5" max="7" width="12.7109375" style="510" customWidth="1"/>
    <col min="8" max="8" width="9.140625" style="510"/>
    <col min="9" max="9" width="12.140625" style="510" bestFit="1" customWidth="1"/>
    <col min="10" max="16384" width="9.140625" style="510"/>
  </cols>
  <sheetData>
    <row r="1" spans="1:9" s="20" customFormat="1" ht="20.25" customHeight="1" x14ac:dyDescent="0.25">
      <c r="A1" s="587"/>
      <c r="B1" s="587"/>
      <c r="C1" s="587"/>
      <c r="D1" s="587"/>
      <c r="E1" s="587"/>
      <c r="F1" s="587"/>
      <c r="G1" s="587"/>
    </row>
    <row r="2" spans="1:9" s="20" customFormat="1" ht="20.25" customHeight="1" x14ac:dyDescent="0.25">
      <c r="A2" s="587"/>
      <c r="B2" s="587"/>
      <c r="C2" s="587"/>
      <c r="D2" s="587"/>
      <c r="E2" s="587"/>
      <c r="F2" s="587"/>
      <c r="G2" s="587"/>
    </row>
    <row r="3" spans="1:9" x14ac:dyDescent="0.25">
      <c r="A3" s="509"/>
      <c r="B3" s="222" t="s">
        <v>0</v>
      </c>
      <c r="C3" s="222" t="s">
        <v>1</v>
      </c>
      <c r="D3" s="222" t="s">
        <v>2</v>
      </c>
      <c r="E3" s="222" t="s">
        <v>3</v>
      </c>
      <c r="F3" s="222" t="s">
        <v>4</v>
      </c>
      <c r="G3" s="222" t="s">
        <v>5</v>
      </c>
    </row>
    <row r="4" spans="1:9" ht="31.5" x14ac:dyDescent="0.25">
      <c r="A4" s="509"/>
      <c r="B4" s="511" t="s">
        <v>181</v>
      </c>
      <c r="C4" s="229" t="s">
        <v>54</v>
      </c>
      <c r="D4" s="229" t="s">
        <v>426</v>
      </c>
      <c r="E4" s="512" t="s">
        <v>427</v>
      </c>
      <c r="F4" s="512" t="s">
        <v>454</v>
      </c>
      <c r="G4" s="512" t="s">
        <v>166</v>
      </c>
      <c r="H4" s="368"/>
      <c r="I4" s="368"/>
    </row>
    <row r="5" spans="1:9" s="98" customFormat="1" ht="19.5" customHeight="1" x14ac:dyDescent="0.2">
      <c r="A5" s="513">
        <v>1</v>
      </c>
      <c r="B5" s="469" t="s">
        <v>576</v>
      </c>
      <c r="C5" s="514"/>
      <c r="D5" s="521"/>
      <c r="E5" s="515"/>
      <c r="F5" s="515"/>
      <c r="G5" s="516"/>
    </row>
    <row r="6" spans="1:9" s="98" customFormat="1" x14ac:dyDescent="0.2">
      <c r="A6" s="513">
        <f t="shared" ref="A6:A77" si="0">A5+1</f>
        <v>2</v>
      </c>
      <c r="B6" s="472" t="s">
        <v>65</v>
      </c>
      <c r="C6" s="517" t="s">
        <v>66</v>
      </c>
      <c r="D6" s="521" t="str">
        <f>"Current Rate * Table 6, line "&amp;TEXT('T-6'!A$16,"0")</f>
        <v>Current Rate * Table 6, line 11</v>
      </c>
      <c r="E6" s="535">
        <v>6.7900000000000002E-2</v>
      </c>
      <c r="F6" s="535">
        <f>ROUND(E6*(1+'T-6'!F16),4)</f>
        <v>7.0000000000000007E-2</v>
      </c>
      <c r="G6" s="518">
        <f t="shared" ref="G6:G23" si="1">F6/E6-1</f>
        <v>3.0927835051546504E-2</v>
      </c>
    </row>
    <row r="7" spans="1:9" s="98" customFormat="1" x14ac:dyDescent="0.2">
      <c r="A7" s="513">
        <f t="shared" si="0"/>
        <v>3</v>
      </c>
      <c r="B7" s="472" t="s">
        <v>67</v>
      </c>
      <c r="C7" s="517" t="s">
        <v>63</v>
      </c>
      <c r="D7" s="521" t="str">
        <f>"Current Rate * Table 6, line "&amp;TEXT('T-6'!A$16,"0")</f>
        <v>Current Rate * Table 6, line 11</v>
      </c>
      <c r="E7" s="529">
        <v>3.87</v>
      </c>
      <c r="F7" s="529">
        <f>ROUND(E7*(1+'T-6'!F16),2)</f>
        <v>3.99</v>
      </c>
      <c r="G7" s="518">
        <f t="shared" si="1"/>
        <v>3.1007751937984551E-2</v>
      </c>
    </row>
    <row r="8" spans="1:9" s="98" customFormat="1" x14ac:dyDescent="0.2">
      <c r="A8" s="513">
        <f t="shared" si="0"/>
        <v>4</v>
      </c>
      <c r="B8" s="472" t="s">
        <v>68</v>
      </c>
      <c r="C8" s="517" t="s">
        <v>63</v>
      </c>
      <c r="D8" s="521" t="str">
        <f>"Current Rate * Table 6, line "&amp;TEXT('T-6'!A$16,"0")</f>
        <v>Current Rate * Table 6, line 11</v>
      </c>
      <c r="E8" s="529">
        <v>0.79</v>
      </c>
      <c r="F8" s="529">
        <f>ROUND(E8*(1+'T-6'!F16),2)</f>
        <v>0.81</v>
      </c>
      <c r="G8" s="518">
        <f t="shared" si="1"/>
        <v>2.5316455696202445E-2</v>
      </c>
    </row>
    <row r="9" spans="1:9" s="98" customFormat="1" x14ac:dyDescent="0.2">
      <c r="A9" s="513">
        <f t="shared" si="0"/>
        <v>5</v>
      </c>
      <c r="B9" s="472" t="s">
        <v>69</v>
      </c>
      <c r="C9" s="517" t="s">
        <v>63</v>
      </c>
      <c r="D9" s="521" t="str">
        <f>"Current Rate * Table 6, line "&amp;TEXT('T-6'!A$16,"0")</f>
        <v>Current Rate * Table 6, line 11</v>
      </c>
      <c r="E9" s="529">
        <v>0.71</v>
      </c>
      <c r="F9" s="529">
        <f>ROUND(E9*(1+'T-6'!F16),2)</f>
        <v>0.73</v>
      </c>
      <c r="G9" s="518">
        <f t="shared" si="1"/>
        <v>2.8169014084507005E-2</v>
      </c>
    </row>
    <row r="10" spans="1:9" s="98" customFormat="1" x14ac:dyDescent="0.2">
      <c r="A10" s="513">
        <f t="shared" si="0"/>
        <v>6</v>
      </c>
      <c r="B10" s="472" t="s">
        <v>70</v>
      </c>
      <c r="C10" s="517" t="s">
        <v>63</v>
      </c>
      <c r="D10" s="521" t="str">
        <f>"Current Rate * Table 6, line "&amp;TEXT('T-6'!A$16,"0")</f>
        <v>Current Rate * Table 6, line 11</v>
      </c>
      <c r="E10" s="529">
        <v>7.3</v>
      </c>
      <c r="F10" s="529">
        <f>ROUND(E10*(1+'T-6'!F16),2)</f>
        <v>7.53</v>
      </c>
      <c r="G10" s="518">
        <f t="shared" si="1"/>
        <v>3.150684931506853E-2</v>
      </c>
    </row>
    <row r="11" spans="1:9" s="98" customFormat="1" x14ac:dyDescent="0.2">
      <c r="A11" s="513">
        <f t="shared" si="0"/>
        <v>7</v>
      </c>
      <c r="B11" s="472" t="s">
        <v>71</v>
      </c>
      <c r="C11" s="517" t="s">
        <v>63</v>
      </c>
      <c r="D11" s="521" t="str">
        <f>"Current Rate * Table 6, line "&amp;TEXT('T-6'!A$16,"0")</f>
        <v>Current Rate * Table 6, line 11</v>
      </c>
      <c r="E11" s="529">
        <v>2</v>
      </c>
      <c r="F11" s="529">
        <f>ROUND(E11*(1+'T-6'!F16),2)</f>
        <v>2.06</v>
      </c>
      <c r="G11" s="518">
        <f t="shared" si="1"/>
        <v>3.0000000000000027E-2</v>
      </c>
    </row>
    <row r="12" spans="1:9" s="98" customFormat="1" x14ac:dyDescent="0.2">
      <c r="A12" s="513">
        <f t="shared" si="0"/>
        <v>8</v>
      </c>
      <c r="B12" s="472" t="s">
        <v>72</v>
      </c>
      <c r="C12" s="517" t="s">
        <v>63</v>
      </c>
      <c r="D12" s="521" t="str">
        <f>"Current Rate * Table 6, line "&amp;TEXT('T-6'!A$16,"0")</f>
        <v>Current Rate * Table 6, line 11</v>
      </c>
      <c r="E12" s="529">
        <v>2.82</v>
      </c>
      <c r="F12" s="529">
        <f>ROUND(E12*(1+'T-6'!F16),2)</f>
        <v>2.91</v>
      </c>
      <c r="G12" s="518">
        <f t="shared" si="1"/>
        <v>3.1914893617021489E-2</v>
      </c>
    </row>
    <row r="13" spans="1:9" s="98" customFormat="1" x14ac:dyDescent="0.2">
      <c r="A13" s="513">
        <f t="shared" si="0"/>
        <v>9</v>
      </c>
      <c r="B13" s="472" t="s">
        <v>73</v>
      </c>
      <c r="C13" s="517" t="s">
        <v>66</v>
      </c>
      <c r="D13" s="521" t="str">
        <f>"Current Rate * Table 6, line "&amp;TEXT('T-6'!A$16,"0")</f>
        <v>Current Rate * Table 6, line 11</v>
      </c>
      <c r="E13" s="535">
        <v>0.66759999999999997</v>
      </c>
      <c r="F13" s="535">
        <f>ROUND(E13*(1+'T-6'!F16),4)</f>
        <v>0.68840000000000001</v>
      </c>
      <c r="G13" s="518">
        <f t="shared" si="1"/>
        <v>3.1156381066506977E-2</v>
      </c>
    </row>
    <row r="14" spans="1:9" s="98" customFormat="1" x14ac:dyDescent="0.2">
      <c r="A14" s="513">
        <f t="shared" si="0"/>
        <v>10</v>
      </c>
      <c r="B14" s="472" t="s">
        <v>251</v>
      </c>
      <c r="C14" s="517" t="s">
        <v>36</v>
      </c>
      <c r="D14" s="536" t="str">
        <f>"Table 6, line "&amp;TEXT('T-6'!A17,"0")</f>
        <v>Table 6, line 12</v>
      </c>
      <c r="E14" s="519">
        <f>'T-6'!G11</f>
        <v>1.5850729126562733</v>
      </c>
      <c r="F14" s="519">
        <f>'T-6'!G17</f>
        <v>1.6343781760683924</v>
      </c>
      <c r="G14" s="518">
        <f t="shared" si="1"/>
        <v>3.1105990783410142E-2</v>
      </c>
    </row>
    <row r="15" spans="1:9" s="98" customFormat="1" ht="27.75" customHeight="1" x14ac:dyDescent="0.2">
      <c r="A15" s="513">
        <f t="shared" si="0"/>
        <v>11</v>
      </c>
      <c r="B15" s="469" t="s">
        <v>577</v>
      </c>
      <c r="C15" s="517"/>
      <c r="D15" s="536"/>
      <c r="E15" s="519"/>
      <c r="F15" s="519"/>
      <c r="G15" s="518"/>
    </row>
    <row r="16" spans="1:9" s="98" customFormat="1" x14ac:dyDescent="0.2">
      <c r="A16" s="513">
        <f t="shared" si="0"/>
        <v>12</v>
      </c>
      <c r="B16" s="472" t="s">
        <v>65</v>
      </c>
      <c r="C16" s="517" t="s">
        <v>66</v>
      </c>
      <c r="D16" s="521" t="str">
        <f>"Current Rate"</f>
        <v>Current Rate</v>
      </c>
      <c r="E16" s="535">
        <v>6.7900000000000002E-2</v>
      </c>
      <c r="F16" s="535">
        <f>E16</f>
        <v>6.7900000000000002E-2</v>
      </c>
      <c r="G16" s="518">
        <f t="shared" si="1"/>
        <v>0</v>
      </c>
    </row>
    <row r="17" spans="1:7" s="98" customFormat="1" x14ac:dyDescent="0.2">
      <c r="A17" s="513">
        <f t="shared" si="0"/>
        <v>13</v>
      </c>
      <c r="B17" s="472" t="s">
        <v>67</v>
      </c>
      <c r="C17" s="517" t="s">
        <v>63</v>
      </c>
      <c r="D17" s="521" t="str">
        <f t="shared" ref="D17:D24" si="2">"Current Rate"</f>
        <v>Current Rate</v>
      </c>
      <c r="E17" s="529">
        <v>3.87</v>
      </c>
      <c r="F17" s="529">
        <f t="shared" ref="F17:F23" si="3">E17</f>
        <v>3.87</v>
      </c>
      <c r="G17" s="518">
        <f t="shared" si="1"/>
        <v>0</v>
      </c>
    </row>
    <row r="18" spans="1:7" s="98" customFormat="1" x14ac:dyDescent="0.2">
      <c r="A18" s="513">
        <f t="shared" si="0"/>
        <v>14</v>
      </c>
      <c r="B18" s="472" t="s">
        <v>68</v>
      </c>
      <c r="C18" s="517" t="s">
        <v>63</v>
      </c>
      <c r="D18" s="521" t="str">
        <f t="shared" si="2"/>
        <v>Current Rate</v>
      </c>
      <c r="E18" s="529">
        <v>0.79</v>
      </c>
      <c r="F18" s="529">
        <f t="shared" si="3"/>
        <v>0.79</v>
      </c>
      <c r="G18" s="518">
        <f t="shared" si="1"/>
        <v>0</v>
      </c>
    </row>
    <row r="19" spans="1:7" s="98" customFormat="1" x14ac:dyDescent="0.2">
      <c r="A19" s="513">
        <f t="shared" si="0"/>
        <v>15</v>
      </c>
      <c r="B19" s="472" t="s">
        <v>69</v>
      </c>
      <c r="C19" s="517" t="s">
        <v>63</v>
      </c>
      <c r="D19" s="521" t="str">
        <f t="shared" si="2"/>
        <v>Current Rate</v>
      </c>
      <c r="E19" s="529">
        <v>0.71</v>
      </c>
      <c r="F19" s="529">
        <f t="shared" si="3"/>
        <v>0.71</v>
      </c>
      <c r="G19" s="518">
        <f t="shared" si="1"/>
        <v>0</v>
      </c>
    </row>
    <row r="20" spans="1:7" s="98" customFormat="1" x14ac:dyDescent="0.2">
      <c r="A20" s="513">
        <f t="shared" si="0"/>
        <v>16</v>
      </c>
      <c r="B20" s="472" t="s">
        <v>70</v>
      </c>
      <c r="C20" s="517" t="s">
        <v>63</v>
      </c>
      <c r="D20" s="521" t="str">
        <f t="shared" si="2"/>
        <v>Current Rate</v>
      </c>
      <c r="E20" s="529">
        <v>7.3</v>
      </c>
      <c r="F20" s="529">
        <f t="shared" si="3"/>
        <v>7.3</v>
      </c>
      <c r="G20" s="518">
        <f t="shared" si="1"/>
        <v>0</v>
      </c>
    </row>
    <row r="21" spans="1:7" s="98" customFormat="1" x14ac:dyDescent="0.2">
      <c r="A21" s="513">
        <f t="shared" si="0"/>
        <v>17</v>
      </c>
      <c r="B21" s="472" t="s">
        <v>71</v>
      </c>
      <c r="C21" s="517" t="s">
        <v>63</v>
      </c>
      <c r="D21" s="521" t="str">
        <f t="shared" si="2"/>
        <v>Current Rate</v>
      </c>
      <c r="E21" s="529">
        <v>2</v>
      </c>
      <c r="F21" s="529">
        <f t="shared" si="3"/>
        <v>2</v>
      </c>
      <c r="G21" s="518">
        <f t="shared" si="1"/>
        <v>0</v>
      </c>
    </row>
    <row r="22" spans="1:7" s="98" customFormat="1" x14ac:dyDescent="0.2">
      <c r="A22" s="513">
        <f t="shared" si="0"/>
        <v>18</v>
      </c>
      <c r="B22" s="472" t="s">
        <v>72</v>
      </c>
      <c r="C22" s="517" t="s">
        <v>63</v>
      </c>
      <c r="D22" s="521" t="str">
        <f t="shared" si="2"/>
        <v>Current Rate</v>
      </c>
      <c r="E22" s="529">
        <v>2.82</v>
      </c>
      <c r="F22" s="529">
        <f t="shared" si="3"/>
        <v>2.82</v>
      </c>
      <c r="G22" s="518">
        <f t="shared" si="1"/>
        <v>0</v>
      </c>
    </row>
    <row r="23" spans="1:7" s="98" customFormat="1" x14ac:dyDescent="0.2">
      <c r="A23" s="513">
        <f t="shared" si="0"/>
        <v>19</v>
      </c>
      <c r="B23" s="472" t="s">
        <v>73</v>
      </c>
      <c r="C23" s="517" t="s">
        <v>66</v>
      </c>
      <c r="D23" s="521" t="str">
        <f t="shared" si="2"/>
        <v>Current Rate</v>
      </c>
      <c r="E23" s="535">
        <v>0.66759999999999997</v>
      </c>
      <c r="F23" s="535">
        <f t="shared" si="3"/>
        <v>0.66759999999999997</v>
      </c>
      <c r="G23" s="518">
        <f t="shared" si="1"/>
        <v>0</v>
      </c>
    </row>
    <row r="24" spans="1:7" s="98" customFormat="1" x14ac:dyDescent="0.2">
      <c r="A24" s="513">
        <f t="shared" si="0"/>
        <v>20</v>
      </c>
      <c r="B24" s="472" t="s">
        <v>251</v>
      </c>
      <c r="C24" s="517" t="s">
        <v>36</v>
      </c>
      <c r="D24" s="521" t="str">
        <f t="shared" si="2"/>
        <v>Current Rate</v>
      </c>
      <c r="E24" s="519">
        <f>'T-6'!G11</f>
        <v>1.5850729126562733</v>
      </c>
      <c r="F24" s="519">
        <f>'T-6'!G11</f>
        <v>1.5850729126562733</v>
      </c>
      <c r="G24" s="518">
        <v>0</v>
      </c>
    </row>
    <row r="25" spans="1:7" s="98" customFormat="1" ht="25.5" customHeight="1" x14ac:dyDescent="0.2">
      <c r="A25" s="513">
        <f t="shared" si="0"/>
        <v>21</v>
      </c>
      <c r="B25" s="469" t="s">
        <v>578</v>
      </c>
      <c r="C25" s="517"/>
      <c r="D25" s="521"/>
      <c r="E25" s="519"/>
      <c r="F25" s="519"/>
      <c r="G25" s="518"/>
    </row>
    <row r="26" spans="1:7" s="98" customFormat="1" x14ac:dyDescent="0.2">
      <c r="A26" s="513">
        <f t="shared" si="0"/>
        <v>22</v>
      </c>
      <c r="B26" s="472" t="s">
        <v>65</v>
      </c>
      <c r="C26" s="517" t="s">
        <v>66</v>
      </c>
      <c r="D26" s="521" t="str">
        <f>"Current Rate * Table 6, line "&amp;TEXT('T-6'!A$16,"0")</f>
        <v>Current Rate * Table 6, line 11</v>
      </c>
      <c r="E26" s="535">
        <v>6.7900000000000002E-2</v>
      </c>
      <c r="F26" s="535">
        <f>ROUND(E6*(1+'T-6'!F16),4)</f>
        <v>7.0000000000000007E-2</v>
      </c>
      <c r="G26" s="518">
        <f t="shared" ref="G26:G34" si="4">F26/E26-1</f>
        <v>3.0927835051546504E-2</v>
      </c>
    </row>
    <row r="27" spans="1:7" s="98" customFormat="1" x14ac:dyDescent="0.2">
      <c r="A27" s="513">
        <f t="shared" si="0"/>
        <v>23</v>
      </c>
      <c r="B27" s="472" t="s">
        <v>67</v>
      </c>
      <c r="C27" s="517" t="s">
        <v>63</v>
      </c>
      <c r="D27" s="521" t="str">
        <f>"Current Rate * Table 6, line "&amp;TEXT('T-6'!A$16,"0")</f>
        <v>Current Rate * Table 6, line 11</v>
      </c>
      <c r="E27" s="529">
        <v>3.87</v>
      </c>
      <c r="F27" s="529">
        <f>ROUND(E7*(1+'T-6'!F16),2)</f>
        <v>3.99</v>
      </c>
      <c r="G27" s="518">
        <f t="shared" si="4"/>
        <v>3.1007751937984551E-2</v>
      </c>
    </row>
    <row r="28" spans="1:7" s="98" customFormat="1" x14ac:dyDescent="0.2">
      <c r="A28" s="513">
        <f t="shared" si="0"/>
        <v>24</v>
      </c>
      <c r="B28" s="472" t="s">
        <v>68</v>
      </c>
      <c r="C28" s="517" t="s">
        <v>63</v>
      </c>
      <c r="D28" s="521" t="str">
        <f>"Current Rate * Table 6, line "&amp;TEXT('T-6'!A$16,"0")</f>
        <v>Current Rate * Table 6, line 11</v>
      </c>
      <c r="E28" s="529">
        <v>0.79</v>
      </c>
      <c r="F28" s="529">
        <f>ROUND(E8*(1+'T-6'!F16),2)</f>
        <v>0.81</v>
      </c>
      <c r="G28" s="518">
        <f t="shared" si="4"/>
        <v>2.5316455696202445E-2</v>
      </c>
    </row>
    <row r="29" spans="1:7" s="98" customFormat="1" x14ac:dyDescent="0.2">
      <c r="A29" s="513">
        <f t="shared" si="0"/>
        <v>25</v>
      </c>
      <c r="B29" s="472" t="s">
        <v>69</v>
      </c>
      <c r="C29" s="517" t="s">
        <v>63</v>
      </c>
      <c r="D29" s="521" t="str">
        <f>"Current Rate * Table 6, line "&amp;TEXT('T-6'!A$16,"0")</f>
        <v>Current Rate * Table 6, line 11</v>
      </c>
      <c r="E29" s="529">
        <v>0.71</v>
      </c>
      <c r="F29" s="529">
        <f>ROUND(E9*(1+'T-6'!F16),2)</f>
        <v>0.73</v>
      </c>
      <c r="G29" s="518">
        <f t="shared" si="4"/>
        <v>2.8169014084507005E-2</v>
      </c>
    </row>
    <row r="30" spans="1:7" s="98" customFormat="1" x14ac:dyDescent="0.2">
      <c r="A30" s="513">
        <f t="shared" si="0"/>
        <v>26</v>
      </c>
      <c r="B30" s="472" t="s">
        <v>70</v>
      </c>
      <c r="C30" s="517" t="s">
        <v>63</v>
      </c>
      <c r="D30" s="521" t="str">
        <f>"Current Rate * Table 6, line "&amp;TEXT('T-6'!A$16,"0")</f>
        <v>Current Rate * Table 6, line 11</v>
      </c>
      <c r="E30" s="529">
        <v>7.3</v>
      </c>
      <c r="F30" s="529">
        <f>ROUND(E10*(1+'T-6'!F16),2)</f>
        <v>7.53</v>
      </c>
      <c r="G30" s="518">
        <f t="shared" si="4"/>
        <v>3.150684931506853E-2</v>
      </c>
    </row>
    <row r="31" spans="1:7" s="98" customFormat="1" x14ac:dyDescent="0.2">
      <c r="A31" s="513">
        <f t="shared" si="0"/>
        <v>27</v>
      </c>
      <c r="B31" s="472" t="s">
        <v>71</v>
      </c>
      <c r="C31" s="517" t="s">
        <v>63</v>
      </c>
      <c r="D31" s="521" t="str">
        <f>"Current Rate * Table 6, line "&amp;TEXT('T-6'!A$16,"0")</f>
        <v>Current Rate * Table 6, line 11</v>
      </c>
      <c r="E31" s="529">
        <v>2</v>
      </c>
      <c r="F31" s="529">
        <f>ROUND(E11*(1+'T-6'!F16),2)</f>
        <v>2.06</v>
      </c>
      <c r="G31" s="518">
        <f t="shared" si="4"/>
        <v>3.0000000000000027E-2</v>
      </c>
    </row>
    <row r="32" spans="1:7" s="98" customFormat="1" x14ac:dyDescent="0.2">
      <c r="A32" s="513">
        <f t="shared" si="0"/>
        <v>28</v>
      </c>
      <c r="B32" s="472" t="s">
        <v>72</v>
      </c>
      <c r="C32" s="517" t="s">
        <v>63</v>
      </c>
      <c r="D32" s="521" t="str">
        <f>"Current Rate * Table 6, line "&amp;TEXT('T-6'!A$16,"0")</f>
        <v>Current Rate * Table 6, line 11</v>
      </c>
      <c r="E32" s="529">
        <v>2.82</v>
      </c>
      <c r="F32" s="529">
        <f>ROUND(E12*(1+'T-6'!F16),2)</f>
        <v>2.91</v>
      </c>
      <c r="G32" s="518">
        <f t="shared" si="4"/>
        <v>3.1914893617021489E-2</v>
      </c>
    </row>
    <row r="33" spans="1:12" s="98" customFormat="1" x14ac:dyDescent="0.2">
      <c r="A33" s="513">
        <f t="shared" si="0"/>
        <v>29</v>
      </c>
      <c r="B33" s="472" t="s">
        <v>73</v>
      </c>
      <c r="C33" s="517" t="s">
        <v>66</v>
      </c>
      <c r="D33" s="521" t="str">
        <f>"Current Rate * Table 6, line "&amp;TEXT('T-6'!A$16,"0")</f>
        <v>Current Rate * Table 6, line 11</v>
      </c>
      <c r="E33" s="535">
        <v>0.66759999999999997</v>
      </c>
      <c r="F33" s="535">
        <f>ROUND(E13*(1+'T-6'!F16),4)</f>
        <v>0.68840000000000001</v>
      </c>
      <c r="G33" s="518">
        <f t="shared" si="4"/>
        <v>3.1156381066506977E-2</v>
      </c>
    </row>
    <row r="34" spans="1:12" s="98" customFormat="1" x14ac:dyDescent="0.2">
      <c r="A34" s="513">
        <f t="shared" si="0"/>
        <v>30</v>
      </c>
      <c r="B34" s="472" t="s">
        <v>251</v>
      </c>
      <c r="C34" s="517" t="s">
        <v>36</v>
      </c>
      <c r="D34" s="521" t="str">
        <f>"Table 6, line "&amp;TEXT('T-6'!A17,"0")</f>
        <v>Table 6, line 12</v>
      </c>
      <c r="E34" s="519">
        <f>'T-6'!G11</f>
        <v>1.5850729126562733</v>
      </c>
      <c r="F34" s="519">
        <f>'T-6'!G17</f>
        <v>1.6343781760683924</v>
      </c>
      <c r="G34" s="518">
        <f t="shared" si="4"/>
        <v>3.1105990783410142E-2</v>
      </c>
    </row>
    <row r="35" spans="1:12" s="98" customFormat="1" ht="24.75" customHeight="1" x14ac:dyDescent="0.2">
      <c r="A35" s="513">
        <f t="shared" si="0"/>
        <v>31</v>
      </c>
      <c r="B35" s="469" t="s">
        <v>579</v>
      </c>
      <c r="C35" s="514"/>
      <c r="D35" s="521"/>
      <c r="E35" s="516"/>
      <c r="F35" s="516"/>
      <c r="G35" s="516"/>
    </row>
    <row r="36" spans="1:12" s="98" customFormat="1" ht="33" customHeight="1" x14ac:dyDescent="0.2">
      <c r="A36" s="513">
        <f t="shared" si="0"/>
        <v>32</v>
      </c>
      <c r="B36" s="472" t="s">
        <v>74</v>
      </c>
      <c r="C36" s="517" t="s">
        <v>36</v>
      </c>
      <c r="D36" s="537" t="str">
        <f>"Table 7, line "&amp;TEXT('T-7'!G48,"0")&amp;" +
 Table 10, lines "&amp;TEXT('T-10.1'!A72,"0")&amp;" &amp; "&amp;TEXT('T-10.1'!A76,"0")</f>
        <v>Table 7, line 1 +
 Table 10, lines 66 &amp; 70</v>
      </c>
      <c r="E36" s="519">
        <v>1.736</v>
      </c>
      <c r="F36" s="519">
        <f>ROUND('T-7'!G48+'T-10.1'!I72+'T-10.1'!I76,3)</f>
        <v>1.79</v>
      </c>
      <c r="G36" s="518">
        <f>F36/E36-1</f>
        <v>3.1105990783410142E-2</v>
      </c>
      <c r="I36" s="520"/>
    </row>
    <row r="37" spans="1:12" s="98" customFormat="1" ht="20.25" customHeight="1" x14ac:dyDescent="0.2">
      <c r="A37" s="513">
        <f t="shared" si="0"/>
        <v>33</v>
      </c>
      <c r="B37" s="469" t="s">
        <v>580</v>
      </c>
      <c r="C37" s="517"/>
      <c r="D37" s="521"/>
      <c r="E37" s="516"/>
      <c r="F37" s="519"/>
      <c r="G37" s="516"/>
    </row>
    <row r="38" spans="1:12" s="98" customFormat="1" ht="18" customHeight="1" x14ac:dyDescent="0.2">
      <c r="A38" s="513">
        <f t="shared" si="0"/>
        <v>34</v>
      </c>
      <c r="B38" s="472" t="s">
        <v>74</v>
      </c>
      <c r="C38" s="517" t="s">
        <v>36</v>
      </c>
      <c r="D38" s="537" t="str">
        <f>"Table 7, line "&amp;TEXT('T-7'!A68,"0")</f>
        <v>Table 7, line 63</v>
      </c>
      <c r="E38" s="519">
        <v>1.7410000000000001</v>
      </c>
      <c r="F38" s="519">
        <f>'T-7'!G68</f>
        <v>1.7350000000000001</v>
      </c>
      <c r="G38" s="518">
        <f>F38/E38-1</f>
        <v>-3.446295232624963E-3</v>
      </c>
    </row>
    <row r="39" spans="1:12" s="98" customFormat="1" ht="19.5" customHeight="1" x14ac:dyDescent="0.2">
      <c r="A39" s="513">
        <f t="shared" si="0"/>
        <v>35</v>
      </c>
      <c r="B39" s="469" t="s">
        <v>581</v>
      </c>
      <c r="C39" s="517"/>
      <c r="D39" s="521"/>
      <c r="E39" s="519"/>
      <c r="F39" s="519"/>
      <c r="G39" s="516"/>
    </row>
    <row r="40" spans="1:12" s="98" customFormat="1" x14ac:dyDescent="0.2">
      <c r="A40" s="513">
        <f t="shared" si="0"/>
        <v>36</v>
      </c>
      <c r="B40" s="472" t="s">
        <v>74</v>
      </c>
      <c r="C40" s="517" t="s">
        <v>36</v>
      </c>
      <c r="D40" s="537" t="str">
        <f>"Table 7, line "&amp;TEXT('T-7'!A55,"0")</f>
        <v>Table 7, line 50</v>
      </c>
      <c r="E40" s="519">
        <v>1.4790000000000001</v>
      </c>
      <c r="F40" s="519">
        <f>'T-7'!G55</f>
        <v>1.4890000000000001</v>
      </c>
      <c r="G40" s="518">
        <f>F40/E40-1</f>
        <v>6.7613252197431528E-3</v>
      </c>
      <c r="I40" s="522"/>
      <c r="J40" s="523"/>
      <c r="L40" s="524"/>
    </row>
    <row r="41" spans="1:12" s="98" customFormat="1" x14ac:dyDescent="0.2">
      <c r="A41" s="513">
        <f t="shared" si="0"/>
        <v>37</v>
      </c>
      <c r="B41" s="472" t="s">
        <v>75</v>
      </c>
      <c r="C41" s="517" t="s">
        <v>64</v>
      </c>
      <c r="D41" s="521" t="str">
        <f>"Table 7, line "&amp;TEXT('T-7'!A56,"0")</f>
        <v>Table 7, line 51</v>
      </c>
      <c r="E41" s="519">
        <v>6.8000000000000005E-2</v>
      </c>
      <c r="F41" s="519">
        <f>'T-7'!G56</f>
        <v>6.8000000000000005E-2</v>
      </c>
      <c r="G41" s="518">
        <f>F41/E41-1</f>
        <v>0</v>
      </c>
      <c r="L41" s="524"/>
    </row>
    <row r="42" spans="1:12" s="98" customFormat="1" x14ac:dyDescent="0.2">
      <c r="A42" s="513">
        <f t="shared" si="0"/>
        <v>38</v>
      </c>
      <c r="B42" s="472" t="s">
        <v>76</v>
      </c>
      <c r="C42" s="517" t="s">
        <v>64</v>
      </c>
      <c r="D42" s="521" t="str">
        <f>"Table 7, line "&amp;TEXT('T-7'!A57,"0")</f>
        <v>Table 7, line 52</v>
      </c>
      <c r="E42" s="519">
        <v>4.9000000000000002E-2</v>
      </c>
      <c r="F42" s="519">
        <f>'T-7'!G57</f>
        <v>4.9000000000000002E-2</v>
      </c>
      <c r="G42" s="518">
        <f>F42/E42-1</f>
        <v>0</v>
      </c>
      <c r="L42" s="524"/>
    </row>
    <row r="43" spans="1:12" s="98" customFormat="1" x14ac:dyDescent="0.2">
      <c r="A43" s="513">
        <f t="shared" si="0"/>
        <v>39</v>
      </c>
      <c r="B43" s="472" t="s">
        <v>47</v>
      </c>
      <c r="C43" s="517" t="s">
        <v>77</v>
      </c>
      <c r="D43" s="521" t="str">
        <f>"Table 7, line "&amp;TEXT('T-7'!A58,"0")</f>
        <v>Table 7, line 53</v>
      </c>
      <c r="E43" s="529">
        <v>4.26</v>
      </c>
      <c r="F43" s="529">
        <f>'T-7'!G58</f>
        <v>4.28</v>
      </c>
      <c r="G43" s="518">
        <f>F43/E43-1</f>
        <v>4.6948356807512415E-3</v>
      </c>
    </row>
    <row r="44" spans="1:12" s="98" customFormat="1" ht="19.5" customHeight="1" x14ac:dyDescent="0.2">
      <c r="A44" s="513">
        <f t="shared" si="0"/>
        <v>40</v>
      </c>
      <c r="B44" s="469" t="s">
        <v>582</v>
      </c>
      <c r="C44" s="517"/>
      <c r="D44" s="477"/>
      <c r="E44" s="519"/>
      <c r="F44" s="516"/>
      <c r="G44" s="516"/>
    </row>
    <row r="45" spans="1:12" s="98" customFormat="1" x14ac:dyDescent="0.2">
      <c r="A45" s="513">
        <f t="shared" si="0"/>
        <v>41</v>
      </c>
      <c r="B45" s="472" t="s">
        <v>74</v>
      </c>
      <c r="C45" s="517" t="s">
        <v>36</v>
      </c>
      <c r="D45" s="521" t="str">
        <f>"Table 8, line "&amp;TEXT('T-8'!A22,"0")</f>
        <v>Table 8, line 16</v>
      </c>
      <c r="E45" s="519">
        <v>1.1279999999999999</v>
      </c>
      <c r="F45" s="519">
        <f>'T-8'!F22</f>
        <v>1.23</v>
      </c>
      <c r="G45" s="518">
        <f>F45/E45-1</f>
        <v>9.0425531914893664E-2</v>
      </c>
    </row>
    <row r="46" spans="1:12" s="98" customFormat="1" x14ac:dyDescent="0.2">
      <c r="A46" s="513">
        <f t="shared" si="0"/>
        <v>42</v>
      </c>
      <c r="B46" s="472" t="s">
        <v>75</v>
      </c>
      <c r="C46" s="517" t="s">
        <v>64</v>
      </c>
      <c r="D46" s="521" t="str">
        <f>"Table 8, line "&amp;TEXT('T-8'!A23,"0")</f>
        <v>Table 8, line 17</v>
      </c>
      <c r="E46" s="519">
        <v>5.1999999999999998E-2</v>
      </c>
      <c r="F46" s="519">
        <f>'T-8'!F23</f>
        <v>5.7000000000000002E-2</v>
      </c>
      <c r="G46" s="518">
        <f>F46/E46-1</f>
        <v>9.6153846153846256E-2</v>
      </c>
    </row>
    <row r="47" spans="1:12" s="98" customFormat="1" x14ac:dyDescent="0.2">
      <c r="A47" s="513">
        <f t="shared" si="0"/>
        <v>43</v>
      </c>
      <c r="B47" s="472" t="s">
        <v>76</v>
      </c>
      <c r="C47" s="517" t="s">
        <v>64</v>
      </c>
      <c r="D47" s="521" t="str">
        <f>"Table 8, line "&amp;TEXT('T-8'!A24,"0")</f>
        <v>Table 8, line 18</v>
      </c>
      <c r="E47" s="519">
        <v>3.6999999999999998E-2</v>
      </c>
      <c r="F47" s="519">
        <f>'T-8'!F24</f>
        <v>0.04</v>
      </c>
      <c r="G47" s="518">
        <f>F47/E47-1</f>
        <v>8.1081081081081141E-2</v>
      </c>
    </row>
    <row r="48" spans="1:12" s="98" customFormat="1" x14ac:dyDescent="0.2">
      <c r="A48" s="513">
        <f t="shared" si="0"/>
        <v>44</v>
      </c>
      <c r="B48" s="472" t="s">
        <v>47</v>
      </c>
      <c r="C48" s="517" t="s">
        <v>77</v>
      </c>
      <c r="D48" s="521" t="str">
        <f>"Table 8, line "&amp;TEXT('T-8'!A25,"0")</f>
        <v>Table 8, line 19</v>
      </c>
      <c r="E48" s="529">
        <v>3.25</v>
      </c>
      <c r="F48" s="529">
        <f>'T-8'!F25</f>
        <v>3.53</v>
      </c>
      <c r="G48" s="518">
        <f>F48/E48-1</f>
        <v>8.6153846153846025E-2</v>
      </c>
    </row>
    <row r="49" spans="1:9" s="98" customFormat="1" ht="19.5" customHeight="1" x14ac:dyDescent="0.2">
      <c r="A49" s="513">
        <f t="shared" si="0"/>
        <v>45</v>
      </c>
      <c r="B49" s="469" t="s">
        <v>583</v>
      </c>
      <c r="C49" s="517"/>
      <c r="D49" s="525"/>
      <c r="E49" s="519"/>
      <c r="F49" s="519"/>
      <c r="G49" s="516"/>
    </row>
    <row r="50" spans="1:9" s="98" customFormat="1" x14ac:dyDescent="0.2">
      <c r="A50" s="513">
        <f t="shared" si="0"/>
        <v>46</v>
      </c>
      <c r="B50" s="472" t="s">
        <v>74</v>
      </c>
      <c r="C50" s="517" t="s">
        <v>36</v>
      </c>
      <c r="D50" s="521" t="str">
        <f>"Table 8, line "&amp;TEXT('T-8'!A34,"0")</f>
        <v>Table 8, line 28</v>
      </c>
      <c r="E50" s="519">
        <v>0.59799999999999998</v>
      </c>
      <c r="F50" s="519">
        <f>'T-8'!F34</f>
        <v>0.59799999999999998</v>
      </c>
      <c r="G50" s="518">
        <f>F50/E50-1</f>
        <v>0</v>
      </c>
    </row>
    <row r="51" spans="1:9" s="98" customFormat="1" x14ac:dyDescent="0.2">
      <c r="A51" s="513">
        <f t="shared" si="0"/>
        <v>47</v>
      </c>
      <c r="B51" s="472" t="s">
        <v>75</v>
      </c>
      <c r="C51" s="517" t="s">
        <v>64</v>
      </c>
      <c r="D51" s="521" t="str">
        <f>"Table 8, line "&amp;TEXT('T-8'!A35,"0")</f>
        <v>Table 8, line 29</v>
      </c>
      <c r="E51" s="519">
        <v>2.8000000000000001E-2</v>
      </c>
      <c r="F51" s="519">
        <f>'T-8'!F35</f>
        <v>2.8000000000000001E-2</v>
      </c>
      <c r="G51" s="526">
        <f>F51/E51-1</f>
        <v>0</v>
      </c>
    </row>
    <row r="52" spans="1:9" s="98" customFormat="1" x14ac:dyDescent="0.2">
      <c r="A52" s="513">
        <f t="shared" si="0"/>
        <v>48</v>
      </c>
      <c r="B52" s="472" t="s">
        <v>76</v>
      </c>
      <c r="C52" s="517" t="s">
        <v>64</v>
      </c>
      <c r="D52" s="521" t="str">
        <f>"Table 8, line "&amp;TEXT('T-8'!A36,"0")</f>
        <v>Table 8, line 30</v>
      </c>
      <c r="E52" s="519">
        <v>0.02</v>
      </c>
      <c r="F52" s="519">
        <f>'T-8'!F36</f>
        <v>0.02</v>
      </c>
      <c r="G52" s="518">
        <f>F52/E52-1</f>
        <v>0</v>
      </c>
    </row>
    <row r="53" spans="1:9" s="98" customFormat="1" x14ac:dyDescent="0.2">
      <c r="A53" s="513">
        <f t="shared" si="0"/>
        <v>49</v>
      </c>
      <c r="B53" s="472" t="s">
        <v>47</v>
      </c>
      <c r="C53" s="517" t="s">
        <v>77</v>
      </c>
      <c r="D53" s="521" t="str">
        <f>"Table 8, line "&amp;TEXT('T-8'!A37,"0")</f>
        <v>Table 8, line 31</v>
      </c>
      <c r="E53" s="529">
        <v>1.72</v>
      </c>
      <c r="F53" s="529">
        <f>'T-8'!F37</f>
        <v>1.72</v>
      </c>
      <c r="G53" s="518">
        <f>F53/E53-1</f>
        <v>0</v>
      </c>
    </row>
    <row r="54" spans="1:9" s="98" customFormat="1" ht="19.5" customHeight="1" x14ac:dyDescent="0.2">
      <c r="A54" s="513">
        <f t="shared" si="0"/>
        <v>50</v>
      </c>
      <c r="B54" s="469" t="s">
        <v>584</v>
      </c>
      <c r="C54" s="517"/>
      <c r="D54" s="538"/>
      <c r="E54" s="519"/>
      <c r="F54" s="519"/>
      <c r="G54" s="516"/>
    </row>
    <row r="55" spans="1:9" s="98" customFormat="1" x14ac:dyDescent="0.2">
      <c r="A55" s="513">
        <f t="shared" si="0"/>
        <v>51</v>
      </c>
      <c r="B55" s="472" t="s">
        <v>225</v>
      </c>
      <c r="C55" s="517" t="s">
        <v>77</v>
      </c>
      <c r="D55" s="521" t="str">
        <f>"Table 8, line "&amp;TEXT('T-8'!A42,"0")</f>
        <v>Table 8, line 36</v>
      </c>
      <c r="E55" s="529">
        <v>1.23</v>
      </c>
      <c r="F55" s="529">
        <f>ROUND('T-8'!F42,2)</f>
        <v>1.48</v>
      </c>
      <c r="G55" s="518">
        <f>F55/E55-1</f>
        <v>0.20325203252032531</v>
      </c>
      <c r="I55" s="527"/>
    </row>
    <row r="56" spans="1:9" s="98" customFormat="1" ht="19.5" customHeight="1" x14ac:dyDescent="0.2">
      <c r="A56" s="513">
        <f t="shared" si="0"/>
        <v>52</v>
      </c>
      <c r="B56" s="469" t="s">
        <v>461</v>
      </c>
      <c r="C56" s="517"/>
      <c r="D56" s="521"/>
      <c r="E56" s="519"/>
      <c r="F56" s="516"/>
      <c r="G56" s="516"/>
    </row>
    <row r="57" spans="1:9" s="98" customFormat="1" x14ac:dyDescent="0.2">
      <c r="A57" s="513">
        <f t="shared" si="0"/>
        <v>53</v>
      </c>
      <c r="B57" s="472" t="s">
        <v>74</v>
      </c>
      <c r="C57" s="517" t="s">
        <v>36</v>
      </c>
      <c r="D57" s="521" t="str">
        <f>"Table 9, line "&amp;TEXT('[12]T-9'!A19,"0")</f>
        <v>Table 9, line 12</v>
      </c>
      <c r="E57" s="519">
        <v>1.399</v>
      </c>
      <c r="F57" s="519">
        <f>'T-9'!G13</f>
        <v>1.2849999999999999</v>
      </c>
      <c r="G57" s="518">
        <f>F57/E57-1</f>
        <v>-8.1486776268763439E-2</v>
      </c>
      <c r="I57" s="528"/>
    </row>
    <row r="58" spans="1:9" s="98" customFormat="1" ht="19.5" customHeight="1" x14ac:dyDescent="0.2">
      <c r="A58" s="513">
        <f t="shared" si="0"/>
        <v>54</v>
      </c>
      <c r="B58" s="469" t="s">
        <v>25</v>
      </c>
      <c r="C58" s="517"/>
      <c r="D58" s="521"/>
      <c r="E58" s="519"/>
      <c r="F58" s="516"/>
      <c r="G58" s="516"/>
    </row>
    <row r="59" spans="1:9" s="98" customFormat="1" x14ac:dyDescent="0.2">
      <c r="A59" s="513">
        <f t="shared" si="0"/>
        <v>55</v>
      </c>
      <c r="B59" s="472" t="s">
        <v>79</v>
      </c>
      <c r="C59" s="517" t="s">
        <v>80</v>
      </c>
      <c r="D59" s="521" t="s">
        <v>462</v>
      </c>
      <c r="E59" s="529">
        <v>0.28000000000000003</v>
      </c>
      <c r="F59" s="529">
        <v>0</v>
      </c>
      <c r="G59" s="518">
        <f>F59/E59-1</f>
        <v>-1</v>
      </c>
    </row>
    <row r="60" spans="1:9" s="98" customFormat="1" x14ac:dyDescent="0.2">
      <c r="A60" s="513">
        <f t="shared" si="0"/>
        <v>56</v>
      </c>
      <c r="B60" s="472" t="s">
        <v>81</v>
      </c>
      <c r="C60" s="517" t="s">
        <v>80</v>
      </c>
      <c r="D60" s="521" t="s">
        <v>462</v>
      </c>
      <c r="E60" s="529">
        <v>0.24</v>
      </c>
      <c r="F60" s="529">
        <v>0</v>
      </c>
      <c r="G60" s="518">
        <f>F60/E60-1</f>
        <v>-1</v>
      </c>
    </row>
    <row r="61" spans="1:9" s="98" customFormat="1" ht="21" customHeight="1" x14ac:dyDescent="0.2">
      <c r="A61" s="513">
        <f t="shared" si="0"/>
        <v>57</v>
      </c>
      <c r="B61" s="469" t="s">
        <v>539</v>
      </c>
      <c r="C61" s="517"/>
      <c r="D61" s="473"/>
      <c r="E61" s="530"/>
      <c r="F61" s="530"/>
      <c r="G61" s="531"/>
    </row>
    <row r="62" spans="1:9" s="98" customFormat="1" x14ac:dyDescent="0.2">
      <c r="A62" s="513">
        <f t="shared" si="0"/>
        <v>58</v>
      </c>
      <c r="B62" s="472" t="s">
        <v>74</v>
      </c>
      <c r="C62" s="517" t="s">
        <v>77</v>
      </c>
      <c r="D62" s="521" t="str">
        <f>"Table 10.2, line "&amp;TEXT('T-10.2 (WECCPeak)'!A12,"0")</f>
        <v>Table 10.2, line 5</v>
      </c>
      <c r="E62" s="539" t="s">
        <v>476</v>
      </c>
      <c r="F62" s="530">
        <f>'T-10.2 (WECCPeak)'!G12</f>
        <v>0.05</v>
      </c>
      <c r="G62" s="532" t="s">
        <v>476</v>
      </c>
    </row>
    <row r="63" spans="1:9" s="98" customFormat="1" x14ac:dyDescent="0.2">
      <c r="A63" s="513">
        <f t="shared" si="0"/>
        <v>59</v>
      </c>
      <c r="B63" s="469" t="s">
        <v>540</v>
      </c>
      <c r="C63" s="517"/>
      <c r="D63" s="521"/>
      <c r="E63" s="539"/>
      <c r="F63" s="540"/>
      <c r="G63" s="532"/>
    </row>
    <row r="64" spans="1:9" s="98" customFormat="1" x14ac:dyDescent="0.2">
      <c r="A64" s="513">
        <f t="shared" si="0"/>
        <v>60</v>
      </c>
      <c r="B64" s="472" t="s">
        <v>74</v>
      </c>
      <c r="C64" s="517" t="s">
        <v>77</v>
      </c>
      <c r="D64" s="521" t="str">
        <f>"Table 10.2, line "&amp;TEXT('T-10.2 (WECCPeak)'!A18,"0")</f>
        <v>Table 10.2, line 11</v>
      </c>
      <c r="E64" s="539" t="s">
        <v>476</v>
      </c>
      <c r="F64" s="530">
        <f>'T-10.2 (WECCPeak)'!G18</f>
        <v>0.05</v>
      </c>
      <c r="G64" s="532" t="s">
        <v>476</v>
      </c>
    </row>
    <row r="65" spans="1:9" s="98" customFormat="1" ht="19.5" customHeight="1" x14ac:dyDescent="0.2">
      <c r="A65" s="513">
        <f t="shared" si="0"/>
        <v>61</v>
      </c>
      <c r="B65" s="469" t="s">
        <v>585</v>
      </c>
      <c r="C65" s="517"/>
      <c r="D65" s="521"/>
      <c r="E65" s="516"/>
      <c r="F65" s="516"/>
      <c r="G65" s="516"/>
    </row>
    <row r="66" spans="1:9" s="98" customFormat="1" ht="19.5" customHeight="1" x14ac:dyDescent="0.2">
      <c r="A66" s="513">
        <f t="shared" si="0"/>
        <v>62</v>
      </c>
      <c r="B66" s="472" t="s">
        <v>408</v>
      </c>
      <c r="C66" s="517" t="s">
        <v>36</v>
      </c>
      <c r="D66" s="521" t="str">
        <f>"Table 10, line "&amp;TEXT('T-10.1'!A72,"0")</f>
        <v>Table 10, line 66</v>
      </c>
      <c r="E66" s="519">
        <v>0.3</v>
      </c>
      <c r="F66" s="519">
        <f>'T-10.1'!I66</f>
        <v>0.35</v>
      </c>
      <c r="G66" s="518">
        <f>F66/E66-1</f>
        <v>0.16666666666666674</v>
      </c>
      <c r="I66" s="528"/>
    </row>
    <row r="67" spans="1:9" s="98" customFormat="1" ht="19.5" customHeight="1" x14ac:dyDescent="0.2">
      <c r="A67" s="513">
        <f t="shared" si="0"/>
        <v>63</v>
      </c>
      <c r="B67" s="472" t="s">
        <v>410</v>
      </c>
      <c r="C67" s="517"/>
      <c r="D67" s="521"/>
      <c r="E67" s="519"/>
      <c r="F67" s="519"/>
      <c r="G67" s="518"/>
    </row>
    <row r="68" spans="1:9" s="98" customFormat="1" x14ac:dyDescent="0.2">
      <c r="A68" s="513">
        <f t="shared" si="0"/>
        <v>64</v>
      </c>
      <c r="B68" s="472" t="s">
        <v>74</v>
      </c>
      <c r="C68" s="517" t="s">
        <v>36</v>
      </c>
      <c r="D68" s="521" t="str">
        <f>"Table 10, line "&amp;TEXT('T-10.1'!A72,"0")</f>
        <v>Table 10, line 66</v>
      </c>
      <c r="E68" s="519">
        <v>0.25700000000000001</v>
      </c>
      <c r="F68" s="519">
        <f>'T-10.1'!I56</f>
        <v>0.30099999999999999</v>
      </c>
      <c r="G68" s="518">
        <f>F68/E68-1</f>
        <v>0.17120622568093369</v>
      </c>
    </row>
    <row r="69" spans="1:9" s="98" customFormat="1" x14ac:dyDescent="0.2">
      <c r="A69" s="513">
        <f t="shared" si="0"/>
        <v>65</v>
      </c>
      <c r="B69" s="472" t="s">
        <v>75</v>
      </c>
      <c r="C69" s="517" t="s">
        <v>64</v>
      </c>
      <c r="D69" s="521" t="str">
        <f>"Table 10, line "&amp;TEXT('T-10.1'!A73,"0")</f>
        <v>Table 10, line 67</v>
      </c>
      <c r="E69" s="519">
        <v>1.2E-2</v>
      </c>
      <c r="F69" s="519">
        <f>'T-10.1'!I57</f>
        <v>1.4E-2</v>
      </c>
      <c r="G69" s="518">
        <f>F69/E69-1</f>
        <v>0.16666666666666674</v>
      </c>
    </row>
    <row r="70" spans="1:9" s="98" customFormat="1" x14ac:dyDescent="0.2">
      <c r="A70" s="513">
        <f t="shared" si="0"/>
        <v>66</v>
      </c>
      <c r="B70" s="472" t="s">
        <v>76</v>
      </c>
      <c r="C70" s="517" t="s">
        <v>64</v>
      </c>
      <c r="D70" s="521" t="str">
        <f>"Table 10, line "&amp;TEXT('T-10.1'!A74,"0")</f>
        <v>Table 10, line 68</v>
      </c>
      <c r="E70" s="519">
        <v>8.0000000000000002E-3</v>
      </c>
      <c r="F70" s="519">
        <f>'T-10.1'!I58</f>
        <v>0.01</v>
      </c>
      <c r="G70" s="518">
        <f>F70/E70-1</f>
        <v>0.25</v>
      </c>
    </row>
    <row r="71" spans="1:9" s="98" customFormat="1" x14ac:dyDescent="0.2">
      <c r="A71" s="513">
        <f t="shared" si="0"/>
        <v>67</v>
      </c>
      <c r="B71" s="472" t="s">
        <v>47</v>
      </c>
      <c r="C71" s="517" t="s">
        <v>77</v>
      </c>
      <c r="D71" s="521" t="str">
        <f>"Table 10, line "&amp;TEXT('T-10.1'!A75,"0")</f>
        <v>Table 10, line 69</v>
      </c>
      <c r="E71" s="529">
        <v>0.74</v>
      </c>
      <c r="F71" s="529">
        <f>'T-10.1'!I59</f>
        <v>0.87</v>
      </c>
      <c r="G71" s="518">
        <f>F71/E71-1</f>
        <v>0.17567567567567566</v>
      </c>
    </row>
    <row r="72" spans="1:9" s="98" customFormat="1" ht="19.5" customHeight="1" x14ac:dyDescent="0.2">
      <c r="A72" s="513">
        <f t="shared" si="0"/>
        <v>68</v>
      </c>
      <c r="B72" s="469" t="s">
        <v>586</v>
      </c>
      <c r="C72" s="517"/>
      <c r="D72" s="474"/>
      <c r="E72" s="541"/>
      <c r="F72" s="529"/>
      <c r="G72" s="516"/>
    </row>
    <row r="73" spans="1:9" s="98" customFormat="1" x14ac:dyDescent="0.2">
      <c r="A73" s="513">
        <f t="shared" si="0"/>
        <v>69</v>
      </c>
      <c r="B73" s="472" t="s">
        <v>74</v>
      </c>
      <c r="C73" s="517" t="s">
        <v>36</v>
      </c>
      <c r="D73" s="474" t="str">
        <f>"Table 10.1, line "&amp;TEXT('T-10.1'!A76,"0")</f>
        <v>Table 10.1, line 70</v>
      </c>
      <c r="E73" s="519">
        <v>0</v>
      </c>
      <c r="F73" s="519">
        <f>'T-10.1'!I76</f>
        <v>0</v>
      </c>
      <c r="G73" s="518">
        <v>0</v>
      </c>
    </row>
    <row r="74" spans="1:9" s="98" customFormat="1" x14ac:dyDescent="0.2">
      <c r="A74" s="513">
        <f t="shared" si="0"/>
        <v>70</v>
      </c>
      <c r="B74" s="472" t="s">
        <v>75</v>
      </c>
      <c r="C74" s="517" t="s">
        <v>64</v>
      </c>
      <c r="D74" s="474" t="str">
        <f>"Table 10.1, line "&amp;TEXT('T-10.1'!A76,"0")</f>
        <v>Table 10.1, line 70</v>
      </c>
      <c r="E74" s="519">
        <v>0</v>
      </c>
      <c r="F74" s="519">
        <f>'T-10.1'!I76</f>
        <v>0</v>
      </c>
      <c r="G74" s="518">
        <v>0</v>
      </c>
    </row>
    <row r="75" spans="1:9" s="98" customFormat="1" x14ac:dyDescent="0.2">
      <c r="A75" s="513">
        <f t="shared" si="0"/>
        <v>71</v>
      </c>
      <c r="B75" s="472" t="s">
        <v>76</v>
      </c>
      <c r="C75" s="517" t="s">
        <v>64</v>
      </c>
      <c r="D75" s="474" t="str">
        <f>"Table 10.1, line "&amp;TEXT('T-10.1'!A76,"0")</f>
        <v>Table 10.1, line 70</v>
      </c>
      <c r="E75" s="519">
        <v>0</v>
      </c>
      <c r="F75" s="519">
        <f>'T-10.1'!I76</f>
        <v>0</v>
      </c>
      <c r="G75" s="518">
        <v>0</v>
      </c>
    </row>
    <row r="76" spans="1:9" s="98" customFormat="1" x14ac:dyDescent="0.2">
      <c r="A76" s="513">
        <f t="shared" si="0"/>
        <v>72</v>
      </c>
      <c r="B76" s="472" t="s">
        <v>47</v>
      </c>
      <c r="C76" s="517" t="s">
        <v>77</v>
      </c>
      <c r="D76" s="474" t="str">
        <f>"Table 10.1, line "&amp;TEXT('T-10.1'!A76,"0")</f>
        <v>Table 10.1, line 70</v>
      </c>
      <c r="E76" s="529">
        <v>0</v>
      </c>
      <c r="F76" s="529">
        <f>'T-10.1'!I76</f>
        <v>0</v>
      </c>
      <c r="G76" s="518">
        <v>0</v>
      </c>
    </row>
    <row r="77" spans="1:9" s="98" customFormat="1" ht="25.5" customHeight="1" x14ac:dyDescent="0.2">
      <c r="A77" s="513">
        <f t="shared" si="0"/>
        <v>73</v>
      </c>
      <c r="B77" s="469" t="s">
        <v>589</v>
      </c>
      <c r="C77" s="517" t="s">
        <v>77</v>
      </c>
      <c r="D77" s="474" t="str">
        <f>"Table 10.3, line "&amp;TEXT('T-10.3'!A6,"0")</f>
        <v>Table 10.3, line 2</v>
      </c>
      <c r="E77" s="529">
        <v>0.12</v>
      </c>
      <c r="F77" s="529">
        <v>0.12</v>
      </c>
      <c r="G77" s="518">
        <f>F77/E77-1</f>
        <v>0</v>
      </c>
    </row>
    <row r="78" spans="1:9" s="98" customFormat="1" ht="30" customHeight="1" x14ac:dyDescent="0.2">
      <c r="A78" s="513">
        <f>A77+1</f>
        <v>74</v>
      </c>
      <c r="B78" s="469" t="s">
        <v>590</v>
      </c>
      <c r="C78" s="517"/>
      <c r="D78" s="474"/>
      <c r="E78" s="529"/>
      <c r="F78" s="529"/>
      <c r="G78" s="518"/>
    </row>
    <row r="79" spans="1:9" s="98" customFormat="1" x14ac:dyDescent="0.2">
      <c r="A79" s="513">
        <f>A78+1</f>
        <v>75</v>
      </c>
      <c r="B79" s="472" t="s">
        <v>591</v>
      </c>
      <c r="C79" s="517" t="s">
        <v>77</v>
      </c>
      <c r="D79" s="474" t="str">
        <f>"Table 10.3, line "&amp;TEXT('T-10.3'!A46,"0")</f>
        <v>Table 10.3, line 42</v>
      </c>
      <c r="E79" s="529">
        <v>10.86</v>
      </c>
      <c r="F79" s="529">
        <v>11.4</v>
      </c>
      <c r="G79" s="518">
        <f>F79/E79-1</f>
        <v>4.9723756906077332E-2</v>
      </c>
    </row>
    <row r="80" spans="1:9" s="98" customFormat="1" x14ac:dyDescent="0.2">
      <c r="A80" s="513">
        <f>A79+1</f>
        <v>76</v>
      </c>
      <c r="B80" s="472" t="s">
        <v>592</v>
      </c>
      <c r="C80" s="517" t="s">
        <v>77</v>
      </c>
      <c r="D80" s="474" t="str">
        <f>"Table 10.3, line "&amp;TEXT('T-10.3'!A47,"0")</f>
        <v>Table 10.3, line 43</v>
      </c>
      <c r="E80" s="529">
        <v>12.49</v>
      </c>
      <c r="F80" s="529">
        <v>13.11</v>
      </c>
      <c r="G80" s="518">
        <f>F80/E80-1</f>
        <v>4.9639711769415396E-2</v>
      </c>
    </row>
    <row r="81" spans="1:7" s="98" customFormat="1" x14ac:dyDescent="0.2">
      <c r="A81" s="513">
        <f>A80+1</f>
        <v>77</v>
      </c>
      <c r="B81" s="472" t="s">
        <v>593</v>
      </c>
      <c r="C81" s="517" t="s">
        <v>77</v>
      </c>
      <c r="D81" s="474" t="str">
        <f>"Table 10.3, line "&amp;TEXT('T-10.3'!A48,"0")</f>
        <v>Table 10.3, line 44</v>
      </c>
      <c r="E81" s="529">
        <v>9.9499999999999993</v>
      </c>
      <c r="F81" s="529">
        <v>10.45</v>
      </c>
      <c r="G81" s="518">
        <f>F81/E81-1</f>
        <v>5.0251256281407031E-2</v>
      </c>
    </row>
    <row r="82" spans="1:7" s="98" customFormat="1" x14ac:dyDescent="0.2">
      <c r="A82" s="513">
        <f>A81+1</f>
        <v>78</v>
      </c>
      <c r="B82" s="472" t="s">
        <v>594</v>
      </c>
      <c r="C82" s="517" t="s">
        <v>77</v>
      </c>
      <c r="D82" s="474" t="str">
        <f>"Table 10.3, line "&amp;TEXT('T-10.3'!A49,"0")</f>
        <v>Table 10.3, line 45</v>
      </c>
      <c r="E82" s="529">
        <v>11.44</v>
      </c>
      <c r="F82" s="529">
        <v>12.02</v>
      </c>
      <c r="G82" s="518">
        <f>F82/E82-1</f>
        <v>5.069930069930062E-2</v>
      </c>
    </row>
    <row r="83" spans="1:7" x14ac:dyDescent="0.25">
      <c r="D83" s="15"/>
    </row>
    <row r="84" spans="1:7" x14ac:dyDescent="0.25">
      <c r="D84" s="15"/>
    </row>
    <row r="85" spans="1:7" x14ac:dyDescent="0.25">
      <c r="D85" s="15"/>
    </row>
    <row r="86" spans="1:7" x14ac:dyDescent="0.25">
      <c r="D86" s="15"/>
    </row>
    <row r="87" spans="1:7" x14ac:dyDescent="0.25">
      <c r="D87" s="15"/>
    </row>
    <row r="88" spans="1:7" x14ac:dyDescent="0.25">
      <c r="D88" s="15"/>
    </row>
    <row r="89" spans="1:7" x14ac:dyDescent="0.25">
      <c r="D89" s="15"/>
    </row>
    <row r="90" spans="1:7" x14ac:dyDescent="0.25">
      <c r="D90" s="15"/>
    </row>
    <row r="91" spans="1:7" x14ac:dyDescent="0.25">
      <c r="D91" s="15"/>
    </row>
    <row r="92" spans="1:7" x14ac:dyDescent="0.25">
      <c r="D92" s="15"/>
    </row>
    <row r="93" spans="1:7" x14ac:dyDescent="0.25">
      <c r="D93" s="15"/>
    </row>
    <row r="94" spans="1:7" x14ac:dyDescent="0.25">
      <c r="D94" s="15"/>
    </row>
    <row r="95" spans="1:7" x14ac:dyDescent="0.25">
      <c r="D95" s="15"/>
    </row>
    <row r="96" spans="1:7" x14ac:dyDescent="0.25">
      <c r="D96" s="15"/>
    </row>
    <row r="97" spans="4:4" x14ac:dyDescent="0.25">
      <c r="D97" s="15"/>
    </row>
    <row r="98" spans="4:4" x14ac:dyDescent="0.25">
      <c r="D98" s="15"/>
    </row>
    <row r="99" spans="4:4" x14ac:dyDescent="0.25">
      <c r="D99" s="15"/>
    </row>
    <row r="100" spans="4:4" x14ac:dyDescent="0.25">
      <c r="D100" s="15"/>
    </row>
  </sheetData>
  <mergeCells count="2">
    <mergeCell ref="A1:G1"/>
    <mergeCell ref="A2:G2"/>
  </mergeCells>
  <phoneticPr fontId="6" type="noConversion"/>
  <conditionalFormatting sqref="G6:G60 G65:G76">
    <cfRule type="cellIs" dxfId="7" priority="9" stopIfTrue="1" operator="lessThan">
      <formula>0</formula>
    </cfRule>
  </conditionalFormatting>
  <conditionalFormatting sqref="G61:G64">
    <cfRule type="cellIs" dxfId="6" priority="7" stopIfTrue="1" operator="lessThan">
      <formula>0</formula>
    </cfRule>
  </conditionalFormatting>
  <conditionalFormatting sqref="G78">
    <cfRule type="cellIs" dxfId="5" priority="6" stopIfTrue="1" operator="lessThan">
      <formula>0</formula>
    </cfRule>
  </conditionalFormatting>
  <conditionalFormatting sqref="G79">
    <cfRule type="cellIs" dxfId="4" priority="5" stopIfTrue="1" operator="lessThan">
      <formula>0</formula>
    </cfRule>
  </conditionalFormatting>
  <conditionalFormatting sqref="G81">
    <cfRule type="cellIs" dxfId="3" priority="4" stopIfTrue="1" operator="lessThan">
      <formula>0</formula>
    </cfRule>
  </conditionalFormatting>
  <conditionalFormatting sqref="G80">
    <cfRule type="cellIs" dxfId="2" priority="3" stopIfTrue="1" operator="lessThan">
      <formula>0</formula>
    </cfRule>
  </conditionalFormatting>
  <conditionalFormatting sqref="G82">
    <cfRule type="cellIs" dxfId="1" priority="2" stopIfTrue="1" operator="lessThan">
      <formula>0</formula>
    </cfRule>
  </conditionalFormatting>
  <conditionalFormatting sqref="G77">
    <cfRule type="cellIs" dxfId="0" priority="1" stopIfTrue="1" operator="lessThan">
      <formula>0</formula>
    </cfRule>
  </conditionalFormatting>
  <printOptions horizontalCentered="1"/>
  <pageMargins left="0.25" right="0.25" top="0.5" bottom="0.5" header="0.25" footer="0.5"/>
  <pageSetup scale="98" fitToHeight="0" orientation="landscape" blackAndWhite="1" r:id="rId1"/>
  <headerFooter alignWithMargins="0">
    <oddHeader>&amp;C&amp;"Times New Roman,Bold"&amp;12Table 11
Summary of FY 2014-2015 and FY 2016-2017 Rates</oddHeader>
  </headerFooter>
  <rowBreaks count="2" manualBreakCount="2">
    <brk id="24" max="6" man="1"/>
    <brk id="48"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tabColor rgb="FF0070C0"/>
    <pageSetUpPr fitToPage="1"/>
  </sheetPr>
  <dimension ref="A1:AH125"/>
  <sheetViews>
    <sheetView zoomScaleNormal="100" workbookViewId="0">
      <selection activeCell="M16" sqref="M16"/>
    </sheetView>
  </sheetViews>
  <sheetFormatPr defaultRowHeight="15.75" x14ac:dyDescent="0.25"/>
  <cols>
    <col min="1" max="1" width="5.5703125" style="412" bestFit="1" customWidth="1"/>
    <col min="2" max="2" width="47.28515625" style="12" customWidth="1"/>
    <col min="3" max="3" width="17.140625" style="12" customWidth="1"/>
    <col min="4" max="4" width="17.7109375" style="12" customWidth="1"/>
    <col min="5" max="5" width="17" style="12" customWidth="1"/>
    <col min="6" max="6" width="16.85546875" style="12" customWidth="1"/>
    <col min="7" max="7" width="17.140625" style="12" customWidth="1"/>
    <col min="8" max="8" width="17.5703125" style="12" customWidth="1"/>
    <col min="9" max="9" width="15" style="12" customWidth="1"/>
    <col min="10" max="10" width="3.7109375" style="12" customWidth="1"/>
    <col min="11" max="11" width="18.85546875" style="43" customWidth="1"/>
    <col min="12" max="12" width="12.7109375" style="43" bestFit="1" customWidth="1"/>
    <col min="13" max="13" width="10.5703125" style="43" customWidth="1"/>
    <col min="14" max="14" width="11.140625" style="43" customWidth="1"/>
    <col min="15" max="15" width="11.5703125" style="12" bestFit="1" customWidth="1"/>
    <col min="16" max="16384" width="9.140625" style="12"/>
  </cols>
  <sheetData>
    <row r="1" spans="1:34" s="20" customFormat="1" ht="20.25" customHeight="1" x14ac:dyDescent="0.25">
      <c r="A1" s="587"/>
      <c r="B1" s="587"/>
      <c r="C1" s="587"/>
      <c r="D1" s="587"/>
      <c r="E1" s="587"/>
      <c r="F1" s="587"/>
      <c r="G1" s="587"/>
      <c r="H1" s="587"/>
      <c r="I1" s="587"/>
      <c r="J1" s="13"/>
      <c r="K1" s="16"/>
      <c r="L1" s="16"/>
      <c r="M1" s="16"/>
      <c r="N1" s="16"/>
      <c r="O1" s="13"/>
      <c r="P1" s="13"/>
      <c r="Q1" s="13"/>
      <c r="R1" s="13"/>
      <c r="S1" s="13"/>
      <c r="T1" s="13"/>
      <c r="U1" s="13"/>
      <c r="V1" s="13"/>
      <c r="W1" s="13"/>
      <c r="X1" s="13"/>
      <c r="Y1" s="13"/>
      <c r="Z1" s="13"/>
      <c r="AA1" s="13"/>
      <c r="AB1" s="13"/>
      <c r="AC1" s="13"/>
      <c r="AD1" s="13"/>
      <c r="AE1" s="13"/>
      <c r="AF1" s="13"/>
      <c r="AG1" s="13"/>
      <c r="AH1" s="13"/>
    </row>
    <row r="2" spans="1:34" s="20" customFormat="1" ht="20.25" customHeight="1" x14ac:dyDescent="0.25">
      <c r="A2" s="587"/>
      <c r="B2" s="587"/>
      <c r="C2" s="587"/>
      <c r="D2" s="587"/>
      <c r="E2" s="587"/>
      <c r="F2" s="587"/>
      <c r="G2" s="587"/>
      <c r="H2" s="587"/>
      <c r="I2" s="587"/>
      <c r="J2" s="13"/>
      <c r="K2" s="16"/>
      <c r="L2" s="16"/>
      <c r="M2" s="16"/>
      <c r="N2" s="16"/>
      <c r="O2" s="13"/>
      <c r="P2" s="13"/>
      <c r="Q2" s="13"/>
      <c r="R2" s="13"/>
      <c r="S2" s="13"/>
      <c r="T2" s="13"/>
      <c r="U2" s="13"/>
      <c r="V2" s="13"/>
      <c r="W2" s="13"/>
      <c r="X2" s="13"/>
      <c r="Y2" s="13"/>
      <c r="Z2" s="13"/>
      <c r="AA2" s="13"/>
      <c r="AB2" s="13"/>
      <c r="AC2" s="13"/>
      <c r="AD2" s="13"/>
      <c r="AE2" s="13"/>
      <c r="AF2" s="13"/>
      <c r="AG2" s="13"/>
      <c r="AH2" s="13"/>
    </row>
    <row r="3" spans="1:34" s="20" customFormat="1" ht="12" customHeight="1" x14ac:dyDescent="0.25">
      <c r="A3" s="372"/>
      <c r="B3" s="372"/>
      <c r="C3" s="372"/>
      <c r="D3" s="372"/>
      <c r="E3" s="372"/>
      <c r="F3" s="372"/>
      <c r="G3" s="372"/>
      <c r="H3" s="372"/>
      <c r="I3" s="372"/>
      <c r="J3" s="13"/>
      <c r="K3" s="16"/>
      <c r="L3" s="16"/>
      <c r="M3" s="16"/>
      <c r="N3" s="16"/>
      <c r="O3" s="13"/>
      <c r="P3" s="13"/>
      <c r="Q3" s="13"/>
      <c r="R3" s="13"/>
      <c r="S3" s="13"/>
      <c r="T3" s="13"/>
      <c r="U3" s="13"/>
      <c r="V3" s="13"/>
      <c r="W3" s="13"/>
      <c r="X3" s="13"/>
      <c r="Y3" s="13"/>
      <c r="Z3" s="13"/>
      <c r="AA3" s="13"/>
      <c r="AB3" s="13"/>
      <c r="AC3" s="13"/>
      <c r="AD3" s="13"/>
      <c r="AE3" s="13"/>
      <c r="AF3" s="13"/>
      <c r="AG3" s="13"/>
      <c r="AH3" s="13"/>
    </row>
    <row r="4" spans="1:34" x14ac:dyDescent="0.25">
      <c r="A4" s="542"/>
      <c r="B4" s="543" t="s">
        <v>0</v>
      </c>
      <c r="C4" s="543" t="s">
        <v>1</v>
      </c>
      <c r="D4" s="543" t="s">
        <v>2</v>
      </c>
      <c r="E4" s="543" t="s">
        <v>3</v>
      </c>
      <c r="F4" s="543" t="s">
        <v>4</v>
      </c>
      <c r="G4" s="543" t="s">
        <v>5</v>
      </c>
      <c r="H4" s="543" t="s">
        <v>6</v>
      </c>
      <c r="I4" s="543" t="s">
        <v>7</v>
      </c>
      <c r="J4" s="42"/>
    </row>
    <row r="5" spans="1:34" x14ac:dyDescent="0.25">
      <c r="A5" s="542"/>
      <c r="B5" s="543"/>
      <c r="C5" s="598" t="s">
        <v>464</v>
      </c>
      <c r="D5" s="586"/>
      <c r="E5" s="543"/>
      <c r="F5" s="598" t="s">
        <v>465</v>
      </c>
      <c r="G5" s="586"/>
      <c r="H5" s="543"/>
      <c r="I5" s="543"/>
      <c r="J5" s="42"/>
    </row>
    <row r="6" spans="1:34" x14ac:dyDescent="0.25">
      <c r="A6" s="542"/>
      <c r="B6" s="544"/>
      <c r="C6" s="597" t="s">
        <v>427</v>
      </c>
      <c r="D6" s="597"/>
      <c r="E6" s="543" t="s">
        <v>203</v>
      </c>
      <c r="F6" s="597" t="s">
        <v>455</v>
      </c>
      <c r="G6" s="597"/>
      <c r="H6" s="543" t="s">
        <v>203</v>
      </c>
      <c r="I6" s="543" t="s">
        <v>170</v>
      </c>
      <c r="K6" s="44"/>
      <c r="L6" s="596"/>
      <c r="M6" s="596"/>
      <c r="N6" s="94"/>
    </row>
    <row r="7" spans="1:34" x14ac:dyDescent="0.25">
      <c r="A7" s="545"/>
      <c r="B7" s="546" t="s">
        <v>184</v>
      </c>
      <c r="C7" s="547" t="s">
        <v>436</v>
      </c>
      <c r="D7" s="547" t="s">
        <v>437</v>
      </c>
      <c r="E7" s="547" t="s">
        <v>456</v>
      </c>
      <c r="F7" s="547" t="s">
        <v>436</v>
      </c>
      <c r="G7" s="547" t="s">
        <v>437</v>
      </c>
      <c r="H7" s="547" t="s">
        <v>456</v>
      </c>
      <c r="I7" s="547" t="s">
        <v>202</v>
      </c>
      <c r="K7" s="45"/>
      <c r="L7" s="94"/>
      <c r="M7" s="94"/>
      <c r="N7" s="94"/>
    </row>
    <row r="8" spans="1:34" ht="18" customHeight="1" x14ac:dyDescent="0.25">
      <c r="A8" s="343">
        <v>1</v>
      </c>
      <c r="B8" s="545" t="s">
        <v>463</v>
      </c>
      <c r="C8" s="543"/>
      <c r="D8" s="543"/>
      <c r="E8" s="543"/>
      <c r="F8" s="543"/>
      <c r="G8" s="543"/>
      <c r="H8" s="543"/>
      <c r="I8" s="548"/>
      <c r="K8" s="45"/>
      <c r="L8" s="45"/>
      <c r="M8" s="45"/>
      <c r="N8" s="45"/>
    </row>
    <row r="9" spans="1:34" x14ac:dyDescent="0.25">
      <c r="A9" s="343">
        <f t="shared" ref="A9:A41" si="0">A8+1</f>
        <v>2</v>
      </c>
      <c r="B9" s="431" t="s">
        <v>574</v>
      </c>
      <c r="C9" s="549">
        <f>'T-6'!E8*(('T-4'!P8/('T-4'!P8+'T-4'!P9)))</f>
        <v>17411.449239550944</v>
      </c>
      <c r="D9" s="549">
        <f>'T-6'!E9*(('T-4'!P27/('T-4'!P27+'T-4'!P28)))</f>
        <v>17308.764037023058</v>
      </c>
      <c r="E9" s="549">
        <f>AVERAGE(C9:D9)</f>
        <v>17360.106638287001</v>
      </c>
      <c r="F9" s="549">
        <f>'T-4'!P8*'T-11'!F14*12</f>
        <v>17979.107876094437</v>
      </c>
      <c r="G9" s="549">
        <f>'T-4'!P27*'T-11'!F14*12</f>
        <v>17821.128881595672</v>
      </c>
      <c r="H9" s="549">
        <f>AVERAGE(F9:G9)</f>
        <v>17900.118378845054</v>
      </c>
      <c r="I9" s="550">
        <f>(H9-E9)/E9</f>
        <v>3.1106476003268289E-2</v>
      </c>
      <c r="K9" s="45"/>
    </row>
    <row r="10" spans="1:34" x14ac:dyDescent="0.25">
      <c r="A10" s="343"/>
      <c r="B10" s="431" t="s">
        <v>575</v>
      </c>
      <c r="C10" s="549">
        <f>'T-6'!E8*(('T-4'!P9/('T-4'!P8+'T-4'!P9)))</f>
        <v>1370.6836404490596</v>
      </c>
      <c r="D10" s="549">
        <f>'T-6'!E9*(('T-4'!P28/('T-4'!P27+'T-4'!P28)))</f>
        <v>1374.6789829769446</v>
      </c>
      <c r="E10" s="549">
        <f>AVERAGE(C10:D10)</f>
        <v>1372.6813117130021</v>
      </c>
      <c r="F10" s="549">
        <f>'T-4'!P9*'T-11'!F24*12</f>
        <v>1372.6731423603328</v>
      </c>
      <c r="G10" s="549">
        <f>'T-4'!P28*'T-11'!F34*12</f>
        <v>1415.371500475228</v>
      </c>
      <c r="H10" s="549">
        <f>AVERAGE(F10:G10)</f>
        <v>1394.0223214177804</v>
      </c>
      <c r="I10" s="550">
        <f>(H10-E10)/E10</f>
        <v>1.5546951446542522E-2</v>
      </c>
      <c r="K10" s="45"/>
    </row>
    <row r="11" spans="1:34" x14ac:dyDescent="0.25">
      <c r="A11" s="343">
        <f>A9+1</f>
        <v>3</v>
      </c>
      <c r="B11" s="431" t="s">
        <v>161</v>
      </c>
      <c r="C11" s="549">
        <f>'T-4'!P10*'T-11'!E36*12</f>
        <v>5541.3119999999999</v>
      </c>
      <c r="D11" s="549">
        <f>'T-4'!P29*'T-11'!E36*12</f>
        <v>5541.3119999999999</v>
      </c>
      <c r="E11" s="549">
        <f>AVERAGE(C11:D11)</f>
        <v>5541.3119999999999</v>
      </c>
      <c r="F11" s="549">
        <f>'T-4'!P10*'T-11'!F36*12</f>
        <v>5713.68</v>
      </c>
      <c r="G11" s="549">
        <f>'T-4'!P29*'T-11'!F36*12</f>
        <v>5713.68</v>
      </c>
      <c r="H11" s="549">
        <f>AVERAGE(F11:G11)</f>
        <v>5713.68</v>
      </c>
      <c r="I11" s="550">
        <f>(H11-E11)/E11</f>
        <v>3.1105990783410208E-2</v>
      </c>
      <c r="K11" s="46"/>
    </row>
    <row r="12" spans="1:34" x14ac:dyDescent="0.25">
      <c r="A12" s="343">
        <f t="shared" si="0"/>
        <v>4</v>
      </c>
      <c r="B12" s="429" t="s">
        <v>587</v>
      </c>
      <c r="C12" s="551">
        <f>'T-6'!F20</f>
        <v>0.83184357541899445</v>
      </c>
      <c r="D12" s="552"/>
      <c r="E12" s="549"/>
      <c r="F12" s="549"/>
      <c r="G12" s="549"/>
      <c r="H12" s="549"/>
      <c r="I12" s="550"/>
      <c r="K12" s="47"/>
    </row>
    <row r="13" spans="1:34" x14ac:dyDescent="0.25">
      <c r="A13" s="343"/>
      <c r="B13" s="429" t="s">
        <v>588</v>
      </c>
      <c r="C13" s="551">
        <f>'T-6'!F25</f>
        <v>0.85195852534562211</v>
      </c>
      <c r="D13" s="552"/>
      <c r="E13" s="549"/>
      <c r="F13" s="549"/>
      <c r="G13" s="549"/>
      <c r="H13" s="549"/>
      <c r="I13" s="550"/>
      <c r="K13" s="47"/>
    </row>
    <row r="14" spans="1:34" x14ac:dyDescent="0.25">
      <c r="A14" s="343">
        <f>A12+1</f>
        <v>5</v>
      </c>
      <c r="B14" s="429" t="s">
        <v>233</v>
      </c>
      <c r="C14" s="549">
        <f>(C9+C10)*$C$13</f>
        <v>16001.598231290327</v>
      </c>
      <c r="D14" s="549">
        <f>(D9+D10)*$C$13</f>
        <v>15917.518563698159</v>
      </c>
      <c r="E14" s="549">
        <f>AVERAGE(C14:D14)</f>
        <v>15959.558397494242</v>
      </c>
      <c r="F14" s="549">
        <f>(F9+F10)*$C$12</f>
        <v>16097.654713116846</v>
      </c>
      <c r="G14" s="549">
        <f>(G9+G10)*$C$12</f>
        <v>16001.759256370709</v>
      </c>
      <c r="H14" s="549">
        <f>AVERAGE(F14:G14)</f>
        <v>16049.706984743778</v>
      </c>
      <c r="I14" s="550">
        <f t="shared" ref="I14:I19" si="1">(H14-E14)/E14</f>
        <v>5.6485640143833712E-3</v>
      </c>
      <c r="K14" s="48"/>
    </row>
    <row r="15" spans="1:34" x14ac:dyDescent="0.25">
      <c r="A15" s="343">
        <f t="shared" si="0"/>
        <v>6</v>
      </c>
      <c r="B15" s="429" t="s">
        <v>234</v>
      </c>
      <c r="C15" s="549">
        <f>C11*$C$13</f>
        <v>4720.9679999999998</v>
      </c>
      <c r="D15" s="549">
        <f>D11*$C$13</f>
        <v>4720.9679999999998</v>
      </c>
      <c r="E15" s="549">
        <f>AVERAGE(C15:D15)</f>
        <v>4720.9679999999998</v>
      </c>
      <c r="F15" s="549">
        <f>F11*$C$12</f>
        <v>4752.8880000000008</v>
      </c>
      <c r="G15" s="549">
        <f>G11*$C$12</f>
        <v>4752.8880000000008</v>
      </c>
      <c r="H15" s="549">
        <f>AVERAGE(F15:G15)</f>
        <v>4752.8880000000008</v>
      </c>
      <c r="I15" s="550">
        <f t="shared" si="1"/>
        <v>6.7613252197432777E-3</v>
      </c>
      <c r="K15" s="28"/>
    </row>
    <row r="16" spans="1:34" x14ac:dyDescent="0.25">
      <c r="A16" s="343">
        <f t="shared" si="0"/>
        <v>7</v>
      </c>
      <c r="B16" s="431" t="s">
        <v>162</v>
      </c>
      <c r="C16" s="549">
        <f>'T-4'!P19*'T-11'!E38*12</f>
        <v>132481.09438796656</v>
      </c>
      <c r="D16" s="549">
        <f>'T-4'!P38*'T-11'!E38*12</f>
        <v>133550.65510322555</v>
      </c>
      <c r="E16" s="549">
        <f>AVERAGE(C16:D16)</f>
        <v>133015.87474559605</v>
      </c>
      <c r="F16" s="549">
        <f>'T-4'!P19*'T-11'!F38*12</f>
        <v>132024.52542396437</v>
      </c>
      <c r="G16" s="549">
        <f>'T-4'!P38*'T-11'!F38*12</f>
        <v>133090.40011722938</v>
      </c>
      <c r="H16" s="549">
        <f>AVERAGE(F16:G16)</f>
        <v>132557.46277059687</v>
      </c>
      <c r="I16" s="550">
        <f t="shared" si="1"/>
        <v>-3.4462952326249153E-3</v>
      </c>
      <c r="K16" s="45"/>
    </row>
    <row r="17" spans="1:22" x14ac:dyDescent="0.25">
      <c r="A17" s="343">
        <f t="shared" si="0"/>
        <v>8</v>
      </c>
      <c r="B17" s="429" t="s">
        <v>191</v>
      </c>
      <c r="C17" s="553">
        <f>'T-4'!P18*'T-11'!E66*12</f>
        <v>23257.475399399995</v>
      </c>
      <c r="D17" s="553">
        <f>'T-4'!P37*'T-11'!E66*12</f>
        <v>23441.7764991</v>
      </c>
      <c r="E17" s="553">
        <f>AVERAGE(C17:D17)</f>
        <v>23349.625949249996</v>
      </c>
      <c r="F17" s="553">
        <f>'T-4'!P18*'T-11'!F66*12</f>
        <v>27133.721299299996</v>
      </c>
      <c r="G17" s="553">
        <f>'T-4'!P37*'T-11'!F66*12</f>
        <v>27348.739248950005</v>
      </c>
      <c r="H17" s="553">
        <f>AVERAGE(F17:G17)</f>
        <v>27241.230274125002</v>
      </c>
      <c r="I17" s="550">
        <f t="shared" si="1"/>
        <v>0.16666666666666699</v>
      </c>
      <c r="K17" s="90"/>
    </row>
    <row r="18" spans="1:22" x14ac:dyDescent="0.25">
      <c r="A18" s="343">
        <f t="shared" si="0"/>
        <v>9</v>
      </c>
      <c r="B18" s="429" t="s">
        <v>205</v>
      </c>
      <c r="C18" s="554">
        <f t="shared" ref="C18:H18" si="2">SUM(C16:C17)</f>
        <v>155738.56978736655</v>
      </c>
      <c r="D18" s="554">
        <f t="shared" si="2"/>
        <v>156992.43160232555</v>
      </c>
      <c r="E18" s="554">
        <f t="shared" si="2"/>
        <v>156365.50069484604</v>
      </c>
      <c r="F18" s="554">
        <f t="shared" si="2"/>
        <v>159158.24672326437</v>
      </c>
      <c r="G18" s="554">
        <f t="shared" si="2"/>
        <v>160439.13936617938</v>
      </c>
      <c r="H18" s="554">
        <f t="shared" si="2"/>
        <v>159798.69304472188</v>
      </c>
      <c r="I18" s="548">
        <f t="shared" si="1"/>
        <v>2.1956200917847359E-2</v>
      </c>
      <c r="K18" s="45"/>
    </row>
    <row r="19" spans="1:22" x14ac:dyDescent="0.25">
      <c r="A19" s="343">
        <f t="shared" si="0"/>
        <v>10</v>
      </c>
      <c r="B19" s="431" t="s">
        <v>163</v>
      </c>
      <c r="C19" s="549">
        <f>'T-4'!P13*'T-11'!E40*12</f>
        <v>468115.802256</v>
      </c>
      <c r="D19" s="549">
        <f>'T-4'!P32*'T-11'!E40*12</f>
        <v>472455.01787700003</v>
      </c>
      <c r="E19" s="549">
        <f>AVERAGE(C19:D19)</f>
        <v>470285.41006650002</v>
      </c>
      <c r="F19" s="549">
        <f>'T-4'!P13*'T-11'!F40*12</f>
        <v>471280.88543555379</v>
      </c>
      <c r="G19" s="549">
        <f>'T-4'!P32*'T-11'!F40*12</f>
        <v>475649.43990456598</v>
      </c>
      <c r="H19" s="549">
        <f>AVERAGE(F19:G19)</f>
        <v>473465.16267005989</v>
      </c>
      <c r="I19" s="550">
        <f t="shared" si="1"/>
        <v>6.7613252197431407E-3</v>
      </c>
      <c r="K19" s="45"/>
    </row>
    <row r="20" spans="1:22" x14ac:dyDescent="0.25">
      <c r="A20" s="343">
        <f t="shared" si="0"/>
        <v>11</v>
      </c>
      <c r="B20" s="429" t="s">
        <v>404</v>
      </c>
      <c r="C20" s="549">
        <f>('T-4'!P14+'T-4'!P15)*'T-11'!E68*12</f>
        <v>82787.41</v>
      </c>
      <c r="D20" s="549">
        <f>('T-4'!P33+'T-4'!P34)*'T-11'!E68*12</f>
        <v>83549.157999999996</v>
      </c>
      <c r="E20" s="549">
        <f>AVERAGE(C20:D20)</f>
        <v>83168.284</v>
      </c>
      <c r="F20" s="549">
        <f>('T-4'!P14+'T-4'!P15)*'T-11'!F68*12</f>
        <v>96961.13</v>
      </c>
      <c r="G20" s="549">
        <f>('T-4'!P33+'T-4'!P34)*'T-11'!F68*12</f>
        <v>97853.293999999994</v>
      </c>
      <c r="H20" s="549">
        <f>AVERAGE(F20:G20)</f>
        <v>97407.212</v>
      </c>
      <c r="I20" s="550">
        <f t="shared" ref="I20:I57" si="3">(H20-E20)/E20</f>
        <v>0.17120622568093385</v>
      </c>
      <c r="K20" s="45"/>
    </row>
    <row r="21" spans="1:22" x14ac:dyDescent="0.25">
      <c r="A21" s="343">
        <f t="shared" si="0"/>
        <v>12</v>
      </c>
      <c r="B21" s="431" t="s">
        <v>164</v>
      </c>
      <c r="C21" s="549">
        <f>SUM('T-5'!P9*'T-11'!E41,'T-5'!P10*'T-11'!E42,'T-5'!P11*'T-11'!E43/1000)</f>
        <v>25990.53096</v>
      </c>
      <c r="D21" s="549">
        <f>SUM('T-5'!P17*'T-11'!E41,'T-5'!P18*'T-11'!E42,'T-5'!P19*'T-11'!E43/1000)</f>
        <v>25460.097760000001</v>
      </c>
      <c r="E21" s="555">
        <f>AVERAGE(C21:D21)</f>
        <v>25725.31436</v>
      </c>
      <c r="F21" s="555">
        <f>SUM('T-5'!P9*'T-11'!F41,'T-5'!P10*'T-11'!F42,'T-5'!P11*'T-11'!F43/1000)</f>
        <v>26052.71688</v>
      </c>
      <c r="G21" s="555">
        <f>SUM('T-5'!P17*'T-11'!F41,'T-5'!P18*'T-11'!F42,'T-5'!P19*'T-11'!F43/1000)</f>
        <v>25520.69728</v>
      </c>
      <c r="H21" s="555">
        <f>AVERAGE(F21:G21)</f>
        <v>25786.70708</v>
      </c>
      <c r="I21" s="550">
        <f t="shared" si="3"/>
        <v>2.3864711288216042E-3</v>
      </c>
      <c r="K21" s="45"/>
    </row>
    <row r="22" spans="1:22" x14ac:dyDescent="0.25">
      <c r="A22" s="343">
        <f t="shared" si="0"/>
        <v>13</v>
      </c>
      <c r="B22" s="429" t="s">
        <v>405</v>
      </c>
      <c r="C22" s="549">
        <f>SUM('T-5'!P9*'T-11'!E69,'T-5'!P10*'T-11'!E70,'T-5'!P11*'T-11'!E71/1000)</f>
        <v>4465.8990400000002</v>
      </c>
      <c r="D22" s="549">
        <f>SUM('T-5'!P17*'T-11'!E69,'T-5'!P18*'T-11'!E70,'T-5'!P19*'T-11'!E71/1000)</f>
        <v>4374.6822400000001</v>
      </c>
      <c r="E22" s="553">
        <f>AVERAGE(C22:D22)</f>
        <v>4420.2906400000002</v>
      </c>
      <c r="F22" s="555">
        <f>SUM('T-5'!P9*'T-11'!F69,'T-5'!P10*'T-11'!F70,'T-5'!P11*'T-11'!F71/1000)</f>
        <v>5317.5775199999998</v>
      </c>
      <c r="G22" s="555">
        <f>SUM('T-5'!P17*'T-11'!F69,'T-5'!P18*'T-11'!F70,'T-5'!P19*'T-11'!F71/1000)</f>
        <v>5209.1291200000005</v>
      </c>
      <c r="H22" s="553">
        <f>AVERAGE(F22:G22)</f>
        <v>5263.3533200000002</v>
      </c>
      <c r="I22" s="550">
        <f t="shared" si="3"/>
        <v>0.19072562160754208</v>
      </c>
      <c r="K22" s="45"/>
    </row>
    <row r="23" spans="1:22" x14ac:dyDescent="0.25">
      <c r="A23" s="343">
        <f t="shared" si="0"/>
        <v>14</v>
      </c>
      <c r="B23" s="429" t="s">
        <v>206</v>
      </c>
      <c r="C23" s="556">
        <f t="shared" ref="C23:H23" si="4">SUM(C19:C22)</f>
        <v>581359.64225600008</v>
      </c>
      <c r="D23" s="556">
        <f t="shared" si="4"/>
        <v>585838.955877</v>
      </c>
      <c r="E23" s="556">
        <f t="shared" si="4"/>
        <v>583599.29906650004</v>
      </c>
      <c r="F23" s="556">
        <f t="shared" si="4"/>
        <v>599612.30983555387</v>
      </c>
      <c r="G23" s="556">
        <f t="shared" si="4"/>
        <v>604232.56030456594</v>
      </c>
      <c r="H23" s="556">
        <f t="shared" si="4"/>
        <v>601922.43507005984</v>
      </c>
      <c r="I23" s="548">
        <f t="shared" si="3"/>
        <v>3.1396775206667817E-2</v>
      </c>
      <c r="K23" s="45"/>
    </row>
    <row r="24" spans="1:22" x14ac:dyDescent="0.25">
      <c r="A24" s="343">
        <f t="shared" si="0"/>
        <v>15</v>
      </c>
      <c r="B24" s="429" t="s">
        <v>188</v>
      </c>
      <c r="C24" s="549">
        <f t="shared" ref="C24:G24" si="5">SUM(C14,C15,C16,C19,C21)</f>
        <v>647309.9938352569</v>
      </c>
      <c r="D24" s="549">
        <f t="shared" si="5"/>
        <v>652104.25730392383</v>
      </c>
      <c r="E24" s="549">
        <f>AVERAGE(C24:D24)</f>
        <v>649707.12556959037</v>
      </c>
      <c r="F24" s="549">
        <f t="shared" si="5"/>
        <v>650208.67045263504</v>
      </c>
      <c r="G24" s="549">
        <f t="shared" si="5"/>
        <v>655015.18455816607</v>
      </c>
      <c r="H24" s="555">
        <f>AVERAGE(F24:G24)</f>
        <v>652611.9275054005</v>
      </c>
      <c r="I24" s="550">
        <f t="shared" si="3"/>
        <v>4.4709405538126516E-3</v>
      </c>
      <c r="K24" s="45"/>
    </row>
    <row r="25" spans="1:22" x14ac:dyDescent="0.25">
      <c r="A25" s="343">
        <f t="shared" si="0"/>
        <v>16</v>
      </c>
      <c r="B25" s="557" t="s">
        <v>174</v>
      </c>
      <c r="C25" s="549"/>
      <c r="D25" s="558"/>
      <c r="E25" s="558">
        <f>E24/E28</f>
        <v>0.85013616267764625</v>
      </c>
      <c r="F25" s="549"/>
      <c r="G25" s="558"/>
      <c r="H25" s="558">
        <f>H24/H28</f>
        <v>0.82952575787169347</v>
      </c>
      <c r="I25" s="550"/>
    </row>
    <row r="26" spans="1:22" x14ac:dyDescent="0.25">
      <c r="A26" s="343">
        <f t="shared" si="0"/>
        <v>17</v>
      </c>
      <c r="B26" s="429" t="s">
        <v>190</v>
      </c>
      <c r="C26" s="555">
        <f>SUM(C9+C10-C14,C11-C15,C17,C20,C22)</f>
        <v>114111.66308810968</v>
      </c>
      <c r="D26" s="555">
        <f>SUM(D9+D10-D14,D11-D15,D17,D20,D22)</f>
        <v>114951.88519540183</v>
      </c>
      <c r="E26" s="549">
        <f>AVERAGE(C26:D26)</f>
        <v>114531.77414175576</v>
      </c>
      <c r="F26" s="555">
        <f>SUM(F9+F10-F14,F11-F15,F17,F20,F22)</f>
        <v>133627.34712463792</v>
      </c>
      <c r="G26" s="555">
        <f>SUM(G9+G10-G14,G11-G15,G17,G20,G22)</f>
        <v>134606.69549465019</v>
      </c>
      <c r="H26" s="555">
        <f>AVERAGE(F26:G26)</f>
        <v>134117.02130964404</v>
      </c>
      <c r="I26" s="550">
        <f t="shared" si="3"/>
        <v>0.17100273976065072</v>
      </c>
    </row>
    <row r="27" spans="1:22" x14ac:dyDescent="0.25">
      <c r="A27" s="343">
        <f t="shared" si="0"/>
        <v>18</v>
      </c>
      <c r="B27" s="557" t="s">
        <v>174</v>
      </c>
      <c r="C27" s="559"/>
      <c r="D27" s="560"/>
      <c r="E27" s="560">
        <f>E26/E28</f>
        <v>0.1498638373223537</v>
      </c>
      <c r="F27" s="559"/>
      <c r="G27" s="560"/>
      <c r="H27" s="560">
        <f>H26/H28</f>
        <v>0.17047424212830661</v>
      </c>
      <c r="I27" s="550"/>
      <c r="L27" s="49"/>
    </row>
    <row r="28" spans="1:22" x14ac:dyDescent="0.25">
      <c r="A28" s="343">
        <f t="shared" si="0"/>
        <v>19</v>
      </c>
      <c r="B28" s="165" t="s">
        <v>189</v>
      </c>
      <c r="C28" s="554">
        <f t="shared" ref="C28:H28" si="6">C24+C26</f>
        <v>761421.65692336659</v>
      </c>
      <c r="D28" s="554">
        <f t="shared" si="6"/>
        <v>767056.14249932568</v>
      </c>
      <c r="E28" s="554">
        <f t="shared" si="6"/>
        <v>764238.89971134614</v>
      </c>
      <c r="F28" s="554">
        <f>F24+F26</f>
        <v>783836.01757727296</v>
      </c>
      <c r="G28" s="554">
        <f t="shared" si="6"/>
        <v>789621.88005281624</v>
      </c>
      <c r="H28" s="554">
        <f t="shared" si="6"/>
        <v>786728.94881504448</v>
      </c>
      <c r="I28" s="548">
        <f t="shared" si="3"/>
        <v>2.9428035019145007E-2</v>
      </c>
      <c r="J28" s="10"/>
      <c r="K28" s="11"/>
      <c r="L28" s="11"/>
      <c r="M28" s="11"/>
      <c r="N28" s="11"/>
      <c r="O28" s="11"/>
      <c r="P28" s="11"/>
      <c r="Q28" s="11"/>
      <c r="R28" s="11"/>
      <c r="S28" s="11"/>
      <c r="T28" s="11"/>
      <c r="U28" s="11"/>
      <c r="V28" s="11"/>
    </row>
    <row r="29" spans="1:22" ht="20.25" customHeight="1" x14ac:dyDescent="0.25">
      <c r="A29" s="343">
        <f t="shared" si="0"/>
        <v>20</v>
      </c>
      <c r="B29" s="545" t="s">
        <v>192</v>
      </c>
      <c r="C29" s="544"/>
      <c r="D29" s="544"/>
      <c r="E29" s="554"/>
      <c r="F29" s="544"/>
      <c r="G29" s="544"/>
      <c r="H29" s="554"/>
      <c r="I29" s="548"/>
    </row>
    <row r="30" spans="1:22" x14ac:dyDescent="0.25">
      <c r="A30" s="343">
        <f t="shared" si="0"/>
        <v>21</v>
      </c>
      <c r="B30" s="431" t="s">
        <v>195</v>
      </c>
      <c r="C30" s="549">
        <f>'T-4'!P74*'T-11'!E50*12</f>
        <v>114.816</v>
      </c>
      <c r="D30" s="549">
        <f>'T-4'!P76*'T-11'!E50*12</f>
        <v>114.816</v>
      </c>
      <c r="E30" s="549">
        <f t="shared" ref="E30:E35" si="7">AVERAGE(C30:D30)</f>
        <v>114.816</v>
      </c>
      <c r="F30" s="549">
        <f>'T-4'!P74*'T-11'!F50*12</f>
        <v>114.816</v>
      </c>
      <c r="G30" s="549">
        <f>'T-4'!P76*'T-11'!F50*12</f>
        <v>114.816</v>
      </c>
      <c r="H30" s="549">
        <f t="shared" ref="H30:H37" si="8">AVERAGE(F30:G30)</f>
        <v>114.816</v>
      </c>
      <c r="I30" s="550">
        <f t="shared" si="3"/>
        <v>0</v>
      </c>
    </row>
    <row r="31" spans="1:22" x14ac:dyDescent="0.25">
      <c r="A31" s="343">
        <f t="shared" si="0"/>
        <v>22</v>
      </c>
      <c r="B31" s="429" t="s">
        <v>204</v>
      </c>
      <c r="C31" s="549">
        <f>'T-4'!P74*'T-11'!E68*12</f>
        <v>49.344000000000001</v>
      </c>
      <c r="D31" s="549">
        <f>'T-4'!P76*'T-11'!E68*12</f>
        <v>49.344000000000001</v>
      </c>
      <c r="E31" s="549">
        <f t="shared" si="7"/>
        <v>49.344000000000001</v>
      </c>
      <c r="F31" s="549">
        <f>'T-4'!P74*'T-11'!F68*12</f>
        <v>57.792000000000002</v>
      </c>
      <c r="G31" s="549">
        <f>'T-4'!P76*'T-11'!F68*12</f>
        <v>57.792000000000002</v>
      </c>
      <c r="H31" s="549">
        <f t="shared" si="8"/>
        <v>57.792000000000002</v>
      </c>
      <c r="I31" s="550">
        <f t="shared" si="3"/>
        <v>0.17120622568093385</v>
      </c>
    </row>
    <row r="32" spans="1:22" x14ac:dyDescent="0.25">
      <c r="A32" s="343">
        <f t="shared" si="0"/>
        <v>23</v>
      </c>
      <c r="B32" s="431" t="s">
        <v>193</v>
      </c>
      <c r="C32" s="549">
        <f>'T-4'!P65*'T-11'!E45*12</f>
        <v>80391.431999999986</v>
      </c>
      <c r="D32" s="549">
        <f>'T-4'!P69*'T-11'!E45*12</f>
        <v>81378.204582000006</v>
      </c>
      <c r="E32" s="549">
        <f t="shared" si="7"/>
        <v>80884.818291000003</v>
      </c>
      <c r="F32" s="549">
        <f>'T-4'!P65*'T-11'!F45*12</f>
        <v>87660.87</v>
      </c>
      <c r="G32" s="549">
        <f>'T-4'!P69*'T-11'!F45*12</f>
        <v>88736.872017606394</v>
      </c>
      <c r="H32" s="549">
        <f t="shared" si="8"/>
        <v>88198.871008803195</v>
      </c>
      <c r="I32" s="550">
        <f t="shared" si="3"/>
        <v>9.0425531914893609E-2</v>
      </c>
    </row>
    <row r="33" spans="1:15" x14ac:dyDescent="0.25">
      <c r="A33" s="343">
        <f t="shared" si="0"/>
        <v>24</v>
      </c>
      <c r="B33" s="429" t="s">
        <v>196</v>
      </c>
      <c r="C33" s="549">
        <f>'T-4'!P65*'T-11'!E68*12</f>
        <v>18316.132999999998</v>
      </c>
      <c r="D33" s="549">
        <f>'T-4'!P69*'T-11'!E68*12</f>
        <v>18540.956185792555</v>
      </c>
      <c r="E33" s="549">
        <f t="shared" si="7"/>
        <v>18428.544592896276</v>
      </c>
      <c r="F33" s="561">
        <f>'T-4'!P65*'T-11'!F68*12</f>
        <v>21451.968999999997</v>
      </c>
      <c r="G33" s="549">
        <f>'T-4'!P69*'T-11'!F68*12</f>
        <v>21715.283314877659</v>
      </c>
      <c r="H33" s="549">
        <f t="shared" si="8"/>
        <v>21583.626157438826</v>
      </c>
      <c r="I33" s="550">
        <f t="shared" si="3"/>
        <v>0.17120622568093369</v>
      </c>
    </row>
    <row r="34" spans="1:15" x14ac:dyDescent="0.25">
      <c r="A34" s="343">
        <f t="shared" si="0"/>
        <v>25</v>
      </c>
      <c r="B34" s="431" t="s">
        <v>194</v>
      </c>
      <c r="C34" s="549">
        <f>SUM('T-5'!P32*'T-11'!E46,'T-5'!P33*'T-11'!E47,'T-5'!P34*'T-11'!E48/1000)</f>
        <v>4423.6260000000002</v>
      </c>
      <c r="D34" s="549">
        <f>SUM('T-5'!P40*'T-11'!E46,'T-5'!P41*'T-11'!E47,'T-5'!P42*'T-11'!E48/1000)</f>
        <v>4528.83</v>
      </c>
      <c r="E34" s="549">
        <f t="shared" si="7"/>
        <v>4476.2280000000001</v>
      </c>
      <c r="F34" s="555">
        <f>SUM('T-5'!P32*'T-11'!F46,'T-5'!P33*'T-11'!F47,'T-5'!P34*'T-11'!F48/1000)</f>
        <v>4812.3846399999993</v>
      </c>
      <c r="G34" s="555">
        <f>SUM('T-5'!P40*'T-11'!F46,'T-5'!P41*'T-11'!F47,'T-5'!P42*'T-11'!F48/1000)</f>
        <v>4926.5815999999995</v>
      </c>
      <c r="H34" s="549">
        <f t="shared" si="8"/>
        <v>4869.483119999999</v>
      </c>
      <c r="I34" s="550">
        <f t="shared" si="3"/>
        <v>8.7854130754733431E-2</v>
      </c>
    </row>
    <row r="35" spans="1:15" x14ac:dyDescent="0.25">
      <c r="A35" s="343">
        <f t="shared" si="0"/>
        <v>26</v>
      </c>
      <c r="B35" s="429" t="s">
        <v>197</v>
      </c>
      <c r="C35" s="549">
        <f>SUM('T-5'!P32*'T-11'!E69,'T-5'!P33*'T-11'!E70,'T-5'!P34*'T-11'!E71/1000)</f>
        <v>1003.0371200000001</v>
      </c>
      <c r="D35" s="549">
        <f>SUM('T-5'!P40*'T-11'!E69,'T-5'!P41*'T-11'!E70,'T-5'!P42*'T-11'!E71/1000)</f>
        <v>1026.9328</v>
      </c>
      <c r="E35" s="549">
        <f t="shared" si="7"/>
        <v>1014.98496</v>
      </c>
      <c r="F35" s="555">
        <f>SUM('T-5'!P32*'T-11'!F69,'T-5'!P33*'T-11'!F70,'T-5'!P34*'T-11'!F71/1000)</f>
        <v>1187.5625599999998</v>
      </c>
      <c r="G35" s="555">
        <f>SUM('T-5'!P40*'T-11'!F69,'T-5'!P41*'T-11'!F70,'T-5'!P42*'T-11'!F71/1000)</f>
        <v>1215.7264</v>
      </c>
      <c r="H35" s="549">
        <f t="shared" si="8"/>
        <v>1201.6444799999999</v>
      </c>
      <c r="I35" s="550">
        <f t="shared" si="3"/>
        <v>0.18390372996265869</v>
      </c>
    </row>
    <row r="36" spans="1:15" x14ac:dyDescent="0.25">
      <c r="A36" s="343">
        <f t="shared" si="0"/>
        <v>27</v>
      </c>
      <c r="B36" s="429" t="s">
        <v>207</v>
      </c>
      <c r="C36" s="556">
        <f t="shared" ref="C36:H36" si="9">SUM(C32:C35)</f>
        <v>104134.22811999999</v>
      </c>
      <c r="D36" s="556">
        <f t="shared" si="9"/>
        <v>105474.92356779256</v>
      </c>
      <c r="E36" s="556">
        <f t="shared" si="9"/>
        <v>104804.57584389628</v>
      </c>
      <c r="F36" s="556">
        <f t="shared" si="9"/>
        <v>115112.7862</v>
      </c>
      <c r="G36" s="556">
        <f t="shared" si="9"/>
        <v>116594.46333248405</v>
      </c>
      <c r="H36" s="556">
        <f t="shared" si="9"/>
        <v>115853.62476624202</v>
      </c>
      <c r="I36" s="548">
        <f t="shared" si="3"/>
        <v>0.1054252529851656</v>
      </c>
    </row>
    <row r="37" spans="1:15" x14ac:dyDescent="0.25">
      <c r="A37" s="343">
        <f t="shared" si="0"/>
        <v>28</v>
      </c>
      <c r="B37" s="429" t="s">
        <v>208</v>
      </c>
      <c r="C37" s="549">
        <f t="shared" ref="C37:G38" si="10">SUM(C30,C32,C34)</f>
        <v>84929.873999999996</v>
      </c>
      <c r="D37" s="549">
        <f t="shared" si="10"/>
        <v>86021.850582000014</v>
      </c>
      <c r="E37" s="549">
        <f t="shared" si="10"/>
        <v>85475.862291000012</v>
      </c>
      <c r="F37" s="549">
        <f t="shared" si="10"/>
        <v>92588.070640000005</v>
      </c>
      <c r="G37" s="549">
        <f t="shared" si="10"/>
        <v>93778.269617606406</v>
      </c>
      <c r="H37" s="549">
        <f t="shared" si="8"/>
        <v>93183.170128803205</v>
      </c>
      <c r="I37" s="550">
        <f t="shared" si="3"/>
        <v>9.0169407259840142E-2</v>
      </c>
    </row>
    <row r="38" spans="1:15" x14ac:dyDescent="0.25">
      <c r="A38" s="343">
        <f t="shared" si="0"/>
        <v>29</v>
      </c>
      <c r="B38" s="429" t="s">
        <v>209</v>
      </c>
      <c r="C38" s="553">
        <f t="shared" si="10"/>
        <v>19368.51412</v>
      </c>
      <c r="D38" s="553">
        <f t="shared" si="10"/>
        <v>19617.232985792554</v>
      </c>
      <c r="E38" s="553">
        <f t="shared" si="10"/>
        <v>19492.873552896279</v>
      </c>
      <c r="F38" s="553">
        <f t="shared" si="10"/>
        <v>22697.323559999997</v>
      </c>
      <c r="G38" s="553">
        <f t="shared" si="10"/>
        <v>22988.80171487766</v>
      </c>
      <c r="H38" s="553">
        <f>AVERAGE(F38:G38)</f>
        <v>22843.06263743883</v>
      </c>
      <c r="I38" s="550">
        <f t="shared" si="3"/>
        <v>0.17186737888856699</v>
      </c>
      <c r="L38" s="49"/>
    </row>
    <row r="39" spans="1:15" x14ac:dyDescent="0.25">
      <c r="A39" s="343">
        <f t="shared" si="0"/>
        <v>30</v>
      </c>
      <c r="B39" s="165" t="s">
        <v>198</v>
      </c>
      <c r="C39" s="554">
        <f t="shared" ref="C39:H39" si="11">C37+C38</f>
        <v>104298.38811999999</v>
      </c>
      <c r="D39" s="554">
        <f t="shared" si="11"/>
        <v>105639.08356779256</v>
      </c>
      <c r="E39" s="554">
        <f t="shared" si="11"/>
        <v>104968.73584389628</v>
      </c>
      <c r="F39" s="554">
        <f t="shared" si="11"/>
        <v>115285.39420000001</v>
      </c>
      <c r="G39" s="554">
        <f t="shared" si="11"/>
        <v>116767.07133248406</v>
      </c>
      <c r="H39" s="554">
        <f t="shared" si="11"/>
        <v>116026.23276624203</v>
      </c>
      <c r="I39" s="548">
        <f t="shared" si="3"/>
        <v>0.10534086014706173</v>
      </c>
    </row>
    <row r="40" spans="1:15" ht="19.5" customHeight="1" x14ac:dyDescent="0.25">
      <c r="A40" s="343">
        <f t="shared" si="0"/>
        <v>31</v>
      </c>
      <c r="B40" s="562" t="s">
        <v>199</v>
      </c>
      <c r="C40" s="544"/>
      <c r="D40" s="544"/>
      <c r="E40" s="554"/>
      <c r="F40" s="544"/>
      <c r="G40" s="544"/>
      <c r="H40" s="554"/>
      <c r="I40" s="548"/>
    </row>
    <row r="41" spans="1:15" x14ac:dyDescent="0.25">
      <c r="A41" s="343">
        <f t="shared" si="0"/>
        <v>32</v>
      </c>
      <c r="B41" s="431" t="s">
        <v>200</v>
      </c>
      <c r="C41" s="549">
        <f>SUM(C20,C31,C33)</f>
        <v>101152.887</v>
      </c>
      <c r="D41" s="549">
        <f>SUM(D20,D31,D33)</f>
        <v>102139.45818579255</v>
      </c>
      <c r="E41" s="549">
        <f>AVERAGE(C41:D41)</f>
        <v>101646.17259289627</v>
      </c>
      <c r="F41" s="549">
        <f>SUM(F20,F31,F33)</f>
        <v>118470.891</v>
      </c>
      <c r="G41" s="549">
        <f>SUM(G20,G31,G33)</f>
        <v>119626.36931487765</v>
      </c>
      <c r="H41" s="549">
        <f>AVERAGE(F41:G41)</f>
        <v>119048.63015743883</v>
      </c>
      <c r="I41" s="550">
        <f t="shared" si="3"/>
        <v>0.17120622568093397</v>
      </c>
      <c r="O41" s="50"/>
    </row>
    <row r="42" spans="1:15" x14ac:dyDescent="0.25">
      <c r="A42" s="343">
        <f t="shared" ref="A42:A105" si="12">A41+1</f>
        <v>33</v>
      </c>
      <c r="B42" s="431" t="s">
        <v>201</v>
      </c>
      <c r="C42" s="549">
        <f>SUM(C22,C35)</f>
        <v>5468.9361600000002</v>
      </c>
      <c r="D42" s="549">
        <f>SUM(D22,D35)</f>
        <v>5401.6150400000006</v>
      </c>
      <c r="E42" s="555">
        <f>AVERAGE(C42:D42)</f>
        <v>5435.2756000000008</v>
      </c>
      <c r="F42" s="549">
        <f>SUM(F22,F35)</f>
        <v>6505.1400799999992</v>
      </c>
      <c r="G42" s="549">
        <f>SUM(G22,G35)</f>
        <v>6424.855520000001</v>
      </c>
      <c r="H42" s="555">
        <f>AVERAGE(F42:G42)</f>
        <v>6464.9978000000001</v>
      </c>
      <c r="I42" s="550">
        <f t="shared" si="3"/>
        <v>0.18945169956055202</v>
      </c>
    </row>
    <row r="43" spans="1:15" x14ac:dyDescent="0.25">
      <c r="A43" s="343">
        <f t="shared" si="12"/>
        <v>34</v>
      </c>
      <c r="B43" s="431" t="s">
        <v>221</v>
      </c>
      <c r="C43" s="553">
        <f>C17</f>
        <v>23257.475399399995</v>
      </c>
      <c r="D43" s="553">
        <f>D17</f>
        <v>23441.7764991</v>
      </c>
      <c r="E43" s="553">
        <f>AVERAGE(C43:D43)</f>
        <v>23349.625949249996</v>
      </c>
      <c r="F43" s="553">
        <f>F17</f>
        <v>27133.721299299996</v>
      </c>
      <c r="G43" s="553">
        <f>G17</f>
        <v>27348.739248950005</v>
      </c>
      <c r="H43" s="553">
        <f>AVERAGE(F43:G43)</f>
        <v>27241.230274125002</v>
      </c>
      <c r="I43" s="550">
        <f t="shared" si="3"/>
        <v>0.16666666666666699</v>
      </c>
    </row>
    <row r="44" spans="1:15" x14ac:dyDescent="0.25">
      <c r="A44" s="343">
        <f t="shared" si="12"/>
        <v>35</v>
      </c>
      <c r="B44" s="429" t="s">
        <v>303</v>
      </c>
      <c r="C44" s="554">
        <f t="shared" ref="C44:H44" si="13">SUM(C41:C43)</f>
        <v>129879.29855939999</v>
      </c>
      <c r="D44" s="554">
        <f t="shared" si="13"/>
        <v>130982.84972489256</v>
      </c>
      <c r="E44" s="554">
        <f t="shared" si="13"/>
        <v>130431.07414214626</v>
      </c>
      <c r="F44" s="554">
        <f t="shared" si="13"/>
        <v>152109.75237929999</v>
      </c>
      <c r="G44" s="554">
        <f t="shared" si="13"/>
        <v>153399.96408382765</v>
      </c>
      <c r="H44" s="554">
        <f t="shared" si="13"/>
        <v>152754.85823156382</v>
      </c>
      <c r="I44" s="548">
        <f t="shared" si="3"/>
        <v>0.17115387752682829</v>
      </c>
    </row>
    <row r="45" spans="1:15" x14ac:dyDescent="0.25">
      <c r="A45" s="343">
        <f t="shared" si="12"/>
        <v>36</v>
      </c>
      <c r="B45" s="431" t="s">
        <v>220</v>
      </c>
      <c r="C45" s="553">
        <f>SUM(C9*(1-C13),C10*(1-C13),C11*(1-C13))</f>
        <v>3600.8786487096781</v>
      </c>
      <c r="D45" s="553">
        <f>SUM(D9*(1-C13),D10*(1-C13),D11*(1-C13))</f>
        <v>3586.2684563018438</v>
      </c>
      <c r="E45" s="553">
        <f>AVERAGE(C45:D45)</f>
        <v>3593.5735525057607</v>
      </c>
      <c r="F45" s="553">
        <f>SUM(F9*(1-C12),F10*(1-C12),F11*(1-C12))</f>
        <v>4214.9183053379238</v>
      </c>
      <c r="G45" s="553">
        <f>SUM(G9*(1-C12),G10*(1-C12),G11*(1-C12))</f>
        <v>4195.5331257001899</v>
      </c>
      <c r="H45" s="553">
        <f>AVERAGE(F45:G45)</f>
        <v>4205.2257155190564</v>
      </c>
      <c r="I45" s="550">
        <f t="shared" si="3"/>
        <v>0.17020721965932689</v>
      </c>
    </row>
    <row r="46" spans="1:15" x14ac:dyDescent="0.25">
      <c r="A46" s="343">
        <f t="shared" si="12"/>
        <v>37</v>
      </c>
      <c r="B46" s="429" t="s">
        <v>302</v>
      </c>
      <c r="C46" s="554">
        <f t="shared" ref="C46:H46" si="14">SUM(C44:C45)</f>
        <v>133480.17720810967</v>
      </c>
      <c r="D46" s="554">
        <f t="shared" si="14"/>
        <v>134569.11818119441</v>
      </c>
      <c r="E46" s="554">
        <f t="shared" si="14"/>
        <v>134024.64769465203</v>
      </c>
      <c r="F46" s="554">
        <f t="shared" si="14"/>
        <v>156324.67068463791</v>
      </c>
      <c r="G46" s="554">
        <f t="shared" si="14"/>
        <v>157595.49720952785</v>
      </c>
      <c r="H46" s="554">
        <f t="shared" si="14"/>
        <v>156960.08394708287</v>
      </c>
      <c r="I46" s="548">
        <f t="shared" si="3"/>
        <v>0.17112849499656643</v>
      </c>
    </row>
    <row r="47" spans="1:15" ht="21" customHeight="1" x14ac:dyDescent="0.25">
      <c r="A47" s="343">
        <f t="shared" si="12"/>
        <v>38</v>
      </c>
      <c r="B47" s="431" t="s">
        <v>82</v>
      </c>
      <c r="C47" s="549">
        <f>'T-10.3'!D6*'Attachment 3'!E4*8.784</f>
        <v>6241.2076800000004</v>
      </c>
      <c r="D47" s="549">
        <f>'T-10.3'!D6*'Attachment 3'!E4*8.76</f>
        <v>6224.1551999999992</v>
      </c>
      <c r="E47" s="549">
        <f>AVERAGE(C47:D47)</f>
        <v>6232.6814400000003</v>
      </c>
      <c r="F47" s="549">
        <f>'T-10.3'!E6*'Attachment 3'!E4*8.784</f>
        <v>6241.2076800000004</v>
      </c>
      <c r="G47" s="549">
        <f>'T-10.3'!E6*'Attachment 3'!E4*8.76</f>
        <v>6224.1551999999992</v>
      </c>
      <c r="H47" s="549">
        <f>AVERAGE(F47:G47)</f>
        <v>6232.6814400000003</v>
      </c>
      <c r="I47" s="550">
        <f t="shared" si="3"/>
        <v>0</v>
      </c>
      <c r="K47" s="82"/>
      <c r="L47" s="82"/>
      <c r="M47" s="82"/>
      <c r="N47" s="82"/>
      <c r="O47" s="82"/>
    </row>
    <row r="48" spans="1:15" ht="18.75" customHeight="1" x14ac:dyDescent="0.25">
      <c r="A48" s="343">
        <f t="shared" si="12"/>
        <v>39</v>
      </c>
      <c r="B48" s="431" t="s">
        <v>412</v>
      </c>
      <c r="C48" s="549">
        <f>'T-10.3'!D12*'Attachment 3'!E5*12</f>
        <v>8006.4000000000005</v>
      </c>
      <c r="D48" s="549">
        <f>'T-10.3'!D12*'Attachment 3'!E5*12</f>
        <v>8006.4000000000005</v>
      </c>
      <c r="E48" s="549">
        <f t="shared" ref="E48:E59" si="15">AVERAGE(C48:D48)</f>
        <v>8006.4000000000005</v>
      </c>
      <c r="F48" s="549">
        <f>'T-10.3'!E12*'Attachment 3'!E5*12</f>
        <v>8006.4000000000005</v>
      </c>
      <c r="G48" s="549">
        <f>'T-10.3'!E12*'Attachment 3'!E5*12</f>
        <v>8006.4000000000005</v>
      </c>
      <c r="H48" s="549">
        <f>AVERAGE(F48:G48)</f>
        <v>8006.4000000000005</v>
      </c>
      <c r="I48" s="550">
        <f t="shared" si="3"/>
        <v>0</v>
      </c>
      <c r="K48" s="82"/>
      <c r="L48" s="82"/>
      <c r="M48" s="82"/>
      <c r="N48" s="82"/>
      <c r="O48" s="82"/>
    </row>
    <row r="49" spans="1:15" x14ac:dyDescent="0.25">
      <c r="A49" s="343">
        <f t="shared" si="12"/>
        <v>40</v>
      </c>
      <c r="B49" s="431" t="s">
        <v>413</v>
      </c>
      <c r="C49" s="549">
        <f>'T-10.3'!D17*'Attachment 3'!E6*12</f>
        <v>0</v>
      </c>
      <c r="D49" s="549">
        <f>'T-10.3'!D17*'Attachment 3'!E6*12</f>
        <v>0</v>
      </c>
      <c r="E49" s="549">
        <f t="shared" si="15"/>
        <v>0</v>
      </c>
      <c r="F49" s="549">
        <f>'T-10.3'!E17*'Attachment 3'!E6*12</f>
        <v>0</v>
      </c>
      <c r="G49" s="549">
        <f>'T-10.3'!E17*'Attachment 3'!E6*12</f>
        <v>0</v>
      </c>
      <c r="H49" s="549">
        <f t="shared" ref="H49:H57" si="16">AVERAGE(F49:G49)</f>
        <v>0</v>
      </c>
      <c r="I49" s="550" t="str">
        <f>IFERROR((H49-E49)/E49,"N/A")</f>
        <v>N/A</v>
      </c>
      <c r="K49" s="82"/>
      <c r="L49" s="82"/>
      <c r="M49" s="82"/>
      <c r="N49" s="82"/>
      <c r="O49" s="82"/>
    </row>
    <row r="50" spans="1:15" x14ac:dyDescent="0.25">
      <c r="A50" s="343">
        <f t="shared" si="12"/>
        <v>41</v>
      </c>
      <c r="B50" s="431" t="s">
        <v>414</v>
      </c>
      <c r="C50" s="549">
        <f>'T-10.3'!D27*'Attachment 3'!E7*12</f>
        <v>6675.12</v>
      </c>
      <c r="D50" s="549">
        <f>'T-10.3'!D27*'Attachment 3'!E7*12</f>
        <v>6675.12</v>
      </c>
      <c r="E50" s="549">
        <f t="shared" si="15"/>
        <v>6675.12</v>
      </c>
      <c r="F50" s="549">
        <f>'T-10.3'!E27*'Attachment 3'!E7*12</f>
        <v>6675.12</v>
      </c>
      <c r="G50" s="549">
        <f>'T-10.3'!E27*'Attachment 3'!E7*12</f>
        <v>6675.12</v>
      </c>
      <c r="H50" s="549">
        <f t="shared" si="16"/>
        <v>6675.12</v>
      </c>
      <c r="I50" s="550">
        <f t="shared" si="3"/>
        <v>0</v>
      </c>
      <c r="K50" s="82"/>
      <c r="L50" s="82"/>
      <c r="M50" s="82"/>
      <c r="N50" s="82"/>
      <c r="O50" s="82"/>
    </row>
    <row r="51" spans="1:15" x14ac:dyDescent="0.25">
      <c r="A51" s="343">
        <f t="shared" si="12"/>
        <v>42</v>
      </c>
      <c r="B51" s="431" t="s">
        <v>415</v>
      </c>
      <c r="C51" s="549">
        <f>'T-10.3'!D36*'Attachment 3'!E8*12</f>
        <v>37296</v>
      </c>
      <c r="D51" s="549">
        <f>'T-10.3'!D36*'Attachment 3'!E8*12</f>
        <v>37296</v>
      </c>
      <c r="E51" s="549">
        <f t="shared" si="15"/>
        <v>37296</v>
      </c>
      <c r="F51" s="549">
        <f>'T-10.3'!E36*'Attachment 3'!E8*12</f>
        <v>37296</v>
      </c>
      <c r="G51" s="549">
        <f>'T-10.3'!E36*'Attachment 3'!E8*12</f>
        <v>37296</v>
      </c>
      <c r="H51" s="549">
        <f t="shared" si="16"/>
        <v>37296</v>
      </c>
      <c r="I51" s="550">
        <f t="shared" si="3"/>
        <v>0</v>
      </c>
      <c r="K51" s="82"/>
      <c r="L51" s="82"/>
      <c r="M51" s="82"/>
      <c r="N51" s="82"/>
      <c r="O51" s="82"/>
    </row>
    <row r="52" spans="1:15" ht="31.5" x14ac:dyDescent="0.25">
      <c r="A52" s="513">
        <f t="shared" si="12"/>
        <v>43</v>
      </c>
      <c r="B52" s="563" t="s">
        <v>466</v>
      </c>
      <c r="C52" s="549">
        <f>'T-10.3'!D31*'Attachment 3'!E9*12</f>
        <v>0</v>
      </c>
      <c r="D52" s="549">
        <f>'T-10.3'!D31*'Attachment 3'!E9*12</f>
        <v>0</v>
      </c>
      <c r="E52" s="549">
        <f t="shared" si="15"/>
        <v>0</v>
      </c>
      <c r="F52" s="549">
        <f>'T-10.3'!E31*'Attachment 3'!E9*12</f>
        <v>6672</v>
      </c>
      <c r="G52" s="549">
        <f>'T-10.3'!E31*'Attachment 3'!E9*12</f>
        <v>6672</v>
      </c>
      <c r="H52" s="549">
        <f t="shared" si="16"/>
        <v>6672</v>
      </c>
      <c r="I52" s="550" t="str">
        <f>IFERROR((H52-E52)/E52,"N/A")</f>
        <v>N/A</v>
      </c>
      <c r="K52" s="82"/>
      <c r="L52" s="82"/>
      <c r="M52" s="82"/>
      <c r="N52" s="82"/>
      <c r="O52" s="82"/>
    </row>
    <row r="53" spans="1:15" x14ac:dyDescent="0.25">
      <c r="A53" s="343">
        <f t="shared" si="12"/>
        <v>44</v>
      </c>
      <c r="B53" s="431" t="s">
        <v>411</v>
      </c>
      <c r="C53" s="549">
        <f>'T-10.3'!D41*'Attachment 3'!E10*12</f>
        <v>85.68</v>
      </c>
      <c r="D53" s="549">
        <f>'T-10.3'!D41*'Attachment 3'!E10*12</f>
        <v>85.68</v>
      </c>
      <c r="E53" s="549">
        <f t="shared" si="15"/>
        <v>85.68</v>
      </c>
      <c r="F53" s="549">
        <f>'T-10.3'!E41*'Attachment 3'!E10*12</f>
        <v>85.68</v>
      </c>
      <c r="G53" s="549">
        <f>'T-10.3'!E41*'Attachment 3'!E10*12</f>
        <v>85.68</v>
      </c>
      <c r="H53" s="549">
        <f t="shared" si="16"/>
        <v>85.68</v>
      </c>
      <c r="I53" s="550">
        <f t="shared" si="3"/>
        <v>0</v>
      </c>
      <c r="K53" s="82"/>
      <c r="L53" s="82"/>
      <c r="M53" s="82"/>
      <c r="N53" s="82"/>
      <c r="O53" s="82"/>
    </row>
    <row r="54" spans="1:15" ht="16.5" customHeight="1" x14ac:dyDescent="0.25">
      <c r="A54" s="343">
        <f t="shared" si="12"/>
        <v>45</v>
      </c>
      <c r="B54" s="431" t="s">
        <v>249</v>
      </c>
      <c r="C54" s="549">
        <f>'T-10.3'!D43*'Attachment 3'!E11/1000</f>
        <v>2058.9180000000001</v>
      </c>
      <c r="D54" s="549">
        <f>'T-10.3'!D43*'Attachment 3'!E11/1000</f>
        <v>2058.9180000000001</v>
      </c>
      <c r="E54" s="549">
        <f t="shared" si="15"/>
        <v>2058.9180000000001</v>
      </c>
      <c r="F54" s="549">
        <f>'T-10.3'!E43*'Attachment 3'!E11/1000</f>
        <v>2058.9180000000001</v>
      </c>
      <c r="G54" s="549">
        <f>'T-10.3'!E43*'Attachment 3'!E11/1000</f>
        <v>2058.9180000000001</v>
      </c>
      <c r="H54" s="549">
        <f t="shared" si="16"/>
        <v>2058.9180000000001</v>
      </c>
      <c r="I54" s="550">
        <f t="shared" si="3"/>
        <v>0</v>
      </c>
      <c r="K54" s="82"/>
      <c r="L54" s="82"/>
      <c r="M54" s="82"/>
      <c r="N54" s="82"/>
      <c r="O54" s="82"/>
    </row>
    <row r="55" spans="1:15" x14ac:dyDescent="0.25">
      <c r="A55" s="343">
        <f t="shared" si="12"/>
        <v>46</v>
      </c>
      <c r="B55" s="431" t="s">
        <v>250</v>
      </c>
      <c r="C55" s="549">
        <f>'T-10.3'!D44*'Attachment 3'!E12/1000</f>
        <v>390.58402000000001</v>
      </c>
      <c r="D55" s="549">
        <f>'T-10.3'!D44*'Attachment 3'!E12/1000</f>
        <v>390.58402000000001</v>
      </c>
      <c r="E55" s="549">
        <f t="shared" si="15"/>
        <v>390.58402000000001</v>
      </c>
      <c r="F55" s="549">
        <f>'T-10.3'!E44*'Attachment 3'!E12/1000</f>
        <v>390.58402000000001</v>
      </c>
      <c r="G55" s="549">
        <f>'T-10.3'!E44*'Attachment 3'!E12/1000</f>
        <v>390.58402000000001</v>
      </c>
      <c r="H55" s="549">
        <f t="shared" si="16"/>
        <v>390.58402000000001</v>
      </c>
      <c r="I55" s="550">
        <f t="shared" si="3"/>
        <v>0</v>
      </c>
      <c r="K55" s="82"/>
      <c r="L55" s="82"/>
      <c r="M55" s="82"/>
      <c r="N55" s="82"/>
      <c r="O55" s="82"/>
    </row>
    <row r="56" spans="1:15" ht="18" customHeight="1" x14ac:dyDescent="0.25">
      <c r="A56" s="343">
        <f t="shared" si="12"/>
        <v>47</v>
      </c>
      <c r="B56" s="431" t="s">
        <v>182</v>
      </c>
      <c r="C56" s="549">
        <f>'T-10.3'!D46*'Attachment 3'!E18*8.784</f>
        <v>24330.300911999999</v>
      </c>
      <c r="D56" s="549">
        <f>'T-10.3'!D46*'Attachment 3'!E18*8.76</f>
        <v>24263.824679999998</v>
      </c>
      <c r="E56" s="549">
        <f t="shared" si="15"/>
        <v>24297.062795999998</v>
      </c>
      <c r="F56" s="549">
        <f>'T-10.3'!E46*'Attachment 3'!E18*8.784</f>
        <v>25540.094880000001</v>
      </c>
      <c r="G56" s="549">
        <f>'T-10.3'!E46*'Attachment 3'!E18*8.76</f>
        <v>25470.313199999997</v>
      </c>
      <c r="H56" s="549">
        <f t="shared" si="16"/>
        <v>25505.204039999997</v>
      </c>
      <c r="I56" s="550">
        <f t="shared" si="3"/>
        <v>4.972375690607729E-2</v>
      </c>
      <c r="K56" s="82"/>
      <c r="L56" s="89"/>
      <c r="M56" s="82"/>
      <c r="N56" s="82"/>
      <c r="O56" s="82"/>
    </row>
    <row r="57" spans="1:15" x14ac:dyDescent="0.25">
      <c r="A57" s="343">
        <f t="shared" si="12"/>
        <v>48</v>
      </c>
      <c r="B57" s="431" t="s">
        <v>183</v>
      </c>
      <c r="C57" s="549">
        <f>'T-10.3'!D48*'Attachment 3'!E19*8.784</f>
        <v>22291.574039999996</v>
      </c>
      <c r="D57" s="549">
        <f>'T-10.3'!D48*'Attachment 3'!E19*8.76</f>
        <v>22230.668099999995</v>
      </c>
      <c r="E57" s="549">
        <f t="shared" si="15"/>
        <v>22261.121069999994</v>
      </c>
      <c r="F57" s="549">
        <f>'T-10.3'!E48*'Attachment 3'!E19*8.784</f>
        <v>23411.753639999999</v>
      </c>
      <c r="G57" s="549">
        <f>'T-10.3'!E48*'Attachment 3'!E19*8.76</f>
        <v>23347.787099999994</v>
      </c>
      <c r="H57" s="549">
        <f t="shared" si="16"/>
        <v>23379.770369999998</v>
      </c>
      <c r="I57" s="550">
        <f t="shared" si="3"/>
        <v>5.0251256281407253E-2</v>
      </c>
      <c r="K57" s="82"/>
      <c r="L57" s="82"/>
      <c r="M57" s="82"/>
      <c r="N57" s="82"/>
      <c r="O57" s="82"/>
    </row>
    <row r="58" spans="1:15" ht="18" customHeight="1" x14ac:dyDescent="0.25">
      <c r="A58" s="343">
        <f t="shared" si="12"/>
        <v>49</v>
      </c>
      <c r="B58" s="431" t="s">
        <v>48</v>
      </c>
      <c r="C58" s="549">
        <v>0</v>
      </c>
      <c r="D58" s="549">
        <v>0</v>
      </c>
      <c r="E58" s="549">
        <f t="shared" si="15"/>
        <v>0</v>
      </c>
      <c r="F58" s="549">
        <v>0</v>
      </c>
      <c r="G58" s="549">
        <v>0</v>
      </c>
      <c r="H58" s="549">
        <f>AVERAGE(F58:G58)</f>
        <v>0</v>
      </c>
      <c r="I58" s="550" t="str">
        <f>IFERROR((H58-E58)/E58,"N/A")</f>
        <v>N/A</v>
      </c>
    </row>
    <row r="59" spans="1:15" x14ac:dyDescent="0.25">
      <c r="A59" s="343">
        <f t="shared" si="12"/>
        <v>50</v>
      </c>
      <c r="B59" s="431" t="s">
        <v>214</v>
      </c>
      <c r="C59" s="549">
        <v>0</v>
      </c>
      <c r="D59" s="549">
        <v>0</v>
      </c>
      <c r="E59" s="549">
        <f t="shared" si="15"/>
        <v>0</v>
      </c>
      <c r="F59" s="549">
        <v>0</v>
      </c>
      <c r="G59" s="549">
        <v>0</v>
      </c>
      <c r="H59" s="549">
        <f>AVERAGE(F59:G59)</f>
        <v>0</v>
      </c>
      <c r="I59" s="550" t="str">
        <f>IFERROR((H59-E59)/E59,"N/A")</f>
        <v>N/A</v>
      </c>
    </row>
    <row r="60" spans="1:15" x14ac:dyDescent="0.25">
      <c r="A60" s="343">
        <f t="shared" si="12"/>
        <v>51</v>
      </c>
      <c r="B60" s="165" t="s">
        <v>215</v>
      </c>
      <c r="C60" s="556">
        <f t="shared" ref="C60:H60" si="17">SUM(C46:C59)</f>
        <v>240855.96186010967</v>
      </c>
      <c r="D60" s="556">
        <f t="shared" si="17"/>
        <v>241800.46818119439</v>
      </c>
      <c r="E60" s="556">
        <f t="shared" si="17"/>
        <v>241328.21502065205</v>
      </c>
      <c r="F60" s="556">
        <f t="shared" si="17"/>
        <v>272702.42890463787</v>
      </c>
      <c r="G60" s="556">
        <f t="shared" si="17"/>
        <v>273822.45472952788</v>
      </c>
      <c r="H60" s="556">
        <f t="shared" si="17"/>
        <v>273262.44181708287</v>
      </c>
      <c r="I60" s="548">
        <f>(H60-E60)/E60</f>
        <v>0.13232695063732189</v>
      </c>
      <c r="K60" s="51"/>
    </row>
    <row r="61" spans="1:15" x14ac:dyDescent="0.25">
      <c r="A61" s="343">
        <f t="shared" si="12"/>
        <v>52</v>
      </c>
      <c r="B61" s="429" t="s">
        <v>216</v>
      </c>
      <c r="C61" s="549">
        <f t="shared" ref="C61:H61" si="18">C60-C46</f>
        <v>107375.784652</v>
      </c>
      <c r="D61" s="549">
        <f t="shared" si="18"/>
        <v>107231.34999999998</v>
      </c>
      <c r="E61" s="549">
        <f t="shared" si="18"/>
        <v>107303.56732600002</v>
      </c>
      <c r="F61" s="549">
        <f t="shared" si="18"/>
        <v>116377.75821999996</v>
      </c>
      <c r="G61" s="549">
        <f t="shared" si="18"/>
        <v>116226.95752000003</v>
      </c>
      <c r="H61" s="549">
        <f t="shared" si="18"/>
        <v>116302.35787000001</v>
      </c>
      <c r="I61" s="550">
        <v>0</v>
      </c>
    </row>
    <row r="62" spans="1:15" ht="18" customHeight="1" x14ac:dyDescent="0.25">
      <c r="A62" s="343">
        <f t="shared" si="12"/>
        <v>53</v>
      </c>
      <c r="B62" s="562" t="s">
        <v>10</v>
      </c>
      <c r="C62" s="549"/>
      <c r="D62" s="549"/>
      <c r="E62" s="554"/>
      <c r="F62" s="544"/>
      <c r="G62" s="544"/>
      <c r="H62" s="554"/>
      <c r="I62" s="548"/>
    </row>
    <row r="63" spans="1:15" ht="16.5" thickBot="1" x14ac:dyDescent="0.3">
      <c r="A63" s="343">
        <f t="shared" si="12"/>
        <v>54</v>
      </c>
      <c r="B63" s="180" t="s">
        <v>78</v>
      </c>
      <c r="C63" s="564">
        <f>'T-9'!F9*'T-11'!E57*12</f>
        <v>2668.5379390000003</v>
      </c>
      <c r="D63" s="564">
        <f>'T-9'!F10*'T-11'!E57*12</f>
        <v>2680.4042343310184</v>
      </c>
      <c r="E63" s="564">
        <f>AVERAGE(C63:D63)</f>
        <v>2674.4710866655096</v>
      </c>
      <c r="F63" s="564">
        <f>'T-9'!F9*'T-9'!G13*12</f>
        <v>2451.0873850000003</v>
      </c>
      <c r="G63" s="564">
        <f>'T-9'!F10*'T-9'!G13*12</f>
        <v>2461.9867341782406</v>
      </c>
      <c r="H63" s="564">
        <f>AVERAGE(F63:G63)</f>
        <v>2456.5370595891204</v>
      </c>
      <c r="I63" s="550">
        <f>(H63-E63)/E63</f>
        <v>-8.1486776268763494E-2</v>
      </c>
    </row>
    <row r="64" spans="1:15" ht="16.5" thickTop="1" x14ac:dyDescent="0.25">
      <c r="A64" s="343">
        <f t="shared" si="12"/>
        <v>55</v>
      </c>
      <c r="B64" s="562" t="s">
        <v>531</v>
      </c>
      <c r="C64" s="549"/>
      <c r="D64" s="549"/>
      <c r="E64" s="554"/>
      <c r="F64" s="544"/>
      <c r="G64" s="544"/>
      <c r="H64" s="554"/>
      <c r="I64" s="548"/>
      <c r="L64" s="51"/>
      <c r="M64" s="51"/>
    </row>
    <row r="65" spans="1:12" ht="16.5" thickBot="1" x14ac:dyDescent="0.3">
      <c r="A65" s="343">
        <f t="shared" si="12"/>
        <v>56</v>
      </c>
      <c r="B65" s="565" t="s">
        <v>532</v>
      </c>
      <c r="C65" s="564">
        <v>0</v>
      </c>
      <c r="D65" s="564">
        <v>0</v>
      </c>
      <c r="E65" s="564">
        <f>AVERAGE(C65:D65)</f>
        <v>0</v>
      </c>
      <c r="F65" s="564">
        <f>'T-10.2 (WECCPeak)'!F9*'T-11'!F62/1000</f>
        <v>2566.1669802921524</v>
      </c>
      <c r="G65" s="564">
        <f>'T-10.2 (WECCPeak)'!F10*'T-11'!F62/1000</f>
        <v>2643.3346482537695</v>
      </c>
      <c r="H65" s="564">
        <f>AVERAGE(F65:G65)</f>
        <v>2604.7508142729612</v>
      </c>
      <c r="I65" s="550">
        <v>1</v>
      </c>
    </row>
    <row r="66" spans="1:12" ht="16.5" customHeight="1" thickTop="1" x14ac:dyDescent="0.25">
      <c r="A66" s="343">
        <f t="shared" si="12"/>
        <v>57</v>
      </c>
      <c r="B66" s="562" t="s">
        <v>541</v>
      </c>
      <c r="C66" s="555"/>
      <c r="D66" s="555"/>
      <c r="E66" s="555"/>
      <c r="F66" s="555"/>
      <c r="G66" s="555"/>
      <c r="H66" s="555"/>
      <c r="I66" s="550"/>
    </row>
    <row r="67" spans="1:12" ht="16.5" thickBot="1" x14ac:dyDescent="0.3">
      <c r="A67" s="343">
        <f t="shared" si="12"/>
        <v>58</v>
      </c>
      <c r="B67" s="565" t="s">
        <v>542</v>
      </c>
      <c r="C67" s="564">
        <v>0</v>
      </c>
      <c r="D67" s="564">
        <v>0</v>
      </c>
      <c r="E67" s="564">
        <f>AVERAGE(C67:D67)</f>
        <v>0</v>
      </c>
      <c r="F67" s="564">
        <f>'T-10.2 (WECCPeak)'!F15*'T-11'!F64/1000</f>
        <v>2566.1669802921524</v>
      </c>
      <c r="G67" s="564">
        <f>'T-10.2 (WECCPeak)'!F16*'T-11'!F64/1000</f>
        <v>2643.3346482537695</v>
      </c>
      <c r="H67" s="564">
        <f>AVERAGE(F67:G67)</f>
        <v>2604.7508142729612</v>
      </c>
      <c r="I67" s="550">
        <v>1</v>
      </c>
    </row>
    <row r="68" spans="1:12" ht="18" customHeight="1" thickTop="1" x14ac:dyDescent="0.25">
      <c r="A68" s="343">
        <f t="shared" si="12"/>
        <v>59</v>
      </c>
      <c r="B68" s="566" t="s">
        <v>213</v>
      </c>
      <c r="C68" s="554">
        <f t="shared" ref="C68:H68" si="19">SUM(C28,C39,C61,C63,C65,C67)</f>
        <v>975764.3676343665</v>
      </c>
      <c r="D68" s="554">
        <f t="shared" si="19"/>
        <v>982606.98030144919</v>
      </c>
      <c r="E68" s="554">
        <f t="shared" si="19"/>
        <v>979185.6739679079</v>
      </c>
      <c r="F68" s="554">
        <f t="shared" si="19"/>
        <v>1023082.5913428572</v>
      </c>
      <c r="G68" s="554">
        <f t="shared" si="19"/>
        <v>1030364.5649359861</v>
      </c>
      <c r="H68" s="554">
        <f t="shared" si="19"/>
        <v>1026723.5781394214</v>
      </c>
      <c r="I68" s="550">
        <f>(H68-E68)/E68</f>
        <v>4.8548406533439059E-2</v>
      </c>
      <c r="L68" s="49"/>
    </row>
    <row r="69" spans="1:12" ht="18" customHeight="1" x14ac:dyDescent="0.25">
      <c r="A69" s="343">
        <f t="shared" si="12"/>
        <v>60</v>
      </c>
      <c r="B69" s="431" t="s">
        <v>223</v>
      </c>
      <c r="C69" s="549">
        <f t="shared" ref="C69:H69" si="20">C68-C61</f>
        <v>868388.58298236644</v>
      </c>
      <c r="D69" s="549">
        <f t="shared" si="20"/>
        <v>875375.63030144922</v>
      </c>
      <c r="E69" s="549">
        <f t="shared" si="20"/>
        <v>871882.10664190794</v>
      </c>
      <c r="F69" s="549">
        <f t="shared" si="20"/>
        <v>906704.83312285726</v>
      </c>
      <c r="G69" s="549">
        <f>G68-G61</f>
        <v>914137.60741598601</v>
      </c>
      <c r="H69" s="549">
        <f t="shared" si="20"/>
        <v>910421.22026942135</v>
      </c>
      <c r="I69" s="550">
        <f>(H69-E69)/E69</f>
        <v>4.4202207309825964E-2</v>
      </c>
    </row>
    <row r="70" spans="1:12" ht="18" customHeight="1" x14ac:dyDescent="0.25">
      <c r="A70" s="343">
        <f t="shared" si="12"/>
        <v>61</v>
      </c>
      <c r="B70" s="562" t="s">
        <v>212</v>
      </c>
      <c r="C70" s="549"/>
      <c r="D70" s="549"/>
      <c r="E70" s="554"/>
      <c r="F70" s="544"/>
      <c r="G70" s="549"/>
      <c r="H70" s="554"/>
      <c r="I70" s="548"/>
    </row>
    <row r="71" spans="1:12" x14ac:dyDescent="0.25">
      <c r="A71" s="343">
        <f t="shared" si="12"/>
        <v>62</v>
      </c>
      <c r="B71" s="180" t="str">
        <f>'T-2'!B6</f>
        <v>IS Reservation Fee</v>
      </c>
      <c r="C71" s="549">
        <f>'T-2'!D6</f>
        <v>0</v>
      </c>
      <c r="D71" s="549">
        <f>'T-2'!E6</f>
        <v>0</v>
      </c>
      <c r="E71" s="549">
        <f t="shared" ref="E71:E103" si="21">AVERAGE(C71:D71)</f>
        <v>0</v>
      </c>
      <c r="F71" s="549">
        <f t="shared" ref="F71:F102" si="22">C71</f>
        <v>0</v>
      </c>
      <c r="G71" s="549">
        <f t="shared" ref="G71:G102" si="23">D71</f>
        <v>0</v>
      </c>
      <c r="H71" s="549">
        <f t="shared" ref="H71:H103" si="24">AVERAGE(F71:G71)</f>
        <v>0</v>
      </c>
      <c r="I71" s="550" t="str">
        <f>IF(E71=0,"",H71/E71-1)</f>
        <v/>
      </c>
    </row>
    <row r="72" spans="1:12" x14ac:dyDescent="0.25">
      <c r="A72" s="343">
        <f t="shared" si="12"/>
        <v>63</v>
      </c>
      <c r="B72" s="180" t="str">
        <f>'T-2'!B7</f>
        <v>UFT Fixed Dollar Amount</v>
      </c>
      <c r="C72" s="549">
        <f>'T-2'!D7</f>
        <v>4754.7120000000004</v>
      </c>
      <c r="D72" s="549">
        <f>'T-2'!E7</f>
        <v>4754.7120000000004</v>
      </c>
      <c r="E72" s="549">
        <f t="shared" si="21"/>
        <v>4754.7120000000004</v>
      </c>
      <c r="F72" s="549">
        <f t="shared" si="22"/>
        <v>4754.7120000000004</v>
      </c>
      <c r="G72" s="549">
        <f t="shared" si="23"/>
        <v>4754.7120000000004</v>
      </c>
      <c r="H72" s="549">
        <f t="shared" si="24"/>
        <v>4754.7120000000004</v>
      </c>
      <c r="I72" s="550">
        <f t="shared" ref="I72:I77" si="25">(H72-E72)/E72</f>
        <v>0</v>
      </c>
    </row>
    <row r="73" spans="1:12" x14ac:dyDescent="0.25">
      <c r="A73" s="343">
        <f t="shared" si="12"/>
        <v>64</v>
      </c>
      <c r="B73" s="180" t="str">
        <f>'T-2'!B8</f>
        <v>UFT Variable Service Amt</v>
      </c>
      <c r="C73" s="549">
        <f>'T-2'!D8</f>
        <v>263.05200000000002</v>
      </c>
      <c r="D73" s="549">
        <f>'T-2'!E8</f>
        <v>263.05200000000002</v>
      </c>
      <c r="E73" s="549">
        <f t="shared" si="21"/>
        <v>263.05200000000002</v>
      </c>
      <c r="F73" s="549">
        <f t="shared" si="22"/>
        <v>263.05200000000002</v>
      </c>
      <c r="G73" s="549">
        <f t="shared" si="23"/>
        <v>263.05200000000002</v>
      </c>
      <c r="H73" s="549">
        <f t="shared" si="24"/>
        <v>263.05200000000002</v>
      </c>
      <c r="I73" s="550">
        <f t="shared" si="25"/>
        <v>0</v>
      </c>
    </row>
    <row r="74" spans="1:12" x14ac:dyDescent="0.25">
      <c r="A74" s="343">
        <f t="shared" si="12"/>
        <v>65</v>
      </c>
      <c r="B74" s="180" t="str">
        <f>'T-2'!B9</f>
        <v>TGT Firm Demand</v>
      </c>
      <c r="C74" s="549">
        <f>'T-2'!D9</f>
        <v>12420.739116000001</v>
      </c>
      <c r="D74" s="549">
        <f>'T-2'!E9</f>
        <v>12420.739116000002</v>
      </c>
      <c r="E74" s="549">
        <f t="shared" si="21"/>
        <v>12420.739116000001</v>
      </c>
      <c r="F74" s="549">
        <f t="shared" si="22"/>
        <v>12420.739116000001</v>
      </c>
      <c r="G74" s="549">
        <f t="shared" si="23"/>
        <v>12420.739116000002</v>
      </c>
      <c r="H74" s="549">
        <f t="shared" si="24"/>
        <v>12420.739116000001</v>
      </c>
      <c r="I74" s="550">
        <f t="shared" si="25"/>
        <v>0</v>
      </c>
    </row>
    <row r="75" spans="1:12" x14ac:dyDescent="0.25">
      <c r="A75" s="343">
        <f t="shared" si="12"/>
        <v>66</v>
      </c>
      <c r="B75" s="180" t="str">
        <f>'T-2'!B10</f>
        <v>O&amp;M Non-Federal Facility</v>
      </c>
      <c r="C75" s="549">
        <f>'T-2'!D10</f>
        <v>640.15200000000004</v>
      </c>
      <c r="D75" s="549">
        <f>'T-2'!E10</f>
        <v>640.15200000000004</v>
      </c>
      <c r="E75" s="549">
        <f t="shared" si="21"/>
        <v>640.15200000000004</v>
      </c>
      <c r="F75" s="549">
        <f t="shared" si="22"/>
        <v>640.15200000000004</v>
      </c>
      <c r="G75" s="549">
        <f t="shared" si="23"/>
        <v>640.15200000000004</v>
      </c>
      <c r="H75" s="549">
        <f t="shared" si="24"/>
        <v>640.15200000000004</v>
      </c>
      <c r="I75" s="550">
        <f t="shared" si="25"/>
        <v>0</v>
      </c>
    </row>
    <row r="76" spans="1:12" x14ac:dyDescent="0.25">
      <c r="A76" s="343">
        <f t="shared" si="12"/>
        <v>67</v>
      </c>
      <c r="B76" s="180" t="str">
        <f>'T-2'!B11</f>
        <v>O&amp;M Federal Facility</v>
      </c>
      <c r="C76" s="549">
        <f>'T-2'!D11</f>
        <v>317.60399999999998</v>
      </c>
      <c r="D76" s="549">
        <f>'T-2'!E11</f>
        <v>317.60399999999998</v>
      </c>
      <c r="E76" s="549">
        <f t="shared" si="21"/>
        <v>317.60399999999998</v>
      </c>
      <c r="F76" s="549">
        <f t="shared" si="22"/>
        <v>317.60399999999998</v>
      </c>
      <c r="G76" s="549">
        <f t="shared" si="23"/>
        <v>317.60399999999998</v>
      </c>
      <c r="H76" s="549">
        <f t="shared" si="24"/>
        <v>317.60399999999998</v>
      </c>
      <c r="I76" s="550">
        <f t="shared" si="25"/>
        <v>0</v>
      </c>
    </row>
    <row r="77" spans="1:12" x14ac:dyDescent="0.25">
      <c r="A77" s="343">
        <f t="shared" si="12"/>
        <v>68</v>
      </c>
      <c r="B77" s="180" t="str">
        <f>'T-2'!B12</f>
        <v>PTP Reservation Fee</v>
      </c>
      <c r="C77" s="549">
        <f>'T-2'!D12</f>
        <v>2534.9749999999999</v>
      </c>
      <c r="D77" s="549">
        <f>'T-2'!E12</f>
        <v>2304.85</v>
      </c>
      <c r="E77" s="549">
        <f t="shared" si="21"/>
        <v>2419.9124999999999</v>
      </c>
      <c r="F77" s="549">
        <f t="shared" si="22"/>
        <v>2534.9749999999999</v>
      </c>
      <c r="G77" s="549">
        <f t="shared" si="23"/>
        <v>2304.85</v>
      </c>
      <c r="H77" s="549">
        <f t="shared" si="24"/>
        <v>2419.9124999999999</v>
      </c>
      <c r="I77" s="550">
        <f t="shared" si="25"/>
        <v>0</v>
      </c>
    </row>
    <row r="78" spans="1:12" x14ac:dyDescent="0.25">
      <c r="A78" s="343">
        <f t="shared" si="12"/>
        <v>69</v>
      </c>
      <c r="B78" s="180" t="str">
        <f>'T-2'!B13</f>
        <v>CF Reservation Fee</v>
      </c>
      <c r="C78" s="549">
        <f>'T-2'!D13</f>
        <v>73.95</v>
      </c>
      <c r="D78" s="549">
        <f>'T-2'!E13</f>
        <v>0</v>
      </c>
      <c r="E78" s="549">
        <f t="shared" si="21"/>
        <v>36.975000000000001</v>
      </c>
      <c r="F78" s="549">
        <f t="shared" si="22"/>
        <v>73.95</v>
      </c>
      <c r="G78" s="549">
        <f t="shared" si="23"/>
        <v>0</v>
      </c>
      <c r="H78" s="549">
        <f t="shared" si="24"/>
        <v>36.975000000000001</v>
      </c>
      <c r="I78" s="550">
        <f>IF(E78=0,"",H78/E78-1)</f>
        <v>0</v>
      </c>
    </row>
    <row r="79" spans="1:12" x14ac:dyDescent="0.25">
      <c r="A79" s="343">
        <f t="shared" si="12"/>
        <v>70</v>
      </c>
      <c r="B79" s="180" t="str">
        <f>'T-2'!B14</f>
        <v>Failure to Comply Penalty</v>
      </c>
      <c r="C79" s="549">
        <f>'T-2'!D14</f>
        <v>0</v>
      </c>
      <c r="D79" s="549">
        <f>'T-2'!E14</f>
        <v>0</v>
      </c>
      <c r="E79" s="549">
        <f t="shared" si="21"/>
        <v>0</v>
      </c>
      <c r="F79" s="549">
        <f t="shared" si="22"/>
        <v>0</v>
      </c>
      <c r="G79" s="549">
        <f t="shared" si="23"/>
        <v>0</v>
      </c>
      <c r="H79" s="549">
        <f t="shared" si="24"/>
        <v>0</v>
      </c>
      <c r="I79" s="550" t="str">
        <f>IF(E79=0,"",H79/E79-1)</f>
        <v/>
      </c>
    </row>
    <row r="80" spans="1:12" x14ac:dyDescent="0.25">
      <c r="A80" s="343">
        <f t="shared" si="12"/>
        <v>71</v>
      </c>
      <c r="B80" s="180" t="str">
        <f>'T-2'!B15</f>
        <v>SINT AC Non Federal O&amp;M</v>
      </c>
      <c r="C80" s="549">
        <f>'T-2'!D15</f>
        <v>1695</v>
      </c>
      <c r="D80" s="549">
        <f>'T-2'!E15</f>
        <v>1695</v>
      </c>
      <c r="E80" s="549">
        <f t="shared" si="21"/>
        <v>1695</v>
      </c>
      <c r="F80" s="549">
        <f t="shared" si="22"/>
        <v>1695</v>
      </c>
      <c r="G80" s="549">
        <f t="shared" si="23"/>
        <v>1695</v>
      </c>
      <c r="H80" s="549">
        <f t="shared" si="24"/>
        <v>1695</v>
      </c>
      <c r="I80" s="550">
        <f t="shared" ref="I80:I105" si="26">(H80-E80)/E80</f>
        <v>0</v>
      </c>
    </row>
    <row r="81" spans="1:9" x14ac:dyDescent="0.25">
      <c r="A81" s="343">
        <f t="shared" si="12"/>
        <v>72</v>
      </c>
      <c r="B81" s="180" t="str">
        <f>'T-2'!B16</f>
        <v>SINT AC Non Fed Replacements</v>
      </c>
      <c r="C81" s="549">
        <f>'T-2'!D16</f>
        <v>0</v>
      </c>
      <c r="D81" s="549">
        <f>'T-2'!E16</f>
        <v>0</v>
      </c>
      <c r="E81" s="549">
        <f t="shared" si="21"/>
        <v>0</v>
      </c>
      <c r="F81" s="549">
        <f t="shared" si="22"/>
        <v>0</v>
      </c>
      <c r="G81" s="549">
        <f t="shared" si="23"/>
        <v>0</v>
      </c>
      <c r="H81" s="549">
        <f t="shared" si="24"/>
        <v>0</v>
      </c>
      <c r="I81" s="550" t="str">
        <f>IFERROR((H81-E81)/E81,"N/A")</f>
        <v>N/A</v>
      </c>
    </row>
    <row r="82" spans="1:9" x14ac:dyDescent="0.25">
      <c r="A82" s="343">
        <f t="shared" si="12"/>
        <v>73</v>
      </c>
      <c r="B82" s="180" t="str">
        <f>'T-2'!B17</f>
        <v>Power Factor Penalty Lagging</v>
      </c>
      <c r="C82" s="549">
        <f>'T-2'!D17</f>
        <v>0</v>
      </c>
      <c r="D82" s="549">
        <f>'T-2'!E17</f>
        <v>0</v>
      </c>
      <c r="E82" s="549">
        <f t="shared" si="21"/>
        <v>0</v>
      </c>
      <c r="F82" s="549">
        <f t="shared" si="22"/>
        <v>0</v>
      </c>
      <c r="G82" s="549">
        <f t="shared" si="23"/>
        <v>0</v>
      </c>
      <c r="H82" s="549">
        <f t="shared" si="24"/>
        <v>0</v>
      </c>
      <c r="I82" s="550" t="str">
        <f>IFERROR((H82-E82)/E82,"N/A")</f>
        <v>N/A</v>
      </c>
    </row>
    <row r="83" spans="1:9" x14ac:dyDescent="0.25">
      <c r="A83" s="343">
        <f t="shared" si="12"/>
        <v>74</v>
      </c>
      <c r="B83" s="180" t="str">
        <f>'T-2'!B18</f>
        <v>Power Factor Penalty Leading</v>
      </c>
      <c r="C83" s="549">
        <f>'T-2'!D18</f>
        <v>0</v>
      </c>
      <c r="D83" s="549">
        <f>'T-2'!E18</f>
        <v>0</v>
      </c>
      <c r="E83" s="549">
        <f t="shared" si="21"/>
        <v>0</v>
      </c>
      <c r="F83" s="549">
        <f t="shared" si="22"/>
        <v>0</v>
      </c>
      <c r="G83" s="549">
        <f t="shared" si="23"/>
        <v>0</v>
      </c>
      <c r="H83" s="549">
        <f t="shared" si="24"/>
        <v>0</v>
      </c>
      <c r="I83" s="550" t="str">
        <f>IFERROR((H83-E83)/E83,"N/A")</f>
        <v>N/A</v>
      </c>
    </row>
    <row r="84" spans="1:9" x14ac:dyDescent="0.25">
      <c r="A84" s="343">
        <f t="shared" si="12"/>
        <v>75</v>
      </c>
      <c r="B84" s="180" t="str">
        <f>'T-2'!B19</f>
        <v>PFP Lagging Ratchet</v>
      </c>
      <c r="C84" s="549">
        <f>'T-2'!D19</f>
        <v>0</v>
      </c>
      <c r="D84" s="549">
        <f>'T-2'!E19</f>
        <v>0</v>
      </c>
      <c r="E84" s="549">
        <f t="shared" si="21"/>
        <v>0</v>
      </c>
      <c r="F84" s="549">
        <f t="shared" si="22"/>
        <v>0</v>
      </c>
      <c r="G84" s="549">
        <f t="shared" si="23"/>
        <v>0</v>
      </c>
      <c r="H84" s="549">
        <f t="shared" si="24"/>
        <v>0</v>
      </c>
      <c r="I84" s="550" t="str">
        <f>IFERROR((H84-E84)/E84,"N/A")</f>
        <v>N/A</v>
      </c>
    </row>
    <row r="85" spans="1:9" x14ac:dyDescent="0.25">
      <c r="A85" s="343">
        <f t="shared" si="12"/>
        <v>76</v>
      </c>
      <c r="B85" s="180" t="str">
        <f>'T-2'!B20</f>
        <v>PFP Leading Ratchet</v>
      </c>
      <c r="C85" s="549">
        <f>'T-2'!D20</f>
        <v>0</v>
      </c>
      <c r="D85" s="549">
        <f>'T-2'!E20</f>
        <v>0</v>
      </c>
      <c r="E85" s="549">
        <f t="shared" si="21"/>
        <v>0</v>
      </c>
      <c r="F85" s="549">
        <f t="shared" si="22"/>
        <v>0</v>
      </c>
      <c r="G85" s="549">
        <f t="shared" si="23"/>
        <v>0</v>
      </c>
      <c r="H85" s="549">
        <f t="shared" si="24"/>
        <v>0</v>
      </c>
      <c r="I85" s="550" t="str">
        <f>IFERROR((H85-E85)/E85,"N/A")</f>
        <v>N/A</v>
      </c>
    </row>
    <row r="86" spans="1:9" x14ac:dyDescent="0.25">
      <c r="A86" s="343">
        <f t="shared" si="12"/>
        <v>77</v>
      </c>
      <c r="B86" s="180" t="str">
        <f>'T-2'!B21</f>
        <v>DSI Delivery Charge</v>
      </c>
      <c r="C86" s="549">
        <f>'T-2'!D21</f>
        <v>2633.1480000000001</v>
      </c>
      <c r="D86" s="549">
        <f>'T-2'!E21</f>
        <v>2633.1480000000001</v>
      </c>
      <c r="E86" s="549">
        <f t="shared" si="21"/>
        <v>2633.1480000000001</v>
      </c>
      <c r="F86" s="549">
        <f t="shared" si="22"/>
        <v>2633.1480000000001</v>
      </c>
      <c r="G86" s="549">
        <f t="shared" si="23"/>
        <v>2633.1480000000001</v>
      </c>
      <c r="H86" s="549">
        <f t="shared" si="24"/>
        <v>2633.1480000000001</v>
      </c>
      <c r="I86" s="550">
        <f t="shared" si="26"/>
        <v>0</v>
      </c>
    </row>
    <row r="87" spans="1:9" x14ac:dyDescent="0.25">
      <c r="A87" s="343">
        <f t="shared" si="12"/>
        <v>78</v>
      </c>
      <c r="B87" s="180" t="str">
        <f>'T-2'!B22</f>
        <v>PCS Wireless Leases</v>
      </c>
      <c r="C87" s="549">
        <f>'T-2'!D22</f>
        <v>4475.1468719999993</v>
      </c>
      <c r="D87" s="549">
        <f>'T-2'!E22</f>
        <v>4475.1468719999993</v>
      </c>
      <c r="E87" s="549">
        <f t="shared" si="21"/>
        <v>4475.1468719999993</v>
      </c>
      <c r="F87" s="549">
        <f t="shared" si="22"/>
        <v>4475.1468719999993</v>
      </c>
      <c r="G87" s="549">
        <f t="shared" si="23"/>
        <v>4475.1468719999993</v>
      </c>
      <c r="H87" s="549">
        <f t="shared" si="24"/>
        <v>4475.1468719999993</v>
      </c>
      <c r="I87" s="550">
        <f t="shared" si="26"/>
        <v>0</v>
      </c>
    </row>
    <row r="88" spans="1:9" x14ac:dyDescent="0.25">
      <c r="A88" s="343">
        <f t="shared" si="12"/>
        <v>79</v>
      </c>
      <c r="B88" s="180" t="str">
        <f>'T-2'!B23</f>
        <v>PCS Construction</v>
      </c>
      <c r="C88" s="549">
        <f>'T-2'!D23</f>
        <v>2809.9658399999998</v>
      </c>
      <c r="D88" s="549">
        <f>'T-2'!E23</f>
        <v>2809.9658399999998</v>
      </c>
      <c r="E88" s="549">
        <f t="shared" si="21"/>
        <v>2809.9658399999998</v>
      </c>
      <c r="F88" s="549">
        <f t="shared" si="22"/>
        <v>2809.9658399999998</v>
      </c>
      <c r="G88" s="549">
        <f t="shared" si="23"/>
        <v>2809.9658399999998</v>
      </c>
      <c r="H88" s="549">
        <f t="shared" si="24"/>
        <v>2809.9658399999998</v>
      </c>
      <c r="I88" s="550">
        <f t="shared" si="26"/>
        <v>0</v>
      </c>
    </row>
    <row r="89" spans="1:9" x14ac:dyDescent="0.25">
      <c r="A89" s="343">
        <f t="shared" si="12"/>
        <v>80</v>
      </c>
      <c r="B89" s="180" t="str">
        <f>'T-2'!B24</f>
        <v>PCS Operations &amp; Maintenance</v>
      </c>
      <c r="C89" s="549">
        <f>'T-2'!D24</f>
        <v>317.24340000000001</v>
      </c>
      <c r="D89" s="549">
        <f>'T-2'!E24</f>
        <v>317.24340000000001</v>
      </c>
      <c r="E89" s="549">
        <f t="shared" si="21"/>
        <v>317.24340000000001</v>
      </c>
      <c r="F89" s="549">
        <f t="shared" si="22"/>
        <v>317.24340000000001</v>
      </c>
      <c r="G89" s="549">
        <f t="shared" si="23"/>
        <v>317.24340000000001</v>
      </c>
      <c r="H89" s="549">
        <f t="shared" si="24"/>
        <v>317.24340000000001</v>
      </c>
      <c r="I89" s="550">
        <f>IF(E89=0,"",H89/E89-1)</f>
        <v>0</v>
      </c>
    </row>
    <row r="90" spans="1:9" x14ac:dyDescent="0.25">
      <c r="A90" s="343">
        <f t="shared" si="12"/>
        <v>81</v>
      </c>
      <c r="B90" s="180" t="str">
        <f>'T-2'!B25</f>
        <v>Fiber Leases</v>
      </c>
      <c r="C90" s="549">
        <f>'T-2'!D25</f>
        <v>8563.6623199999976</v>
      </c>
      <c r="D90" s="549">
        <f>'T-2'!E25</f>
        <v>8548.6623199999976</v>
      </c>
      <c r="E90" s="549">
        <f t="shared" si="21"/>
        <v>8556.1623199999976</v>
      </c>
      <c r="F90" s="549">
        <f t="shared" si="22"/>
        <v>8563.6623199999976</v>
      </c>
      <c r="G90" s="549">
        <f t="shared" si="23"/>
        <v>8548.6623199999976</v>
      </c>
      <c r="H90" s="549">
        <f t="shared" si="24"/>
        <v>8556.1623199999976</v>
      </c>
      <c r="I90" s="550">
        <f t="shared" si="26"/>
        <v>0</v>
      </c>
    </row>
    <row r="91" spans="1:9" x14ac:dyDescent="0.25">
      <c r="A91" s="343">
        <f t="shared" si="12"/>
        <v>82</v>
      </c>
      <c r="B91" s="180" t="str">
        <f>'T-2'!B26</f>
        <v>Fiber Operations &amp; Maintenance</v>
      </c>
      <c r="C91" s="549">
        <f>'T-2'!D26</f>
        <v>816.96042999999997</v>
      </c>
      <c r="D91" s="549">
        <f>'T-2'!E26</f>
        <v>810.71042999999997</v>
      </c>
      <c r="E91" s="549">
        <f t="shared" si="21"/>
        <v>813.83542999999997</v>
      </c>
      <c r="F91" s="549">
        <f t="shared" si="22"/>
        <v>816.96042999999997</v>
      </c>
      <c r="G91" s="549">
        <f t="shared" si="23"/>
        <v>810.71042999999997</v>
      </c>
      <c r="H91" s="549">
        <f t="shared" si="24"/>
        <v>813.83542999999997</v>
      </c>
      <c r="I91" s="550">
        <f t="shared" si="26"/>
        <v>0</v>
      </c>
    </row>
    <row r="92" spans="1:9" x14ac:dyDescent="0.25">
      <c r="A92" s="343">
        <f t="shared" si="12"/>
        <v>83</v>
      </c>
      <c r="B92" s="180" t="str">
        <f>'T-2'!B27</f>
        <v>Land Use/Lease/Sale</v>
      </c>
      <c r="C92" s="549">
        <f>'T-2'!D27</f>
        <v>216.10300000000001</v>
      </c>
      <c r="D92" s="549">
        <f>'T-2'!E27</f>
        <v>216.10300000000001</v>
      </c>
      <c r="E92" s="549">
        <f t="shared" si="21"/>
        <v>216.10300000000001</v>
      </c>
      <c r="F92" s="549">
        <f t="shared" si="22"/>
        <v>216.10300000000001</v>
      </c>
      <c r="G92" s="549">
        <f t="shared" si="23"/>
        <v>216.10300000000001</v>
      </c>
      <c r="H92" s="549">
        <f t="shared" si="24"/>
        <v>216.10300000000001</v>
      </c>
      <c r="I92" s="550">
        <f t="shared" si="26"/>
        <v>0</v>
      </c>
    </row>
    <row r="93" spans="1:9" x14ac:dyDescent="0.25">
      <c r="A93" s="343">
        <f t="shared" si="12"/>
        <v>84</v>
      </c>
      <c r="B93" s="180" t="str">
        <f>'T-2'!B28</f>
        <v>Misc Leases</v>
      </c>
      <c r="C93" s="549">
        <f>'T-2'!D28</f>
        <v>104.85899999999999</v>
      </c>
      <c r="D93" s="549">
        <f>'T-2'!E28</f>
        <v>103.759</v>
      </c>
      <c r="E93" s="549">
        <f t="shared" si="21"/>
        <v>104.309</v>
      </c>
      <c r="F93" s="549">
        <f t="shared" si="22"/>
        <v>104.85899999999999</v>
      </c>
      <c r="G93" s="549">
        <f t="shared" si="23"/>
        <v>103.759</v>
      </c>
      <c r="H93" s="549">
        <f t="shared" si="24"/>
        <v>104.309</v>
      </c>
      <c r="I93" s="550">
        <f t="shared" si="26"/>
        <v>0</v>
      </c>
    </row>
    <row r="94" spans="1:9" x14ac:dyDescent="0.25">
      <c r="A94" s="343">
        <f t="shared" si="12"/>
        <v>85</v>
      </c>
      <c r="B94" s="180" t="str">
        <f>'T-2'!B29</f>
        <v>Right-Of-Way Lease</v>
      </c>
      <c r="C94" s="549">
        <f>'T-2'!D29</f>
        <v>79.2</v>
      </c>
      <c r="D94" s="549">
        <f>'T-2'!E29</f>
        <v>79.2</v>
      </c>
      <c r="E94" s="549">
        <f t="shared" si="21"/>
        <v>79.2</v>
      </c>
      <c r="F94" s="549">
        <f t="shared" si="22"/>
        <v>79.2</v>
      </c>
      <c r="G94" s="549">
        <f t="shared" si="23"/>
        <v>79.2</v>
      </c>
      <c r="H94" s="549">
        <f t="shared" si="24"/>
        <v>79.2</v>
      </c>
      <c r="I94" s="550">
        <f t="shared" si="26"/>
        <v>0</v>
      </c>
    </row>
    <row r="95" spans="1:9" x14ac:dyDescent="0.25">
      <c r="A95" s="343">
        <f t="shared" si="12"/>
        <v>86</v>
      </c>
      <c r="B95" s="180" t="str">
        <f>'T-2'!B30</f>
        <v>COE/BOR Project Revenue</v>
      </c>
      <c r="C95" s="549">
        <f>'T-2'!D30</f>
        <v>0</v>
      </c>
      <c r="D95" s="549">
        <f>'T-2'!E30</f>
        <v>0</v>
      </c>
      <c r="E95" s="549">
        <f t="shared" si="21"/>
        <v>0</v>
      </c>
      <c r="F95" s="549">
        <f t="shared" si="22"/>
        <v>0</v>
      </c>
      <c r="G95" s="549">
        <f t="shared" si="23"/>
        <v>0</v>
      </c>
      <c r="H95" s="549">
        <f t="shared" si="24"/>
        <v>0</v>
      </c>
      <c r="I95" s="550" t="str">
        <f>IFERROR((H95-E95)/E95,"N/A")</f>
        <v>N/A</v>
      </c>
    </row>
    <row r="96" spans="1:9" x14ac:dyDescent="0.25">
      <c r="A96" s="343">
        <f t="shared" si="12"/>
        <v>87</v>
      </c>
      <c r="B96" s="180" t="str">
        <f>'T-2'!B31</f>
        <v>3rd AC RAS Generation Dropping</v>
      </c>
      <c r="C96" s="549">
        <f>'T-2'!D31</f>
        <v>21.731999999999999</v>
      </c>
      <c r="D96" s="549">
        <f>'T-2'!E31</f>
        <v>21.731999999999999</v>
      </c>
      <c r="E96" s="549">
        <f t="shared" si="21"/>
        <v>21.731999999999999</v>
      </c>
      <c r="F96" s="549">
        <f t="shared" si="22"/>
        <v>21.731999999999999</v>
      </c>
      <c r="G96" s="549">
        <f t="shared" si="23"/>
        <v>21.731999999999999</v>
      </c>
      <c r="H96" s="549">
        <f t="shared" si="24"/>
        <v>21.731999999999999</v>
      </c>
      <c r="I96" s="550">
        <f t="shared" si="26"/>
        <v>0</v>
      </c>
    </row>
    <row r="97" spans="1:12" x14ac:dyDescent="0.25">
      <c r="A97" s="343">
        <f t="shared" si="12"/>
        <v>88</v>
      </c>
      <c r="B97" s="180" t="s">
        <v>604</v>
      </c>
      <c r="C97" s="549">
        <f>'T-2'!D32</f>
        <v>18.995999999999999</v>
      </c>
      <c r="D97" s="549">
        <f>'T-2'!E32</f>
        <v>18.995999999999999</v>
      </c>
      <c r="E97" s="549">
        <f t="shared" si="21"/>
        <v>18.995999999999999</v>
      </c>
      <c r="F97" s="549">
        <f t="shared" si="22"/>
        <v>18.995999999999999</v>
      </c>
      <c r="G97" s="549">
        <f t="shared" si="23"/>
        <v>18.995999999999999</v>
      </c>
      <c r="H97" s="549">
        <f t="shared" si="24"/>
        <v>18.995999999999999</v>
      </c>
      <c r="I97" s="550">
        <f t="shared" si="26"/>
        <v>0</v>
      </c>
    </row>
    <row r="98" spans="1:12" x14ac:dyDescent="0.25">
      <c r="A98" s="343">
        <f t="shared" si="12"/>
        <v>89</v>
      </c>
      <c r="B98" s="180" t="str">
        <f>'T-2'!B33</f>
        <v>Transmission Share of IPP</v>
      </c>
      <c r="C98" s="555">
        <f>'T-2'!D33</f>
        <v>245.697</v>
      </c>
      <c r="D98" s="555">
        <f>'T-2'!E33</f>
        <v>245.697</v>
      </c>
      <c r="E98" s="555">
        <f t="shared" si="21"/>
        <v>245.697</v>
      </c>
      <c r="F98" s="549">
        <f t="shared" si="22"/>
        <v>245.697</v>
      </c>
      <c r="G98" s="549">
        <f t="shared" si="23"/>
        <v>245.697</v>
      </c>
      <c r="H98" s="555">
        <f t="shared" si="24"/>
        <v>245.697</v>
      </c>
      <c r="I98" s="550">
        <f t="shared" si="26"/>
        <v>0</v>
      </c>
    </row>
    <row r="99" spans="1:12" x14ac:dyDescent="0.25">
      <c r="A99" s="343">
        <f t="shared" si="12"/>
        <v>90</v>
      </c>
      <c r="B99" s="180" t="str">
        <f>'T-2'!B34</f>
        <v>Use of Communication Equipmt</v>
      </c>
      <c r="C99" s="555">
        <f>'T-2'!D34</f>
        <v>153.41300000000001</v>
      </c>
      <c r="D99" s="555">
        <f>'T-2'!E34</f>
        <v>133.80000000000001</v>
      </c>
      <c r="E99" s="555">
        <f t="shared" si="21"/>
        <v>143.60650000000001</v>
      </c>
      <c r="F99" s="549">
        <f t="shared" si="22"/>
        <v>153.41300000000001</v>
      </c>
      <c r="G99" s="549">
        <f t="shared" si="23"/>
        <v>133.80000000000001</v>
      </c>
      <c r="H99" s="555">
        <f t="shared" si="24"/>
        <v>143.60650000000001</v>
      </c>
      <c r="I99" s="550">
        <f t="shared" si="26"/>
        <v>0</v>
      </c>
    </row>
    <row r="100" spans="1:12" x14ac:dyDescent="0.25">
      <c r="A100" s="343">
        <f t="shared" si="12"/>
        <v>91</v>
      </c>
      <c r="B100" s="180" t="str">
        <f>'T-2'!B35</f>
        <v>FPS Real Power Losses</v>
      </c>
      <c r="C100" s="555">
        <f>'T-2'!D35</f>
        <v>0</v>
      </c>
      <c r="D100" s="555">
        <f>'T-2'!E35</f>
        <v>0</v>
      </c>
      <c r="E100" s="555">
        <f t="shared" si="21"/>
        <v>0</v>
      </c>
      <c r="F100" s="549">
        <f t="shared" si="22"/>
        <v>0</v>
      </c>
      <c r="G100" s="549">
        <f t="shared" si="23"/>
        <v>0</v>
      </c>
      <c r="H100" s="555">
        <f t="shared" si="24"/>
        <v>0</v>
      </c>
      <c r="I100" s="550" t="str">
        <f>IF(E100=0,"",H100/E100-1)</f>
        <v/>
      </c>
    </row>
    <row r="101" spans="1:12" x14ac:dyDescent="0.25">
      <c r="A101" s="343">
        <f t="shared" si="12"/>
        <v>92</v>
      </c>
      <c r="B101" s="180" t="str">
        <f>'T-2'!B36</f>
        <v>Amort NonFed PNW AC Intertie</v>
      </c>
      <c r="C101" s="555">
        <f>'T-2'!D36</f>
        <v>3324.8879999999999</v>
      </c>
      <c r="D101" s="555">
        <f>'T-2'!E36</f>
        <v>3324.8879999999999</v>
      </c>
      <c r="E101" s="555">
        <f t="shared" si="21"/>
        <v>3324.8879999999999</v>
      </c>
      <c r="F101" s="549">
        <f t="shared" si="22"/>
        <v>3324.8879999999999</v>
      </c>
      <c r="G101" s="549">
        <f t="shared" si="23"/>
        <v>3324.8879999999999</v>
      </c>
      <c r="H101" s="555">
        <f t="shared" si="24"/>
        <v>3324.8879999999999</v>
      </c>
      <c r="I101" s="550">
        <f t="shared" si="26"/>
        <v>0</v>
      </c>
    </row>
    <row r="102" spans="1:12" x14ac:dyDescent="0.25">
      <c r="A102" s="343">
        <f t="shared" si="12"/>
        <v>93</v>
      </c>
      <c r="B102" s="180" t="str">
        <f>'T-2'!B37</f>
        <v>Transmission Processing Fee</v>
      </c>
      <c r="C102" s="555">
        <f>'T-2'!D37</f>
        <v>168</v>
      </c>
      <c r="D102" s="555">
        <f>'T-2'!E37</f>
        <v>168</v>
      </c>
      <c r="E102" s="555">
        <f t="shared" si="21"/>
        <v>168</v>
      </c>
      <c r="F102" s="549">
        <f t="shared" si="22"/>
        <v>168</v>
      </c>
      <c r="G102" s="549">
        <f t="shared" si="23"/>
        <v>168</v>
      </c>
      <c r="H102" s="555">
        <f t="shared" si="24"/>
        <v>168</v>
      </c>
      <c r="I102" s="550">
        <f t="shared" si="26"/>
        <v>0</v>
      </c>
    </row>
    <row r="103" spans="1:12" x14ac:dyDescent="0.25">
      <c r="A103" s="343">
        <f t="shared" si="12"/>
        <v>94</v>
      </c>
      <c r="B103" s="180" t="s">
        <v>140</v>
      </c>
      <c r="C103" s="553">
        <v>13152</v>
      </c>
      <c r="D103" s="553">
        <v>13187.000003999996</v>
      </c>
      <c r="E103" s="553">
        <f t="shared" si="21"/>
        <v>13169.500001999997</v>
      </c>
      <c r="F103" s="553">
        <f>'T-3'!C18</f>
        <v>12142.495203927767</v>
      </c>
      <c r="G103" s="553">
        <f>'T-3'!C29</f>
        <v>12074.424167960631</v>
      </c>
      <c r="H103" s="553">
        <f t="shared" si="24"/>
        <v>12108.459685944199</v>
      </c>
      <c r="I103" s="550">
        <f t="shared" si="26"/>
        <v>-8.0568003029322474E-2</v>
      </c>
    </row>
    <row r="104" spans="1:12" x14ac:dyDescent="0.25">
      <c r="A104" s="343">
        <f t="shared" si="12"/>
        <v>95</v>
      </c>
      <c r="B104" s="165" t="s">
        <v>217</v>
      </c>
      <c r="C104" s="554">
        <f t="shared" ref="C104:H104" si="27">SUM(C71:C103)</f>
        <v>59801.198978</v>
      </c>
      <c r="D104" s="554">
        <f t="shared" si="27"/>
        <v>59490.160981999994</v>
      </c>
      <c r="E104" s="554">
        <f t="shared" si="27"/>
        <v>59645.679980000001</v>
      </c>
      <c r="F104" s="554">
        <f t="shared" si="27"/>
        <v>58791.694181927771</v>
      </c>
      <c r="G104" s="554">
        <f t="shared" si="27"/>
        <v>58377.585145960635</v>
      </c>
      <c r="H104" s="554">
        <f t="shared" si="27"/>
        <v>58584.639663944195</v>
      </c>
      <c r="I104" s="550">
        <f t="shared" si="26"/>
        <v>-1.7789055576390215E-2</v>
      </c>
      <c r="L104" s="49"/>
    </row>
    <row r="105" spans="1:12" ht="23.25" customHeight="1" x14ac:dyDescent="0.25">
      <c r="A105" s="343">
        <f t="shared" si="12"/>
        <v>96</v>
      </c>
      <c r="B105" s="566" t="s">
        <v>218</v>
      </c>
      <c r="C105" s="554">
        <f t="shared" ref="C105:H105" si="28">SUM(C68+C104)</f>
        <v>1035565.5666123665</v>
      </c>
      <c r="D105" s="554">
        <f t="shared" si="28"/>
        <v>1042097.1412834491</v>
      </c>
      <c r="E105" s="554">
        <f t="shared" si="28"/>
        <v>1038831.3539479079</v>
      </c>
      <c r="F105" s="554">
        <f t="shared" si="28"/>
        <v>1081874.2855247851</v>
      </c>
      <c r="G105" s="554">
        <f t="shared" si="28"/>
        <v>1088742.1500819467</v>
      </c>
      <c r="H105" s="554">
        <f t="shared" si="28"/>
        <v>1085308.2178033656</v>
      </c>
      <c r="I105" s="548">
        <f t="shared" si="26"/>
        <v>4.4739565935153908E-2</v>
      </c>
    </row>
    <row r="106" spans="1:12" x14ac:dyDescent="0.25">
      <c r="A106" s="567"/>
      <c r="C106" s="42"/>
      <c r="D106" s="42"/>
      <c r="E106" s="42"/>
      <c r="F106" s="42"/>
      <c r="G106" s="42"/>
      <c r="H106" s="42"/>
      <c r="I106" s="42"/>
    </row>
    <row r="107" spans="1:12" x14ac:dyDescent="0.25">
      <c r="A107" s="568"/>
      <c r="C107" s="36"/>
      <c r="D107" s="37"/>
      <c r="E107" s="333"/>
      <c r="F107" s="40"/>
      <c r="G107" s="40"/>
      <c r="H107" s="37"/>
      <c r="I107" s="37"/>
    </row>
    <row r="108" spans="1:12" x14ac:dyDescent="0.25">
      <c r="A108" s="568"/>
      <c r="C108" s="36"/>
      <c r="D108" s="37"/>
      <c r="E108" s="333"/>
      <c r="F108" s="37"/>
      <c r="G108" s="37"/>
      <c r="H108" s="37"/>
      <c r="I108" s="37"/>
    </row>
    <row r="109" spans="1:12" x14ac:dyDescent="0.25">
      <c r="A109" s="568"/>
      <c r="C109" s="36"/>
      <c r="D109" s="37"/>
      <c r="E109" s="37"/>
      <c r="F109" s="37"/>
      <c r="G109" s="37"/>
      <c r="H109" s="37"/>
      <c r="I109" s="37"/>
    </row>
    <row r="110" spans="1:12" x14ac:dyDescent="0.25">
      <c r="A110" s="568"/>
      <c r="C110" s="36"/>
      <c r="D110" s="37"/>
      <c r="E110" s="91"/>
      <c r="F110" s="91"/>
      <c r="G110" s="91"/>
      <c r="H110" s="91"/>
      <c r="I110" s="37"/>
    </row>
    <row r="111" spans="1:12" x14ac:dyDescent="0.25">
      <c r="A111" s="568"/>
      <c r="C111" s="36"/>
      <c r="D111" s="37"/>
      <c r="E111" s="37"/>
      <c r="F111" s="39"/>
      <c r="G111" s="39"/>
      <c r="H111" s="41"/>
      <c r="I111" s="37"/>
    </row>
    <row r="112" spans="1:12" x14ac:dyDescent="0.25">
      <c r="A112" s="568"/>
      <c r="B112" s="569"/>
      <c r="C112" s="36"/>
      <c r="D112" s="37"/>
      <c r="E112" s="37"/>
      <c r="F112" s="37"/>
      <c r="G112" s="92"/>
      <c r="H112" s="37"/>
      <c r="I112" s="36"/>
    </row>
    <row r="113" spans="1:9" x14ac:dyDescent="0.25">
      <c r="D113" s="36"/>
    </row>
    <row r="114" spans="1:9" x14ac:dyDescent="0.25">
      <c r="A114" s="567"/>
      <c r="D114" s="36"/>
    </row>
    <row r="115" spans="1:9" x14ac:dyDescent="0.25">
      <c r="A115" s="568"/>
      <c r="C115" s="43"/>
      <c r="D115" s="36"/>
      <c r="E115" s="36"/>
      <c r="F115" s="37"/>
      <c r="G115" s="37"/>
      <c r="H115" s="37"/>
      <c r="I115" s="36"/>
    </row>
    <row r="116" spans="1:9" x14ac:dyDescent="0.25">
      <c r="A116" s="568"/>
      <c r="C116" s="36"/>
      <c r="D116" s="36"/>
      <c r="E116" s="36"/>
      <c r="F116" s="36"/>
      <c r="G116" s="36"/>
      <c r="H116" s="37"/>
      <c r="I116" s="36"/>
    </row>
    <row r="117" spans="1:9" x14ac:dyDescent="0.25">
      <c r="A117" s="568"/>
      <c r="B117" s="569"/>
      <c r="C117" s="36"/>
      <c r="D117" s="36"/>
      <c r="E117" s="36"/>
      <c r="F117" s="38"/>
      <c r="G117" s="38"/>
      <c r="H117" s="38"/>
      <c r="I117" s="36"/>
    </row>
    <row r="118" spans="1:9" x14ac:dyDescent="0.25">
      <c r="D118" s="36"/>
    </row>
    <row r="119" spans="1:9" x14ac:dyDescent="0.25">
      <c r="A119" s="567"/>
      <c r="D119" s="36"/>
    </row>
    <row r="120" spans="1:9" x14ac:dyDescent="0.25">
      <c r="A120" s="568"/>
      <c r="D120" s="36"/>
      <c r="G120" s="570"/>
    </row>
    <row r="121" spans="1:9" x14ac:dyDescent="0.25">
      <c r="D121" s="36"/>
    </row>
    <row r="122" spans="1:9" x14ac:dyDescent="0.25">
      <c r="D122" s="36"/>
    </row>
    <row r="123" spans="1:9" x14ac:dyDescent="0.25">
      <c r="D123" s="36"/>
    </row>
    <row r="124" spans="1:9" x14ac:dyDescent="0.25">
      <c r="D124" s="36"/>
    </row>
    <row r="125" spans="1:9" x14ac:dyDescent="0.25">
      <c r="D125" s="36"/>
    </row>
  </sheetData>
  <mergeCells count="7">
    <mergeCell ref="L6:M6"/>
    <mergeCell ref="A1:I1"/>
    <mergeCell ref="A2:I2"/>
    <mergeCell ref="C6:D6"/>
    <mergeCell ref="F6:G6"/>
    <mergeCell ref="C5:D5"/>
    <mergeCell ref="F5:G5"/>
  </mergeCells>
  <phoneticPr fontId="6" type="noConversion"/>
  <printOptions horizontalCentered="1"/>
  <pageMargins left="0.25" right="0.25" top="0.5" bottom="0.25" header="0.1" footer="0.25"/>
  <pageSetup scale="79" fitToHeight="0" orientation="landscape" blackAndWhite="1" r:id="rId1"/>
  <headerFooter alignWithMargins="0">
    <oddHeader>&amp;C&amp;"Times New Roman,Bold"&amp;12Table 12
Revenue at FY 2014-2015 and FY 2016-2017 Rates</oddHeader>
  </headerFooter>
  <rowBreaks count="2" manualBreakCount="2">
    <brk id="39" max="8" man="1"/>
    <brk id="69"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L41"/>
  <sheetViews>
    <sheetView zoomScale="70" zoomScaleNormal="70" workbookViewId="0">
      <selection activeCell="N4" sqref="N4"/>
    </sheetView>
  </sheetViews>
  <sheetFormatPr defaultRowHeight="18.75" x14ac:dyDescent="0.2"/>
  <cols>
    <col min="1" max="1" width="5.7109375" style="79" customWidth="1"/>
    <col min="2" max="2" width="81.7109375" style="80" bestFit="1" customWidth="1"/>
    <col min="3" max="3" width="24.7109375" style="80" customWidth="1"/>
    <col min="4" max="4" width="26" style="80" customWidth="1"/>
    <col min="5" max="6" width="24.7109375" style="80" customWidth="1"/>
    <col min="7" max="7" width="9.140625" style="80"/>
    <col min="8" max="8" width="6.85546875" style="80" customWidth="1"/>
    <col min="9" max="9" width="38.140625" style="80" customWidth="1"/>
    <col min="10" max="10" width="5.85546875" style="80" customWidth="1"/>
    <col min="11" max="11" width="22.42578125" style="81" customWidth="1"/>
    <col min="12" max="12" width="13.7109375" style="80" bestFit="1" customWidth="1"/>
    <col min="13" max="16384" width="9.140625" style="80"/>
  </cols>
  <sheetData>
    <row r="1" spans="1:12" s="53" customFormat="1" ht="68.25" customHeight="1" x14ac:dyDescent="0.2">
      <c r="A1" s="601" t="s">
        <v>619</v>
      </c>
      <c r="B1" s="602"/>
      <c r="C1" s="602"/>
      <c r="D1" s="602"/>
      <c r="E1" s="602"/>
      <c r="F1" s="603"/>
      <c r="K1" s="54"/>
    </row>
    <row r="2" spans="1:12" s="58" customFormat="1" ht="24.95" customHeight="1" x14ac:dyDescent="0.2">
      <c r="A2" s="55"/>
      <c r="B2" s="56" t="s">
        <v>486</v>
      </c>
      <c r="C2" s="56" t="s">
        <v>487</v>
      </c>
      <c r="D2" s="56" t="s">
        <v>488</v>
      </c>
      <c r="E2" s="56" t="s">
        <v>489</v>
      </c>
      <c r="F2" s="57" t="s">
        <v>490</v>
      </c>
      <c r="I2" s="53"/>
      <c r="K2" s="54"/>
    </row>
    <row r="3" spans="1:12" s="58" customFormat="1" ht="70.5" customHeight="1" x14ac:dyDescent="0.3">
      <c r="A3" s="55"/>
      <c r="B3" s="59" t="s">
        <v>491</v>
      </c>
      <c r="C3" s="59" t="s">
        <v>492</v>
      </c>
      <c r="D3" s="59" t="s">
        <v>493</v>
      </c>
      <c r="E3" s="59" t="s">
        <v>494</v>
      </c>
      <c r="F3" s="60" t="s">
        <v>495</v>
      </c>
      <c r="I3" s="53"/>
      <c r="K3" s="54"/>
    </row>
    <row r="4" spans="1:12" s="58" customFormat="1" ht="35.450000000000003" customHeight="1" x14ac:dyDescent="0.2">
      <c r="A4" s="61">
        <v>1</v>
      </c>
      <c r="B4" s="62" t="s">
        <v>496</v>
      </c>
      <c r="C4" s="63">
        <v>0.12</v>
      </c>
      <c r="D4" s="578" t="s">
        <v>497</v>
      </c>
      <c r="E4" s="65">
        <v>5921</v>
      </c>
      <c r="F4" s="66">
        <f>$C$4*E4*8760</f>
        <v>6224155.2000000002</v>
      </c>
      <c r="I4" s="53"/>
      <c r="K4" s="54"/>
    </row>
    <row r="5" spans="1:12" s="53" customFormat="1" ht="41.25" customHeight="1" x14ac:dyDescent="0.2">
      <c r="A5" s="61">
        <v>2</v>
      </c>
      <c r="B5" s="67" t="s">
        <v>498</v>
      </c>
      <c r="C5" s="64">
        <v>1.2</v>
      </c>
      <c r="D5" s="578" t="s">
        <v>499</v>
      </c>
      <c r="E5" s="65">
        <v>556</v>
      </c>
      <c r="F5" s="66">
        <f>$C$5*E5*12000</f>
        <v>8006399.9999999991</v>
      </c>
      <c r="K5" s="54"/>
    </row>
    <row r="6" spans="1:12" s="53" customFormat="1" ht="41.25" customHeight="1" x14ac:dyDescent="0.2">
      <c r="A6" s="61">
        <v>3</v>
      </c>
      <c r="B6" s="67" t="s">
        <v>500</v>
      </c>
      <c r="C6" s="64">
        <v>0.94</v>
      </c>
      <c r="D6" s="578" t="s">
        <v>499</v>
      </c>
      <c r="E6" s="65">
        <v>0</v>
      </c>
      <c r="F6" s="66">
        <f>$C$6*E6*12000</f>
        <v>0</v>
      </c>
      <c r="H6" s="68"/>
      <c r="K6" s="54"/>
    </row>
    <row r="7" spans="1:12" s="58" customFormat="1" ht="41.25" customHeight="1" x14ac:dyDescent="0.2">
      <c r="A7" s="61">
        <v>4</v>
      </c>
      <c r="B7" s="67" t="s">
        <v>501</v>
      </c>
      <c r="C7" s="64">
        <v>0.73</v>
      </c>
      <c r="D7" s="578" t="s">
        <v>499</v>
      </c>
      <c r="E7" s="65">
        <v>762</v>
      </c>
      <c r="F7" s="66">
        <f>$C$7*E7*12000</f>
        <v>6675120</v>
      </c>
      <c r="I7" s="53"/>
      <c r="K7" s="54"/>
    </row>
    <row r="8" spans="1:12" s="58" customFormat="1" ht="41.25" customHeight="1" x14ac:dyDescent="0.2">
      <c r="A8" s="61">
        <v>5</v>
      </c>
      <c r="B8" s="67" t="s">
        <v>502</v>
      </c>
      <c r="C8" s="64">
        <v>1.48</v>
      </c>
      <c r="D8" s="578" t="s">
        <v>499</v>
      </c>
      <c r="E8" s="65">
        <v>2100</v>
      </c>
      <c r="F8" s="66">
        <f>$C$8*E8*12000</f>
        <v>37296000</v>
      </c>
      <c r="I8" s="53"/>
      <c r="K8" s="54"/>
    </row>
    <row r="9" spans="1:12" s="58" customFormat="1" ht="41.25" customHeight="1" x14ac:dyDescent="0.2">
      <c r="A9" s="61">
        <v>6</v>
      </c>
      <c r="B9" s="67" t="s">
        <v>503</v>
      </c>
      <c r="C9" s="64">
        <v>0.4</v>
      </c>
      <c r="D9" s="578" t="s">
        <v>499</v>
      </c>
      <c r="E9" s="65">
        <v>1390</v>
      </c>
      <c r="F9" s="66">
        <f>$C$9*E9*12000</f>
        <v>6672000</v>
      </c>
      <c r="I9" s="53"/>
      <c r="K9" s="54"/>
    </row>
    <row r="10" spans="1:12" s="58" customFormat="1" ht="35.450000000000003" customHeight="1" x14ac:dyDescent="0.2">
      <c r="A10" s="61">
        <v>7</v>
      </c>
      <c r="B10" s="67" t="s">
        <v>504</v>
      </c>
      <c r="C10" s="64">
        <v>0.21</v>
      </c>
      <c r="D10" s="578" t="s">
        <v>499</v>
      </c>
      <c r="E10" s="65">
        <v>34</v>
      </c>
      <c r="F10" s="66">
        <f>$C$10*E10*12000</f>
        <v>85680</v>
      </c>
      <c r="I10" s="53"/>
      <c r="K10" s="54"/>
    </row>
    <row r="11" spans="1:12" s="58" customFormat="1" ht="35.450000000000003" customHeight="1" x14ac:dyDescent="0.2">
      <c r="A11" s="61">
        <v>8</v>
      </c>
      <c r="B11" s="67" t="s">
        <v>505</v>
      </c>
      <c r="C11" s="63">
        <v>18.149999999999999</v>
      </c>
      <c r="D11" s="578" t="s">
        <v>506</v>
      </c>
      <c r="E11" s="65">
        <f>F11/C11</f>
        <v>113439.00826446281</v>
      </c>
      <c r="F11" s="66">
        <v>2058918</v>
      </c>
      <c r="I11" s="88"/>
      <c r="K11" s="54"/>
    </row>
    <row r="12" spans="1:12" s="58" customFormat="1" ht="35.450000000000003" customHeight="1" x14ac:dyDescent="0.2">
      <c r="A12" s="61">
        <v>9</v>
      </c>
      <c r="B12" s="67" t="s">
        <v>507</v>
      </c>
      <c r="C12" s="63">
        <v>3.94</v>
      </c>
      <c r="D12" s="578" t="s">
        <v>506</v>
      </c>
      <c r="E12" s="65">
        <v>99133</v>
      </c>
      <c r="F12" s="66">
        <f>$C$12*E12</f>
        <v>390584.02</v>
      </c>
      <c r="I12" s="88"/>
      <c r="K12" s="54"/>
    </row>
    <row r="13" spans="1:12" s="58" customFormat="1" ht="35.450000000000003" customHeight="1" x14ac:dyDescent="0.2">
      <c r="A13" s="61">
        <v>10</v>
      </c>
      <c r="B13" s="62" t="s">
        <v>508</v>
      </c>
      <c r="C13" s="63"/>
      <c r="D13" s="578"/>
      <c r="E13" s="65"/>
      <c r="F13" s="66">
        <f>F11+F12</f>
        <v>2449502.02</v>
      </c>
      <c r="I13" s="53"/>
      <c r="K13" s="54"/>
      <c r="L13" s="69"/>
    </row>
    <row r="14" spans="1:12" s="58" customFormat="1" ht="35.450000000000003" customHeight="1" x14ac:dyDescent="0.2">
      <c r="A14" s="61">
        <v>11</v>
      </c>
      <c r="B14" s="67" t="s">
        <v>509</v>
      </c>
      <c r="C14" s="70"/>
      <c r="D14" s="578"/>
      <c r="E14" s="65"/>
      <c r="F14" s="66">
        <f>-16600000+1400000</f>
        <v>-15200000</v>
      </c>
      <c r="I14" s="86"/>
      <c r="K14" s="54"/>
    </row>
    <row r="15" spans="1:12" s="58" customFormat="1" ht="35.450000000000003" customHeight="1" x14ac:dyDescent="0.2">
      <c r="A15" s="61">
        <v>12</v>
      </c>
      <c r="B15" s="67" t="s">
        <v>510</v>
      </c>
      <c r="C15" s="70"/>
      <c r="D15" s="578"/>
      <c r="E15" s="65"/>
      <c r="F15" s="66">
        <v>25943</v>
      </c>
      <c r="I15" s="53"/>
      <c r="K15" s="54"/>
    </row>
    <row r="16" spans="1:12" s="58" customFormat="1" ht="41.25" customHeight="1" x14ac:dyDescent="0.2">
      <c r="A16" s="61">
        <v>13</v>
      </c>
      <c r="B16" s="67" t="s">
        <v>511</v>
      </c>
      <c r="C16" s="64"/>
      <c r="D16" s="578"/>
      <c r="E16" s="65"/>
      <c r="F16" s="66">
        <v>-1400000</v>
      </c>
      <c r="I16" s="53"/>
      <c r="K16" s="54"/>
      <c r="L16" s="69"/>
    </row>
    <row r="17" spans="1:12" s="58" customFormat="1" ht="41.25" customHeight="1" x14ac:dyDescent="0.2">
      <c r="A17" s="61">
        <v>14</v>
      </c>
      <c r="B17" s="67" t="s">
        <v>512</v>
      </c>
      <c r="C17" s="64"/>
      <c r="D17" s="578"/>
      <c r="E17" s="65"/>
      <c r="F17" s="66">
        <v>4000000</v>
      </c>
      <c r="I17" s="53"/>
      <c r="K17" s="54"/>
      <c r="L17" s="69"/>
    </row>
    <row r="18" spans="1:12" s="58" customFormat="1" ht="35.450000000000003" customHeight="1" x14ac:dyDescent="0.2">
      <c r="A18" s="61">
        <v>15</v>
      </c>
      <c r="B18" s="62" t="s">
        <v>513</v>
      </c>
      <c r="C18" s="63">
        <v>11.4</v>
      </c>
      <c r="D18" s="578" t="s">
        <v>497</v>
      </c>
      <c r="E18" s="71">
        <f>((503.4+516.8)/2)*0.5</f>
        <v>255.04999999999998</v>
      </c>
      <c r="F18" s="66">
        <f>$C$18*E18*8760</f>
        <v>25470313.199999999</v>
      </c>
      <c r="I18" s="53"/>
      <c r="K18" s="54"/>
    </row>
    <row r="19" spans="1:12" s="58" customFormat="1" ht="35.450000000000003" customHeight="1" x14ac:dyDescent="0.2">
      <c r="A19" s="61">
        <v>16</v>
      </c>
      <c r="B19" s="62" t="s">
        <v>514</v>
      </c>
      <c r="C19" s="63">
        <v>10.45</v>
      </c>
      <c r="D19" s="578" t="s">
        <v>497</v>
      </c>
      <c r="E19" s="71">
        <f>((503.4+516.8)/2)*0.5</f>
        <v>255.04999999999998</v>
      </c>
      <c r="F19" s="66">
        <f>$C$19*E19*8760</f>
        <v>23347787.099999998</v>
      </c>
      <c r="I19" s="53"/>
      <c r="K19" s="54"/>
    </row>
    <row r="20" spans="1:12" s="58" customFormat="1" ht="35.450000000000003" customHeight="1" x14ac:dyDescent="0.2">
      <c r="A20" s="61">
        <v>17</v>
      </c>
      <c r="B20" s="62" t="s">
        <v>515</v>
      </c>
      <c r="C20" s="72"/>
      <c r="D20" s="579"/>
      <c r="E20" s="71">
        <f>SUM(E18:E19)</f>
        <v>510.09999999999997</v>
      </c>
      <c r="F20" s="66">
        <f>SUM(F18:F19)</f>
        <v>48818100.299999997</v>
      </c>
      <c r="I20" s="53"/>
      <c r="K20" s="54"/>
    </row>
    <row r="21" spans="1:12" s="58" customFormat="1" ht="35.450000000000003" customHeight="1" x14ac:dyDescent="0.2">
      <c r="A21" s="61">
        <v>18</v>
      </c>
      <c r="B21" s="67" t="s">
        <v>516</v>
      </c>
      <c r="C21" s="70"/>
      <c r="D21" s="578"/>
      <c r="E21" s="65"/>
      <c r="F21" s="66">
        <v>1610466.03</v>
      </c>
      <c r="I21" s="53"/>
      <c r="K21" s="54"/>
    </row>
    <row r="22" spans="1:12" s="58" customFormat="1" ht="35.450000000000003" customHeight="1" x14ac:dyDescent="0.2">
      <c r="A22" s="61">
        <v>19</v>
      </c>
      <c r="B22" s="67" t="s">
        <v>517</v>
      </c>
      <c r="C22" s="63"/>
      <c r="D22" s="73"/>
      <c r="E22" s="65"/>
      <c r="F22" s="66">
        <v>415417.2</v>
      </c>
      <c r="I22" s="53"/>
      <c r="K22" s="54"/>
    </row>
    <row r="23" spans="1:12" s="58" customFormat="1" ht="35.450000000000003" customHeight="1" x14ac:dyDescent="0.2">
      <c r="A23" s="61">
        <v>20</v>
      </c>
      <c r="B23" s="67" t="s">
        <v>518</v>
      </c>
      <c r="C23" s="63"/>
      <c r="D23" s="64"/>
      <c r="E23" s="65"/>
      <c r="F23" s="66">
        <v>225000</v>
      </c>
      <c r="I23" s="53"/>
      <c r="K23" s="54"/>
    </row>
    <row r="24" spans="1:12" s="58" customFormat="1" ht="41.25" customHeight="1" x14ac:dyDescent="0.2">
      <c r="A24" s="61">
        <v>21</v>
      </c>
      <c r="B24" s="67" t="s">
        <v>519</v>
      </c>
      <c r="C24" s="63"/>
      <c r="D24" s="64"/>
      <c r="E24" s="64"/>
      <c r="F24" s="66">
        <v>7367000</v>
      </c>
      <c r="I24" s="53"/>
      <c r="K24" s="54"/>
    </row>
    <row r="25" spans="1:12" s="58" customFormat="1" ht="35.450000000000003" customHeight="1" x14ac:dyDescent="0.2">
      <c r="A25" s="61">
        <v>22</v>
      </c>
      <c r="B25" s="67" t="s">
        <v>520</v>
      </c>
      <c r="C25" s="70"/>
      <c r="D25" s="70"/>
      <c r="E25" s="74"/>
      <c r="F25" s="66">
        <v>2479123.35</v>
      </c>
      <c r="I25" s="53"/>
      <c r="K25" s="54"/>
    </row>
    <row r="26" spans="1:12" s="58" customFormat="1" ht="35.450000000000003" customHeight="1" thickBot="1" x14ac:dyDescent="0.25">
      <c r="A26" s="61">
        <v>23</v>
      </c>
      <c r="B26" s="75" t="s">
        <v>521</v>
      </c>
      <c r="C26" s="76"/>
      <c r="D26" s="77"/>
      <c r="E26" s="77"/>
      <c r="F26" s="78">
        <f>SUM(F4:F12,F14:F19,F21:F25)</f>
        <v>115749907.09999999</v>
      </c>
      <c r="I26" s="53"/>
      <c r="K26" s="54"/>
    </row>
    <row r="28" spans="1:12" ht="57.75" customHeight="1" x14ac:dyDescent="0.2">
      <c r="B28" s="599" t="s">
        <v>522</v>
      </c>
      <c r="C28" s="600"/>
      <c r="D28" s="600"/>
      <c r="E28" s="600"/>
      <c r="F28" s="600"/>
    </row>
    <row r="29" spans="1:12" ht="3.95" customHeight="1" x14ac:dyDescent="0.2"/>
    <row r="30" spans="1:12" ht="51.75" customHeight="1" x14ac:dyDescent="0.2">
      <c r="B30" s="599" t="s">
        <v>601</v>
      </c>
      <c r="C30" s="600"/>
      <c r="D30" s="600"/>
      <c r="E30" s="600"/>
      <c r="F30" s="600"/>
    </row>
    <row r="31" spans="1:12" ht="3.95" customHeight="1" x14ac:dyDescent="0.2">
      <c r="B31" s="599"/>
      <c r="C31" s="600"/>
      <c r="D31" s="600"/>
      <c r="E31" s="600"/>
      <c r="F31" s="600"/>
    </row>
    <row r="32" spans="1:12" ht="43.5" customHeight="1" x14ac:dyDescent="0.2">
      <c r="B32" s="599" t="s">
        <v>523</v>
      </c>
      <c r="C32" s="600"/>
      <c r="D32" s="600"/>
      <c r="E32" s="600"/>
      <c r="F32" s="600"/>
    </row>
    <row r="33" spans="2:6" ht="3.95" customHeight="1" x14ac:dyDescent="0.2"/>
    <row r="34" spans="2:6" ht="47.25" customHeight="1" x14ac:dyDescent="0.2">
      <c r="B34" s="599" t="s">
        <v>524</v>
      </c>
      <c r="C34" s="600"/>
      <c r="D34" s="600"/>
      <c r="E34" s="600"/>
      <c r="F34" s="600"/>
    </row>
    <row r="35" spans="2:6" ht="3.95" customHeight="1" x14ac:dyDescent="0.2"/>
    <row r="36" spans="2:6" ht="74.25" customHeight="1" x14ac:dyDescent="0.2">
      <c r="B36" s="599" t="s">
        <v>602</v>
      </c>
      <c r="C36" s="600"/>
      <c r="D36" s="600"/>
      <c r="E36" s="600"/>
      <c r="F36" s="600"/>
    </row>
    <row r="37" spans="2:6" ht="3.95" customHeight="1" x14ac:dyDescent="0.2"/>
    <row r="38" spans="2:6" ht="77.25" customHeight="1" x14ac:dyDescent="0.2">
      <c r="B38" s="599" t="s">
        <v>525</v>
      </c>
      <c r="C38" s="600"/>
      <c r="D38" s="600"/>
      <c r="E38" s="600"/>
      <c r="F38" s="600"/>
    </row>
    <row r="41" spans="2:6" ht="55.5" customHeight="1" x14ac:dyDescent="0.2"/>
  </sheetData>
  <mergeCells count="8">
    <mergeCell ref="B36:F36"/>
    <mergeCell ref="B30:F30"/>
    <mergeCell ref="B38:F38"/>
    <mergeCell ref="A1:F1"/>
    <mergeCell ref="B28:F28"/>
    <mergeCell ref="B31:F31"/>
    <mergeCell ref="B32:F32"/>
    <mergeCell ref="B34:F34"/>
  </mergeCells>
  <printOptions horizontalCentered="1"/>
  <pageMargins left="0.5" right="0.5" top="0.5" bottom="0.5" header="0.25" footer="0.5"/>
  <pageSetup scale="50" fitToHeight="0" orientation="portrait" r:id="rId1"/>
  <headerFooter alignWithMargins="0">
    <oddHeader>&amp;C&amp;"-,Regular"&amp;12Attachment 3 to the Generation Inputs and Transmission Ancillary and Control Area Services Rates Partial Settlement Agreement</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inal_x0020_Proposal xmlns="b21a8780-5c5d-4f21-a3d3-c50127d367dd">Rates Study</Final_x0020_Proposa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E628DC775593748ABAEA7C65FCA3F9A" ma:contentTypeVersion="1" ma:contentTypeDescription="Create a new document." ma:contentTypeScope="" ma:versionID="0d11b5fa71ac7076f116039280c70de0">
  <xsd:schema xmlns:xsd="http://www.w3.org/2001/XMLSchema" xmlns:xs="http://www.w3.org/2001/XMLSchema" xmlns:p="http://schemas.microsoft.com/office/2006/metadata/properties" xmlns:ns2="b21a8780-5c5d-4f21-a3d3-c50127d367dd" targetNamespace="http://schemas.microsoft.com/office/2006/metadata/properties" ma:root="true" ma:fieldsID="217e37e4d8defe7132d75233702955a8" ns2:_="">
    <xsd:import namespace="b21a8780-5c5d-4f21-a3d3-c50127d367dd"/>
    <xsd:element name="properties">
      <xsd:complexType>
        <xsd:sequence>
          <xsd:element name="documentManagement">
            <xsd:complexType>
              <xsd:all>
                <xsd:element ref="ns2:Final_x0020_Proposa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1a8780-5c5d-4f21-a3d3-c50127d367dd" elementFormDefault="qualified">
    <xsd:import namespace="http://schemas.microsoft.com/office/2006/documentManagement/types"/>
    <xsd:import namespace="http://schemas.microsoft.com/office/infopath/2007/PartnerControls"/>
    <xsd:element name="Final_x0020_Proposal" ma:index="8" ma:displayName="Topic" ma:default="Other" ma:format="Dropdown" ma:internalName="Final_x0020_Proposal">
      <xsd:simpleType>
        <xsd:restriction base="dms:Choice">
          <xsd:enumeration value="Rate Schedules"/>
          <xsd:enumeration value="Rates Study"/>
          <xsd:enumeration value="Rev Req Study"/>
          <xsd:enumeration value="Rev Req Documentation"/>
          <xsd:enumeration value="Segmentation Study"/>
          <xsd:enumeration value="Archive"/>
          <xsd:enumeration value="Othe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DDC3A8-5034-402A-9D6E-0CD9A3F83D7C}">
  <ds:schemaRefs>
    <ds:schemaRef ds:uri="http://schemas.microsoft.com/office/2006/metadata/properties"/>
    <ds:schemaRef ds:uri="http://purl.org/dc/elements/1.1/"/>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b21a8780-5c5d-4f21-a3d3-c50127d367dd"/>
    <ds:schemaRef ds:uri="http://www.w3.org/XML/1998/namespace"/>
    <ds:schemaRef ds:uri="http://purl.org/dc/dcmitype/"/>
  </ds:schemaRefs>
</ds:datastoreItem>
</file>

<file path=customXml/itemProps2.xml><?xml version="1.0" encoding="utf-8"?>
<ds:datastoreItem xmlns:ds="http://schemas.openxmlformats.org/officeDocument/2006/customXml" ds:itemID="{FA68181C-6971-4B99-9136-7917733C8C07}">
  <ds:schemaRefs>
    <ds:schemaRef ds:uri="http://schemas.microsoft.com/sharepoint/v3/contenttype/forms"/>
  </ds:schemaRefs>
</ds:datastoreItem>
</file>

<file path=customXml/itemProps3.xml><?xml version="1.0" encoding="utf-8"?>
<ds:datastoreItem xmlns:ds="http://schemas.openxmlformats.org/officeDocument/2006/customXml" ds:itemID="{9BC54227-A069-4231-BF40-78CA2DFA67D6}">
  <ds:schemaRefs>
    <ds:schemaRef ds:uri="http://schemas.microsoft.com/office/2006/metadata/longProperties"/>
  </ds:schemaRefs>
</ds:datastoreItem>
</file>

<file path=customXml/itemProps4.xml><?xml version="1.0" encoding="utf-8"?>
<ds:datastoreItem xmlns:ds="http://schemas.openxmlformats.org/officeDocument/2006/customXml" ds:itemID="{82B5EF4D-33B5-414A-A3AA-C07D518B9E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1a8780-5c5d-4f21-a3d3-c50127d367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26</vt:i4>
      </vt:variant>
    </vt:vector>
  </HeadingPairs>
  <TitlesOfParts>
    <vt:vector size="41" baseType="lpstr">
      <vt:lpstr>T-1</vt:lpstr>
      <vt:lpstr>T-2</vt:lpstr>
      <vt:lpstr>T-3</vt:lpstr>
      <vt:lpstr>T-4</vt:lpstr>
      <vt:lpstr>T-5</vt:lpstr>
      <vt:lpstr>T-6</vt:lpstr>
      <vt:lpstr>T-7</vt:lpstr>
      <vt:lpstr>T-8</vt:lpstr>
      <vt:lpstr>T-9</vt:lpstr>
      <vt:lpstr>T-10.1</vt:lpstr>
      <vt:lpstr>T-10.2 (WECCPeak)</vt:lpstr>
      <vt:lpstr>T-10.3</vt:lpstr>
      <vt:lpstr>T-11</vt:lpstr>
      <vt:lpstr>T-12</vt:lpstr>
      <vt:lpstr>Attachment 3</vt:lpstr>
      <vt:lpstr>'T-1'!Print_Area</vt:lpstr>
      <vt:lpstr>'T-10.1'!Print_Area</vt:lpstr>
      <vt:lpstr>'T-10.2 (WECCPeak)'!Print_Area</vt:lpstr>
      <vt:lpstr>'T-10.3'!Print_Area</vt:lpstr>
      <vt:lpstr>'T-11'!Print_Area</vt:lpstr>
      <vt:lpstr>'T-12'!Print_Area</vt:lpstr>
      <vt:lpstr>'T-2'!Print_Area</vt:lpstr>
      <vt:lpstr>'T-3'!Print_Area</vt:lpstr>
      <vt:lpstr>'T-4'!Print_Area</vt:lpstr>
      <vt:lpstr>'T-5'!Print_Area</vt:lpstr>
      <vt:lpstr>'T-6'!Print_Area</vt:lpstr>
      <vt:lpstr>'T-7'!Print_Area</vt:lpstr>
      <vt:lpstr>'T-8'!Print_Area</vt:lpstr>
      <vt:lpstr>'T-9'!Print_Area</vt:lpstr>
      <vt:lpstr>'T-1'!Print_Titles</vt:lpstr>
      <vt:lpstr>'T-10.1'!Print_Titles</vt:lpstr>
      <vt:lpstr>'T-10.3'!Print_Titles</vt:lpstr>
      <vt:lpstr>'T-11'!Print_Titles</vt:lpstr>
      <vt:lpstr>'T-12'!Print_Titles</vt:lpstr>
      <vt:lpstr>'T-2'!Print_Titles</vt:lpstr>
      <vt:lpstr>'T-3'!Print_Titles</vt:lpstr>
      <vt:lpstr>'T-4'!Print_Titles</vt:lpstr>
      <vt:lpstr>'T-5'!Print_Titles</vt:lpstr>
      <vt:lpstr>'T-6'!Print_Titles</vt:lpstr>
      <vt:lpstr>'T-7'!Print_Titles</vt:lpstr>
      <vt:lpstr>'T-8'!Print_Titles</vt:lpstr>
    </vt:vector>
  </TitlesOfParts>
  <Company>BPA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Rate Tables for Final Proposal</dc:title>
  <cp:lastPrinted>2015-07-17T18:24:00Z</cp:lastPrinted>
  <dcterms:created xsi:type="dcterms:W3CDTF">2005-12-25T16:26:24Z</dcterms:created>
  <dcterms:modified xsi:type="dcterms:W3CDTF">2015-07-17T18:27:44Z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Form</vt:lpwstr>
  </property>
  <property fmtid="{D5CDD505-2E9C-101B-9397-08002B2CF9AE}" pid="3" name="Subject">
    <vt:lpwstr/>
  </property>
  <property fmtid="{D5CDD505-2E9C-101B-9397-08002B2CF9AE}" pid="4" name="Keywords">
    <vt:lpwstr/>
  </property>
  <property fmtid="{D5CDD505-2E9C-101B-9397-08002B2CF9AE}" pid="5" name="_Author">
    <vt:lpwstr>Ron Messinger</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display_urn:schemas-microsoft-com:office:office#Editor">
    <vt:lpwstr>Bogdon,David W (BPA) - TSPQ-TPP-2</vt:lpwstr>
  </property>
  <property fmtid="{D5CDD505-2E9C-101B-9397-08002B2CF9AE}" pid="12" name="display_urn:schemas-microsoft-com:office:office#Author">
    <vt:lpwstr>Bogdon,David W (BPA) - TSPQ-TPP-2</vt:lpwstr>
  </property>
  <property fmtid="{D5CDD505-2E9C-101B-9397-08002B2CF9AE}" pid="13" name="Order">
    <vt:lpwstr>21100.0000000000</vt:lpwstr>
  </property>
  <property fmtid="{D5CDD505-2E9C-101B-9397-08002B2CF9AE}" pid="14" name="TemplateUrl">
    <vt:lpwstr/>
  </property>
  <property fmtid="{D5CDD505-2E9C-101B-9397-08002B2CF9AE}" pid="15" name="xd_ProgID">
    <vt:lpwstr/>
  </property>
  <property fmtid="{D5CDD505-2E9C-101B-9397-08002B2CF9AE}" pid="16" name="SME Draft">
    <vt:lpwstr>Yes</vt:lpwstr>
  </property>
  <property fmtid="{D5CDD505-2E9C-101B-9397-08002B2CF9AE}" pid="17" name="Review Status: TESTIMONY">
    <vt:lpwstr>Yes</vt:lpwstr>
  </property>
  <property fmtid="{D5CDD505-2E9C-101B-9397-08002B2CF9AE}" pid="18" name="Mgmt Review">
    <vt:lpwstr>No</vt:lpwstr>
  </property>
  <property fmtid="{D5CDD505-2E9C-101B-9397-08002B2CF9AE}" pid="19" name="Legal Reviewed">
    <vt:lpwstr>No</vt:lpwstr>
  </property>
  <property fmtid="{D5CDD505-2E9C-101B-9397-08002B2CF9AE}" pid="20" name="Review Status">
    <vt:lpwstr>Study and Documentation</vt:lpwstr>
  </property>
  <property fmtid="{D5CDD505-2E9C-101B-9397-08002B2CF9AE}" pid="21" name="Posted">
    <vt:lpwstr>No</vt:lpwstr>
  </property>
  <property fmtid="{D5CDD505-2E9C-101B-9397-08002B2CF9AE}" pid="22" name="Review Status: STUDY AND DOCUMENTATION">
    <vt:lpwstr>Yes</vt:lpwstr>
  </property>
  <property fmtid="{D5CDD505-2E9C-101B-9397-08002B2CF9AE}" pid="23" name="Material">
    <vt:lpwstr/>
  </property>
  <property fmtid="{D5CDD505-2E9C-101B-9397-08002B2CF9AE}" pid="24" name="ContentTypeId">
    <vt:lpwstr>0x0101000E628DC775593748ABAEA7C65FCA3F9A</vt:lpwstr>
  </property>
  <property fmtid="{D5CDD505-2E9C-101B-9397-08002B2CF9AE}" pid="25" name="Mgmt Reviewed">
    <vt:lpwstr>No</vt:lpwstr>
  </property>
  <property fmtid="{D5CDD505-2E9C-101B-9397-08002B2CF9AE}" pid="26" name="ShowRepairView">
    <vt:lpwstr/>
  </property>
</Properties>
</file>